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300" windowWidth="9720" windowHeight="7140" tabRatio="727"/>
  </bookViews>
  <sheets>
    <sheet name="функ 6" sheetId="5" r:id="rId1"/>
    <sheet name="ведомст 7" sheetId="3" r:id="rId2"/>
    <sheet name="прил 8" sheetId="24" r:id="rId3"/>
    <sheet name="источн.10" sheetId="11" r:id="rId4"/>
  </sheets>
  <definedNames>
    <definedName name="_xlnm._FilterDatabase" localSheetId="2" hidden="1">'прил 8'!$A$13:$U$13</definedName>
    <definedName name="_xlnm._FilterDatabase" localSheetId="0" hidden="1">'функ 6'!$A$13:$IV$13</definedName>
    <definedName name="_xlnm.Print_Titles" localSheetId="1">'ведомст 7'!$13:$15</definedName>
    <definedName name="_xlnm.Print_Titles" localSheetId="3">источн.10!$14:$16</definedName>
    <definedName name="_xlnm.Print_Titles" localSheetId="2">'прил 8'!#REF!</definedName>
    <definedName name="_xlnm.Print_Titles" localSheetId="0">'функ 6'!#REF!</definedName>
    <definedName name="_xlnm.Print_Area" localSheetId="1">'ведомст 7'!$A$1:$N$749</definedName>
    <definedName name="_xlnm.Print_Area" localSheetId="3">источн.10!$A$1:$F$47</definedName>
    <definedName name="_xlnm.Print_Area" localSheetId="2">'прил 8'!$A$1:$M$853</definedName>
    <definedName name="_xlnm.Print_Area" localSheetId="0">'функ 6'!$A$1:$L$605</definedName>
  </definedNames>
  <calcPr calcId="144525"/>
</workbook>
</file>

<file path=xl/calcChain.xml><?xml version="1.0" encoding="utf-8"?>
<calcChain xmlns="http://schemas.openxmlformats.org/spreadsheetml/2006/main">
  <c r="L70" i="3" l="1"/>
  <c r="L523" i="3"/>
  <c r="I76" i="5"/>
  <c r="I595" i="5"/>
  <c r="J254" i="24"/>
  <c r="J253" i="24" s="1"/>
  <c r="J288" i="24"/>
  <c r="J287" i="24" s="1"/>
  <c r="J286" i="24" s="1"/>
  <c r="J285" i="24" s="1"/>
  <c r="J284" i="24" s="1"/>
  <c r="J283" i="24" s="1"/>
  <c r="J252" i="24" l="1"/>
  <c r="J251" i="24" s="1"/>
  <c r="J250" i="24" s="1"/>
  <c r="J249" i="24" s="1"/>
  <c r="G39" i="11" l="1"/>
  <c r="L709" i="3"/>
  <c r="L708" i="3" s="1"/>
  <c r="L707" i="3" s="1"/>
  <c r="N689" i="3"/>
  <c r="M689" i="3"/>
  <c r="L689" i="3"/>
  <c r="N688" i="3"/>
  <c r="M688" i="3"/>
  <c r="L688" i="3"/>
  <c r="I497" i="5"/>
  <c r="I496" i="5" s="1"/>
  <c r="I498" i="5"/>
  <c r="L498" i="5"/>
  <c r="K498" i="5"/>
  <c r="K497" i="5"/>
  <c r="K496" i="5" s="1"/>
  <c r="L479" i="5"/>
  <c r="K479" i="5"/>
  <c r="K478" i="5" s="1"/>
  <c r="I479" i="5"/>
  <c r="L478" i="5"/>
  <c r="I478" i="5"/>
  <c r="J263" i="5"/>
  <c r="K263" i="5"/>
  <c r="L263" i="5"/>
  <c r="I263" i="5"/>
  <c r="G35" i="11" l="1"/>
  <c r="I83" i="5"/>
  <c r="I191" i="5"/>
  <c r="I179" i="5"/>
  <c r="L78" i="3"/>
  <c r="L162" i="3"/>
  <c r="J388" i="24" s="1"/>
  <c r="L147" i="3"/>
  <c r="J367" i="24" s="1"/>
  <c r="M655" i="24"/>
  <c r="L655" i="24"/>
  <c r="L83" i="5"/>
  <c r="K83" i="5"/>
  <c r="M77" i="3"/>
  <c r="I234" i="5"/>
  <c r="I236" i="5"/>
  <c r="L571" i="3"/>
  <c r="L574" i="3"/>
  <c r="I458" i="5"/>
  <c r="I460" i="5"/>
  <c r="L662" i="3"/>
  <c r="L666" i="3"/>
  <c r="I477" i="5"/>
  <c r="L687" i="3"/>
  <c r="J53" i="24"/>
  <c r="I409" i="5"/>
  <c r="L607" i="3"/>
  <c r="J434" i="24"/>
  <c r="I318" i="5"/>
  <c r="I325" i="5"/>
  <c r="L288" i="3"/>
  <c r="L295" i="3" l="1"/>
  <c r="L80" i="3"/>
  <c r="I49" i="5"/>
  <c r="I44" i="5"/>
  <c r="L38" i="3"/>
  <c r="L43" i="3"/>
  <c r="J527" i="24" s="1"/>
  <c r="J226" i="24"/>
  <c r="K254" i="5"/>
  <c r="K255" i="5"/>
  <c r="J237" i="24"/>
  <c r="L355" i="5"/>
  <c r="K355" i="5"/>
  <c r="N332" i="3"/>
  <c r="M332" i="3"/>
  <c r="J225" i="24"/>
  <c r="I470" i="5"/>
  <c r="L681" i="3"/>
  <c r="M314" i="24"/>
  <c r="M329" i="24"/>
  <c r="M328" i="24" s="1"/>
  <c r="M327" i="24" s="1"/>
  <c r="M326" i="24" s="1"/>
  <c r="M325" i="24" s="1"/>
  <c r="L328" i="24"/>
  <c r="L327" i="24"/>
  <c r="L326" i="24" s="1"/>
  <c r="L325" i="24" s="1"/>
  <c r="L314" i="24"/>
  <c r="K335" i="24"/>
  <c r="K334" i="24" s="1"/>
  <c r="K333" i="24" s="1"/>
  <c r="K332" i="24" s="1"/>
  <c r="M335" i="24"/>
  <c r="M334" i="24" s="1"/>
  <c r="M333" i="24" s="1"/>
  <c r="M332" i="24" s="1"/>
  <c r="K336" i="24"/>
  <c r="L336" i="24"/>
  <c r="L335" i="24" s="1"/>
  <c r="L334" i="24" s="1"/>
  <c r="L333" i="24" s="1"/>
  <c r="L332" i="24" s="1"/>
  <c r="M336" i="24"/>
  <c r="J336" i="24"/>
  <c r="J335" i="24" s="1"/>
  <c r="J334" i="24" s="1"/>
  <c r="J333" i="24" s="1"/>
  <c r="J332" i="24" s="1"/>
  <c r="N455" i="3"/>
  <c r="L258" i="5" s="1"/>
  <c r="I258" i="5"/>
  <c r="I256" i="5" s="1"/>
  <c r="I255" i="5" s="1"/>
  <c r="L470" i="3"/>
  <c r="L471" i="3"/>
  <c r="I271" i="5"/>
  <c r="J269" i="5"/>
  <c r="J270" i="5"/>
  <c r="K270" i="5"/>
  <c r="K269" i="5" s="1"/>
  <c r="L270" i="5"/>
  <c r="L269" i="5" s="1"/>
  <c r="I270" i="5"/>
  <c r="I269" i="5" s="1"/>
  <c r="L723" i="3"/>
  <c r="I531" i="5"/>
  <c r="L220" i="3"/>
  <c r="I248" i="5"/>
  <c r="M267" i="3"/>
  <c r="M266" i="3" s="1"/>
  <c r="M265" i="3" s="1"/>
  <c r="M264" i="3" s="1"/>
  <c r="N267" i="3"/>
  <c r="N266" i="3" s="1"/>
  <c r="N265" i="3" s="1"/>
  <c r="N264" i="3" s="1"/>
  <c r="L267" i="3"/>
  <c r="L266" i="3" s="1"/>
  <c r="L265" i="3" s="1"/>
  <c r="L264" i="3" s="1"/>
  <c r="M683" i="3"/>
  <c r="M682" i="3" s="1"/>
  <c r="N683" i="3"/>
  <c r="N682" i="3" s="1"/>
  <c r="L683" i="3"/>
  <c r="L682" i="3" s="1"/>
  <c r="J236" i="24" l="1"/>
  <c r="J235" i="24" s="1"/>
  <c r="J234" i="24" s="1"/>
  <c r="J233" i="24" s="1"/>
  <c r="J232" i="24" s="1"/>
  <c r="N70" i="3"/>
  <c r="N88" i="3"/>
  <c r="L76" i="5"/>
  <c r="N613" i="3" l="1"/>
  <c r="M613" i="3"/>
  <c r="L415" i="5"/>
  <c r="K415" i="5"/>
  <c r="E42" i="11" l="1"/>
  <c r="F42" i="11"/>
  <c r="C42" i="11"/>
  <c r="M643" i="24"/>
  <c r="L643" i="24"/>
  <c r="N748" i="3"/>
  <c r="M90" i="24" s="1"/>
  <c r="M89" i="24" s="1"/>
  <c r="M88" i="24" s="1"/>
  <c r="M87" i="24" s="1"/>
  <c r="M86" i="24" s="1"/>
  <c r="M85" i="24" s="1"/>
  <c r="M748" i="3"/>
  <c r="L90" i="24" s="1"/>
  <c r="L89" i="24" s="1"/>
  <c r="L88" i="24" s="1"/>
  <c r="L87" i="24" s="1"/>
  <c r="L86" i="24" s="1"/>
  <c r="L85" i="24" s="1"/>
  <c r="N687" i="3"/>
  <c r="M687" i="3"/>
  <c r="N627" i="3"/>
  <c r="M627" i="3"/>
  <c r="N597" i="3"/>
  <c r="M597" i="3"/>
  <c r="N284" i="3"/>
  <c r="M284" i="3"/>
  <c r="M70" i="3"/>
  <c r="L603" i="5"/>
  <c r="K603" i="5"/>
  <c r="K76" i="5"/>
  <c r="L477" i="5"/>
  <c r="K477" i="5"/>
  <c r="K428" i="5"/>
  <c r="L428" i="5"/>
  <c r="L315" i="5"/>
  <c r="K315" i="5"/>
  <c r="L399" i="5"/>
  <c r="K399" i="5"/>
  <c r="L77" i="3"/>
  <c r="J655" i="24" s="1"/>
  <c r="M578" i="24"/>
  <c r="M577" i="24" s="1"/>
  <c r="M576" i="24" s="1"/>
  <c r="M575" i="24" s="1"/>
  <c r="M574" i="24" s="1"/>
  <c r="M573" i="24" s="1"/>
  <c r="M572" i="24" s="1"/>
  <c r="L578" i="24"/>
  <c r="L577" i="24" s="1"/>
  <c r="L576" i="24" s="1"/>
  <c r="L575" i="24" s="1"/>
  <c r="L574" i="24" s="1"/>
  <c r="L573" i="24" s="1"/>
  <c r="L572" i="24" s="1"/>
  <c r="L354" i="5"/>
  <c r="L353" i="5" s="1"/>
  <c r="L352" i="5" s="1"/>
  <c r="L351" i="5" s="1"/>
  <c r="L350" i="5" s="1"/>
  <c r="K354" i="5"/>
  <c r="K353" i="5" s="1"/>
  <c r="K352" i="5" s="1"/>
  <c r="K351" i="5" s="1"/>
  <c r="K350" i="5" s="1"/>
  <c r="J602" i="24"/>
  <c r="J601" i="24" s="1"/>
  <c r="J600" i="24" s="1"/>
  <c r="J599" i="24" s="1"/>
  <c r="J598" i="24" s="1"/>
  <c r="J597" i="24" s="1"/>
  <c r="J596" i="24" s="1"/>
  <c r="J595" i="24"/>
  <c r="E40" i="11"/>
  <c r="F40" i="11"/>
  <c r="F24" i="11"/>
  <c r="I504" i="5"/>
  <c r="I503" i="5" s="1"/>
  <c r="I502" i="5" s="1"/>
  <c r="I501" i="5" s="1"/>
  <c r="I500" i="5" s="1"/>
  <c r="L715" i="3"/>
  <c r="L714" i="3" s="1"/>
  <c r="L713" i="3" s="1"/>
  <c r="L712" i="3" s="1"/>
  <c r="L711" i="3" s="1"/>
  <c r="L343" i="3"/>
  <c r="L342" i="3" s="1"/>
  <c r="L341" i="3" s="1"/>
  <c r="L340" i="3" s="1"/>
  <c r="L339" i="3" s="1"/>
  <c r="L338" i="3" s="1"/>
  <c r="K30" i="24"/>
  <c r="K29" i="24" s="1"/>
  <c r="K28" i="24" s="1"/>
  <c r="K27" i="24" s="1"/>
  <c r="K26" i="24" s="1"/>
  <c r="L30" i="24"/>
  <c r="L29" i="24" s="1"/>
  <c r="L28" i="24" s="1"/>
  <c r="L27" i="24" s="1"/>
  <c r="L26" i="24" s="1"/>
  <c r="M30" i="24"/>
  <c r="M29" i="24" s="1"/>
  <c r="M28" i="24" s="1"/>
  <c r="M27" i="24" s="1"/>
  <c r="M26" i="24" s="1"/>
  <c r="J29" i="24"/>
  <c r="J28" i="24" s="1"/>
  <c r="J27" i="24" s="1"/>
  <c r="J26" i="24" s="1"/>
  <c r="J30" i="24"/>
  <c r="M805" i="24"/>
  <c r="M804" i="24" s="1"/>
  <c r="M803" i="24" s="1"/>
  <c r="M802" i="24" s="1"/>
  <c r="M801" i="24" s="1"/>
  <c r="M800" i="24" s="1"/>
  <c r="K805" i="24"/>
  <c r="K804" i="24" s="1"/>
  <c r="K803" i="24" s="1"/>
  <c r="K802" i="24" s="1"/>
  <c r="K801" i="24" s="1"/>
  <c r="K800" i="24" s="1"/>
  <c r="L805" i="24"/>
  <c r="L804" i="24" s="1"/>
  <c r="L803" i="24" s="1"/>
  <c r="L802" i="24" s="1"/>
  <c r="L801" i="24" s="1"/>
  <c r="L800" i="24" s="1"/>
  <c r="J805" i="24"/>
  <c r="J804" i="24" s="1"/>
  <c r="J803" i="24" s="1"/>
  <c r="J802" i="24" s="1"/>
  <c r="J801" i="24" s="1"/>
  <c r="J800" i="24" s="1"/>
  <c r="J97" i="5"/>
  <c r="L98" i="5"/>
  <c r="L97" i="5" s="1"/>
  <c r="K98" i="5"/>
  <c r="K97" i="5" s="1"/>
  <c r="I98" i="5"/>
  <c r="I97" i="5" s="1"/>
  <c r="N92" i="3"/>
  <c r="N91" i="3" s="1"/>
  <c r="M92" i="3"/>
  <c r="M91" i="3" s="1"/>
  <c r="L92" i="3"/>
  <c r="L91" i="3" s="1"/>
  <c r="L257" i="5"/>
  <c r="I261" i="5"/>
  <c r="K300" i="11"/>
  <c r="G225" i="11"/>
  <c r="H208" i="11"/>
  <c r="G173" i="11"/>
  <c r="H160" i="11"/>
  <c r="H159" i="11"/>
  <c r="G112" i="11"/>
  <c r="H93" i="11"/>
  <c r="C45" i="11"/>
  <c r="D43" i="11"/>
  <c r="D42" i="11" s="1"/>
  <c r="C41" i="11"/>
  <c r="C40" i="11" s="1"/>
  <c r="F38" i="11"/>
  <c r="E38" i="11"/>
  <c r="D38" i="11"/>
  <c r="C38" i="11"/>
  <c r="F37" i="11"/>
  <c r="E37" i="11"/>
  <c r="D37" i="11"/>
  <c r="C37" i="11"/>
  <c r="F36" i="11"/>
  <c r="E36" i="11"/>
  <c r="D36" i="11"/>
  <c r="C36" i="11"/>
  <c r="F34" i="11"/>
  <c r="E34" i="11"/>
  <c r="D34" i="11"/>
  <c r="C34" i="11"/>
  <c r="F33" i="11"/>
  <c r="E33" i="11"/>
  <c r="E32" i="11" s="1"/>
  <c r="D33" i="11"/>
  <c r="C33" i="11"/>
  <c r="C32" i="11" s="1"/>
  <c r="F32" i="11"/>
  <c r="D32" i="11"/>
  <c r="F31" i="11"/>
  <c r="F18" i="11" s="1"/>
  <c r="F47" i="11" s="1"/>
  <c r="E31" i="11"/>
  <c r="E18" i="11" s="1"/>
  <c r="E47" i="11" s="1"/>
  <c r="D31" i="11"/>
  <c r="C31" i="11"/>
  <c r="F29" i="11"/>
  <c r="E29" i="11"/>
  <c r="E24" i="11" s="1"/>
  <c r="D29" i="11"/>
  <c r="D24" i="11" s="1"/>
  <c r="C29" i="11"/>
  <c r="C24" i="11" s="1"/>
  <c r="F26" i="11"/>
  <c r="E26" i="11"/>
  <c r="D26" i="11"/>
  <c r="C26" i="11"/>
  <c r="F25" i="11"/>
  <c r="E25" i="11"/>
  <c r="D25" i="11"/>
  <c r="C25" i="11"/>
  <c r="M852" i="24"/>
  <c r="L852" i="24"/>
  <c r="L851" i="24" s="1"/>
  <c r="L850" i="24" s="1"/>
  <c r="L849" i="24" s="1"/>
  <c r="L848" i="24" s="1"/>
  <c r="J852" i="24"/>
  <c r="J851" i="24" s="1"/>
  <c r="J850" i="24" s="1"/>
  <c r="J849" i="24" s="1"/>
  <c r="M851" i="24"/>
  <c r="M850" i="24"/>
  <c r="M849" i="24" s="1"/>
  <c r="M848" i="24" s="1"/>
  <c r="J848" i="24"/>
  <c r="M841" i="24"/>
  <c r="M840" i="24" s="1"/>
  <c r="M839" i="24" s="1"/>
  <c r="M838" i="24" s="1"/>
  <c r="M837" i="24" s="1"/>
  <c r="M836" i="24" s="1"/>
  <c r="M835" i="24" s="1"/>
  <c r="M834" i="24" s="1"/>
  <c r="M833" i="24" s="1"/>
  <c r="M832" i="24" s="1"/>
  <c r="M831" i="24" s="1"/>
  <c r="M830" i="24" s="1"/>
  <c r="L841" i="24"/>
  <c r="L840" i="24"/>
  <c r="L839" i="24" s="1"/>
  <c r="L838" i="24" s="1"/>
  <c r="L837" i="24" s="1"/>
  <c r="L836" i="24" s="1"/>
  <c r="L835" i="24" s="1"/>
  <c r="L834" i="24" s="1"/>
  <c r="L833" i="24" s="1"/>
  <c r="L832" i="24" s="1"/>
  <c r="L831" i="24" s="1"/>
  <c r="L830" i="24" s="1"/>
  <c r="K840" i="24"/>
  <c r="J840" i="24"/>
  <c r="J839" i="24" s="1"/>
  <c r="J838" i="24" s="1"/>
  <c r="J837" i="24" s="1"/>
  <c r="K839" i="24"/>
  <c r="K838" i="24" s="1"/>
  <c r="K834" i="24"/>
  <c r="J834" i="24"/>
  <c r="K833" i="24"/>
  <c r="K832" i="24" s="1"/>
  <c r="K831" i="24" s="1"/>
  <c r="K830" i="24" s="1"/>
  <c r="J833" i="24"/>
  <c r="J832" i="24" s="1"/>
  <c r="J831" i="24" s="1"/>
  <c r="J830" i="24" s="1"/>
  <c r="M828" i="24"/>
  <c r="L828" i="24"/>
  <c r="K828" i="24"/>
  <c r="J828" i="24"/>
  <c r="M827" i="24"/>
  <c r="L827" i="24"/>
  <c r="K827" i="24"/>
  <c r="J827" i="24"/>
  <c r="M826" i="24"/>
  <c r="L826" i="24"/>
  <c r="K826" i="24"/>
  <c r="J826" i="24"/>
  <c r="M825" i="24"/>
  <c r="L825" i="24"/>
  <c r="K825" i="24"/>
  <c r="J825" i="24"/>
  <c r="M824" i="24"/>
  <c r="L824" i="24"/>
  <c r="K824" i="24"/>
  <c r="J824" i="24"/>
  <c r="M822" i="24"/>
  <c r="L822" i="24"/>
  <c r="K822" i="24"/>
  <c r="J822" i="24"/>
  <c r="M821" i="24"/>
  <c r="L821" i="24"/>
  <c r="K821" i="24"/>
  <c r="J821" i="24"/>
  <c r="M820" i="24"/>
  <c r="L820" i="24"/>
  <c r="K820" i="24"/>
  <c r="J820" i="24"/>
  <c r="M819" i="24"/>
  <c r="L819" i="24"/>
  <c r="K819" i="24"/>
  <c r="J819" i="24"/>
  <c r="M818" i="24"/>
  <c r="L818" i="24"/>
  <c r="K818" i="24"/>
  <c r="J818" i="24"/>
  <c r="M817" i="24"/>
  <c r="L817" i="24"/>
  <c r="K817" i="24"/>
  <c r="K816" i="24" s="1"/>
  <c r="K815" i="24" s="1"/>
  <c r="K814" i="24" s="1"/>
  <c r="K813" i="24" s="1"/>
  <c r="K812" i="24" s="1"/>
  <c r="J817" i="24"/>
  <c r="J816" i="24" s="1"/>
  <c r="J815" i="24" s="1"/>
  <c r="J814" i="24" s="1"/>
  <c r="J813" i="24" s="1"/>
  <c r="J812" i="24" s="1"/>
  <c r="M816" i="24"/>
  <c r="M815" i="24" s="1"/>
  <c r="M814" i="24" s="1"/>
  <c r="M813" i="24" s="1"/>
  <c r="M812" i="24" s="1"/>
  <c r="L816" i="24"/>
  <c r="L815" i="24" s="1"/>
  <c r="L814" i="24" s="1"/>
  <c r="L813" i="24" s="1"/>
  <c r="L812" i="24" s="1"/>
  <c r="M810" i="24"/>
  <c r="L810" i="24"/>
  <c r="M809" i="24"/>
  <c r="M808" i="24" s="1"/>
  <c r="L809" i="24"/>
  <c r="L808" i="24" s="1"/>
  <c r="L807" i="24" s="1"/>
  <c r="L806" i="24" s="1"/>
  <c r="M807" i="24"/>
  <c r="M806" i="24" s="1"/>
  <c r="M799" i="24"/>
  <c r="L799" i="24"/>
  <c r="K799" i="24"/>
  <c r="J799" i="24"/>
  <c r="J798" i="24" s="1"/>
  <c r="J797" i="24" s="1"/>
  <c r="J796" i="24" s="1"/>
  <c r="J795" i="24" s="1"/>
  <c r="J794" i="24" s="1"/>
  <c r="M798" i="24"/>
  <c r="M797" i="24" s="1"/>
  <c r="M796" i="24" s="1"/>
  <c r="M795" i="24" s="1"/>
  <c r="M794" i="24" s="1"/>
  <c r="L798" i="24"/>
  <c r="L797" i="24" s="1"/>
  <c r="L796" i="24" s="1"/>
  <c r="L795" i="24" s="1"/>
  <c r="L794" i="24" s="1"/>
  <c r="K798" i="24"/>
  <c r="K797" i="24" s="1"/>
  <c r="K796" i="24" s="1"/>
  <c r="K795" i="24" s="1"/>
  <c r="K794" i="24" s="1"/>
  <c r="M792" i="24"/>
  <c r="L792" i="24"/>
  <c r="K792" i="24"/>
  <c r="J792" i="24"/>
  <c r="M791" i="24"/>
  <c r="L791" i="24"/>
  <c r="K791" i="24"/>
  <c r="J791" i="24"/>
  <c r="M790" i="24"/>
  <c r="L790" i="24"/>
  <c r="K790" i="24"/>
  <c r="J790" i="24"/>
  <c r="M789" i="24"/>
  <c r="L789" i="24"/>
  <c r="K789" i="24"/>
  <c r="J789" i="24"/>
  <c r="M788" i="24"/>
  <c r="L788" i="24"/>
  <c r="K788" i="24"/>
  <c r="J788" i="24"/>
  <c r="M787" i="24"/>
  <c r="L787" i="24"/>
  <c r="L786" i="24" s="1"/>
  <c r="L785" i="24" s="1"/>
  <c r="L784" i="24" s="1"/>
  <c r="L783" i="24" s="1"/>
  <c r="K787" i="24"/>
  <c r="K786" i="24" s="1"/>
  <c r="K785" i="24" s="1"/>
  <c r="K784" i="24" s="1"/>
  <c r="K783" i="24" s="1"/>
  <c r="J787" i="24"/>
  <c r="M786" i="24"/>
  <c r="M785" i="24" s="1"/>
  <c r="M784" i="24" s="1"/>
  <c r="M783" i="24" s="1"/>
  <c r="J786" i="24"/>
  <c r="J785" i="24" s="1"/>
  <c r="J784" i="24" s="1"/>
  <c r="J783" i="24" s="1"/>
  <c r="M782" i="24"/>
  <c r="M781" i="24" s="1"/>
  <c r="M780" i="24" s="1"/>
  <c r="M779" i="24" s="1"/>
  <c r="M778" i="24" s="1"/>
  <c r="L782" i="24"/>
  <c r="L781" i="24" s="1"/>
  <c r="L780" i="24" s="1"/>
  <c r="L779" i="24" s="1"/>
  <c r="L778" i="24" s="1"/>
  <c r="K782" i="24"/>
  <c r="K781" i="24" s="1"/>
  <c r="K780" i="24" s="1"/>
  <c r="K779" i="24" s="1"/>
  <c r="K778" i="24" s="1"/>
  <c r="M777" i="24"/>
  <c r="M776" i="24" s="1"/>
  <c r="M775" i="24" s="1"/>
  <c r="M774" i="24" s="1"/>
  <c r="M773" i="24" s="1"/>
  <c r="L777" i="24"/>
  <c r="L776" i="24" s="1"/>
  <c r="L775" i="24" s="1"/>
  <c r="L774" i="24" s="1"/>
  <c r="L773" i="24" s="1"/>
  <c r="K777" i="24"/>
  <c r="K776" i="24" s="1"/>
  <c r="K775" i="24" s="1"/>
  <c r="K774" i="24" s="1"/>
  <c r="K773" i="24" s="1"/>
  <c r="M770" i="24"/>
  <c r="L770" i="24"/>
  <c r="K770" i="24"/>
  <c r="J770" i="24"/>
  <c r="M769" i="24"/>
  <c r="L769" i="24"/>
  <c r="K769" i="24"/>
  <c r="J769" i="24"/>
  <c r="M768" i="24"/>
  <c r="L768" i="24"/>
  <c r="K768" i="24"/>
  <c r="J768" i="24"/>
  <c r="M767" i="24"/>
  <c r="M756" i="24" s="1"/>
  <c r="L767" i="24"/>
  <c r="K767" i="24"/>
  <c r="K756" i="24" s="1"/>
  <c r="J767" i="24"/>
  <c r="J766" i="24"/>
  <c r="M765" i="24"/>
  <c r="L765" i="24"/>
  <c r="K765" i="24"/>
  <c r="J765" i="24"/>
  <c r="M764" i="24"/>
  <c r="L764" i="24"/>
  <c r="K764" i="24"/>
  <c r="J764" i="24"/>
  <c r="M763" i="24"/>
  <c r="L763" i="24"/>
  <c r="K763" i="24"/>
  <c r="J763" i="24"/>
  <c r="M762" i="24"/>
  <c r="L762" i="24"/>
  <c r="K762" i="24"/>
  <c r="J762" i="24"/>
  <c r="M760" i="24"/>
  <c r="L760" i="24"/>
  <c r="K760" i="24"/>
  <c r="J760" i="24"/>
  <c r="M759" i="24"/>
  <c r="L759" i="24"/>
  <c r="K759" i="24"/>
  <c r="J759" i="24"/>
  <c r="M758" i="24"/>
  <c r="L758" i="24"/>
  <c r="K758" i="24"/>
  <c r="J758" i="24"/>
  <c r="M757" i="24"/>
  <c r="L757" i="24"/>
  <c r="K757" i="24"/>
  <c r="J757" i="24"/>
  <c r="K755" i="24"/>
  <c r="K754" i="24" s="1"/>
  <c r="K753" i="24" s="1"/>
  <c r="K752" i="24" s="1"/>
  <c r="K751" i="24" s="1"/>
  <c r="K750" i="24" s="1"/>
  <c r="K734" i="24" s="1"/>
  <c r="M748" i="24"/>
  <c r="L748" i="24"/>
  <c r="K748" i="24"/>
  <c r="J748" i="24"/>
  <c r="M747" i="24"/>
  <c r="L747" i="24"/>
  <c r="K747" i="24"/>
  <c r="J747" i="24"/>
  <c r="M746" i="24"/>
  <c r="L746" i="24"/>
  <c r="K746" i="24"/>
  <c r="J746" i="24"/>
  <c r="M745" i="24"/>
  <c r="L745" i="24"/>
  <c r="K745" i="24"/>
  <c r="J745" i="24"/>
  <c r="M743" i="24"/>
  <c r="L743" i="24"/>
  <c r="K743" i="24"/>
  <c r="J743" i="24"/>
  <c r="M742" i="24"/>
  <c r="L742" i="24"/>
  <c r="K742" i="24"/>
  <c r="J742" i="24"/>
  <c r="M741" i="24"/>
  <c r="L741" i="24"/>
  <c r="K741" i="24"/>
  <c r="J741" i="24"/>
  <c r="M740" i="24"/>
  <c r="L740" i="24"/>
  <c r="K740" i="24"/>
  <c r="J740" i="24"/>
  <c r="M738" i="24"/>
  <c r="L738" i="24"/>
  <c r="K738" i="24"/>
  <c r="J738" i="24"/>
  <c r="M737" i="24"/>
  <c r="L737" i="24"/>
  <c r="K737" i="24"/>
  <c r="J737" i="24"/>
  <c r="M736" i="24"/>
  <c r="L736" i="24"/>
  <c r="K736" i="24"/>
  <c r="J736" i="24"/>
  <c r="M735" i="24"/>
  <c r="L735" i="24"/>
  <c r="K735" i="24"/>
  <c r="J735" i="24"/>
  <c r="M732" i="24"/>
  <c r="L732" i="24"/>
  <c r="K732" i="24"/>
  <c r="J732" i="24"/>
  <c r="M731" i="24"/>
  <c r="L731" i="24"/>
  <c r="K731" i="24"/>
  <c r="J731" i="24"/>
  <c r="M730" i="24"/>
  <c r="L730" i="24"/>
  <c r="K730" i="24"/>
  <c r="J730" i="24"/>
  <c r="M729" i="24"/>
  <c r="L729" i="24"/>
  <c r="K729" i="24"/>
  <c r="J729" i="24"/>
  <c r="M728" i="24"/>
  <c r="L728" i="24"/>
  <c r="K728" i="24"/>
  <c r="J728" i="24"/>
  <c r="M727" i="24"/>
  <c r="M726" i="24" s="1"/>
  <c r="M725" i="24" s="1"/>
  <c r="M724" i="24" s="1"/>
  <c r="M723" i="24" s="1"/>
  <c r="L727" i="24"/>
  <c r="L726" i="24" s="1"/>
  <c r="L725" i="24" s="1"/>
  <c r="L724" i="24" s="1"/>
  <c r="L723" i="24" s="1"/>
  <c r="K727" i="24"/>
  <c r="J727" i="24"/>
  <c r="J726" i="24" s="1"/>
  <c r="J725" i="24" s="1"/>
  <c r="J724" i="24" s="1"/>
  <c r="J723" i="24" s="1"/>
  <c r="K726" i="24"/>
  <c r="K725" i="24" s="1"/>
  <c r="K724" i="24" s="1"/>
  <c r="K723" i="24" s="1"/>
  <c r="J722" i="24"/>
  <c r="J721" i="24" s="1"/>
  <c r="J720" i="24" s="1"/>
  <c r="J719" i="24" s="1"/>
  <c r="J718" i="24" s="1"/>
  <c r="M721" i="24"/>
  <c r="L721" i="24"/>
  <c r="L720" i="24" s="1"/>
  <c r="L719" i="24" s="1"/>
  <c r="L718" i="24" s="1"/>
  <c r="K721" i="24"/>
  <c r="M720" i="24"/>
  <c r="M719" i="24" s="1"/>
  <c r="M718" i="24" s="1"/>
  <c r="K720" i="24"/>
  <c r="K719" i="24" s="1"/>
  <c r="K718" i="24" s="1"/>
  <c r="J713" i="24"/>
  <c r="J712" i="24"/>
  <c r="J711" i="24" s="1"/>
  <c r="J710" i="24" s="1"/>
  <c r="J709" i="24" s="1"/>
  <c r="M707" i="24"/>
  <c r="L707" i="24"/>
  <c r="K707" i="24"/>
  <c r="J707" i="24"/>
  <c r="M706" i="24"/>
  <c r="L706" i="24"/>
  <c r="K706" i="24"/>
  <c r="J706" i="24"/>
  <c r="M705" i="24"/>
  <c r="L705" i="24"/>
  <c r="K705" i="24"/>
  <c r="J705" i="24"/>
  <c r="M704" i="24"/>
  <c r="L704" i="24"/>
  <c r="K704" i="24"/>
  <c r="J704" i="24"/>
  <c r="M703" i="24"/>
  <c r="L703" i="24"/>
  <c r="K703" i="24"/>
  <c r="J703" i="24"/>
  <c r="M699" i="24"/>
  <c r="L699" i="24"/>
  <c r="K699" i="24"/>
  <c r="J699" i="24"/>
  <c r="M698" i="24"/>
  <c r="L698" i="24"/>
  <c r="K698" i="24"/>
  <c r="J698" i="24"/>
  <c r="M697" i="24"/>
  <c r="L697" i="24"/>
  <c r="K697" i="24"/>
  <c r="J697" i="24"/>
  <c r="M696" i="24"/>
  <c r="L696" i="24"/>
  <c r="K696" i="24"/>
  <c r="J696" i="24"/>
  <c r="M695" i="24"/>
  <c r="L695" i="24"/>
  <c r="K695" i="24"/>
  <c r="J695" i="24"/>
  <c r="M693" i="24"/>
  <c r="L693" i="24"/>
  <c r="K693" i="24"/>
  <c r="J693" i="24"/>
  <c r="M692" i="24"/>
  <c r="L692" i="24"/>
  <c r="K692" i="24"/>
  <c r="J692" i="24"/>
  <c r="M691" i="24"/>
  <c r="L691" i="24"/>
  <c r="K691" i="24"/>
  <c r="J691" i="24"/>
  <c r="M690" i="24"/>
  <c r="L690" i="24"/>
  <c r="K690" i="24"/>
  <c r="J690" i="24"/>
  <c r="M689" i="24"/>
  <c r="L689" i="24"/>
  <c r="K689" i="24"/>
  <c r="J689" i="24"/>
  <c r="M687" i="24"/>
  <c r="L687" i="24"/>
  <c r="K687" i="24"/>
  <c r="J687" i="24"/>
  <c r="M686" i="24"/>
  <c r="L686" i="24"/>
  <c r="K686" i="24"/>
  <c r="J686" i="24"/>
  <c r="M685" i="24"/>
  <c r="L685" i="24"/>
  <c r="K685" i="24"/>
  <c r="J685" i="24"/>
  <c r="M684" i="24"/>
  <c r="L684" i="24"/>
  <c r="K684" i="24"/>
  <c r="J684" i="24"/>
  <c r="M683" i="24"/>
  <c r="L683" i="24"/>
  <c r="K683" i="24"/>
  <c r="J683" i="24"/>
  <c r="M681" i="24"/>
  <c r="L681" i="24"/>
  <c r="K681" i="24"/>
  <c r="J681" i="24"/>
  <c r="M680" i="24"/>
  <c r="L680" i="24"/>
  <c r="K680" i="24"/>
  <c r="J680" i="24"/>
  <c r="M679" i="24"/>
  <c r="L679" i="24"/>
  <c r="K679" i="24"/>
  <c r="J679" i="24"/>
  <c r="M678" i="24"/>
  <c r="L678" i="24"/>
  <c r="K678" i="24"/>
  <c r="J678" i="24"/>
  <c r="M677" i="24"/>
  <c r="L677" i="24"/>
  <c r="K677" i="24"/>
  <c r="J677" i="24"/>
  <c r="M676" i="24"/>
  <c r="M675" i="24" s="1"/>
  <c r="M674" i="24" s="1"/>
  <c r="M673" i="24" s="1"/>
  <c r="M672" i="24" s="1"/>
  <c r="M671" i="24" s="1"/>
  <c r="L676" i="24"/>
  <c r="L675" i="24" s="1"/>
  <c r="L674" i="24" s="1"/>
  <c r="L673" i="24" s="1"/>
  <c r="L672" i="24" s="1"/>
  <c r="L671" i="24" s="1"/>
  <c r="K676" i="24"/>
  <c r="J676" i="24"/>
  <c r="J675" i="24" s="1"/>
  <c r="J674" i="24" s="1"/>
  <c r="J673" i="24" s="1"/>
  <c r="J672" i="24" s="1"/>
  <c r="J671" i="24" s="1"/>
  <c r="K675" i="24"/>
  <c r="K674" i="24" s="1"/>
  <c r="K673" i="24" s="1"/>
  <c r="K672" i="24" s="1"/>
  <c r="K671" i="24" s="1"/>
  <c r="M667" i="24"/>
  <c r="L667" i="24"/>
  <c r="K667" i="24"/>
  <c r="J667" i="24"/>
  <c r="M666" i="24"/>
  <c r="L666" i="24"/>
  <c r="K666" i="24"/>
  <c r="J666" i="24"/>
  <c r="M665" i="24"/>
  <c r="L665" i="24"/>
  <c r="K665" i="24"/>
  <c r="J665" i="24"/>
  <c r="M664" i="24"/>
  <c r="L664" i="24"/>
  <c r="K664" i="24"/>
  <c r="J664" i="24"/>
  <c r="M663" i="24"/>
  <c r="L663" i="24"/>
  <c r="K663" i="24"/>
  <c r="J663" i="24"/>
  <c r="J662" i="24"/>
  <c r="M660" i="24"/>
  <c r="L660" i="24"/>
  <c r="L659" i="24" s="1"/>
  <c r="L658" i="24" s="1"/>
  <c r="L657" i="24" s="1"/>
  <c r="K660" i="24"/>
  <c r="M659" i="24"/>
  <c r="M658" i="24" s="1"/>
  <c r="M657" i="24" s="1"/>
  <c r="K659" i="24"/>
  <c r="K658" i="24"/>
  <c r="K657" i="24" s="1"/>
  <c r="J656" i="24"/>
  <c r="M654" i="24"/>
  <c r="L654" i="24"/>
  <c r="M653" i="24"/>
  <c r="M652" i="24" s="1"/>
  <c r="M651" i="24" s="1"/>
  <c r="L653" i="24"/>
  <c r="L652" i="24" s="1"/>
  <c r="L651" i="24" s="1"/>
  <c r="M649" i="24"/>
  <c r="L649" i="24"/>
  <c r="L648" i="24" s="1"/>
  <c r="L647" i="24" s="1"/>
  <c r="L646" i="24" s="1"/>
  <c r="K649" i="24"/>
  <c r="K648" i="24" s="1"/>
  <c r="K647" i="24" s="1"/>
  <c r="K646" i="24" s="1"/>
  <c r="M648" i="24"/>
  <c r="M647" i="24"/>
  <c r="M646" i="24" s="1"/>
  <c r="M627" i="24"/>
  <c r="L627" i="24"/>
  <c r="K627" i="24"/>
  <c r="J627" i="24"/>
  <c r="M626" i="24"/>
  <c r="L626" i="24"/>
  <c r="K626" i="24"/>
  <c r="J626" i="24"/>
  <c r="M625" i="24"/>
  <c r="L625" i="24"/>
  <c r="K625" i="24"/>
  <c r="J625" i="24"/>
  <c r="M624" i="24"/>
  <c r="L624" i="24"/>
  <c r="K624" i="24"/>
  <c r="J624" i="24"/>
  <c r="M623" i="24"/>
  <c r="L623" i="24"/>
  <c r="K623" i="24"/>
  <c r="J623" i="24"/>
  <c r="M622" i="24"/>
  <c r="L622" i="24"/>
  <c r="K622" i="24"/>
  <c r="J622" i="24"/>
  <c r="M621" i="24"/>
  <c r="L621" i="24"/>
  <c r="K621" i="24"/>
  <c r="J621" i="24"/>
  <c r="M619" i="24"/>
  <c r="L619" i="24"/>
  <c r="K619" i="24"/>
  <c r="J619" i="24"/>
  <c r="M618" i="24"/>
  <c r="L618" i="24"/>
  <c r="K618" i="24"/>
  <c r="J618" i="24"/>
  <c r="M617" i="24"/>
  <c r="L617" i="24"/>
  <c r="K617" i="24"/>
  <c r="J617" i="24"/>
  <c r="M616" i="24"/>
  <c r="L616" i="24"/>
  <c r="K616" i="24"/>
  <c r="J616" i="24"/>
  <c r="M615" i="24"/>
  <c r="L615" i="24"/>
  <c r="K615" i="24"/>
  <c r="J615" i="24"/>
  <c r="M614" i="24"/>
  <c r="L614" i="24"/>
  <c r="K614" i="24"/>
  <c r="J614" i="24"/>
  <c r="M613" i="24"/>
  <c r="L613" i="24"/>
  <c r="K613" i="24"/>
  <c r="J613" i="24"/>
  <c r="M611" i="24"/>
  <c r="L611" i="24"/>
  <c r="K611" i="24"/>
  <c r="J611" i="24"/>
  <c r="M610" i="24"/>
  <c r="L610" i="24"/>
  <c r="K610" i="24"/>
  <c r="J610" i="24"/>
  <c r="M609" i="24"/>
  <c r="L609" i="24"/>
  <c r="K609" i="24"/>
  <c r="J609" i="24"/>
  <c r="M608" i="24"/>
  <c r="L608" i="24"/>
  <c r="K608" i="24"/>
  <c r="J608" i="24"/>
  <c r="M607" i="24"/>
  <c r="L607" i="24"/>
  <c r="K607" i="24"/>
  <c r="J607" i="24"/>
  <c r="M606" i="24"/>
  <c r="L606" i="24"/>
  <c r="K606" i="24"/>
  <c r="J606" i="24"/>
  <c r="M605" i="24"/>
  <c r="L605" i="24"/>
  <c r="K605" i="24"/>
  <c r="J605" i="24"/>
  <c r="M579" i="24"/>
  <c r="L579" i="24"/>
  <c r="K579" i="24"/>
  <c r="K577" i="24"/>
  <c r="K576" i="24" s="1"/>
  <c r="K575" i="24" s="1"/>
  <c r="K574" i="24" s="1"/>
  <c r="K573" i="24" s="1"/>
  <c r="K572" i="24" s="1"/>
  <c r="K564" i="24" s="1"/>
  <c r="K556" i="24" s="1"/>
  <c r="J577" i="24"/>
  <c r="J576" i="24"/>
  <c r="J575" i="24" s="1"/>
  <c r="J574" i="24" s="1"/>
  <c r="J573" i="24" s="1"/>
  <c r="J572" i="24" s="1"/>
  <c r="M570" i="24"/>
  <c r="L570" i="24"/>
  <c r="K570" i="24"/>
  <c r="J570" i="24"/>
  <c r="M569" i="24"/>
  <c r="L569" i="24"/>
  <c r="K569" i="24"/>
  <c r="J569" i="24"/>
  <c r="M568" i="24"/>
  <c r="L568" i="24"/>
  <c r="K568" i="24"/>
  <c r="J568" i="24"/>
  <c r="M567" i="24"/>
  <c r="L567" i="24"/>
  <c r="K567" i="24"/>
  <c r="J567" i="24"/>
  <c r="M566" i="24"/>
  <c r="L566" i="24"/>
  <c r="K566" i="24"/>
  <c r="J566" i="24"/>
  <c r="M565" i="24"/>
  <c r="L565" i="24"/>
  <c r="K565" i="24"/>
  <c r="J565" i="24"/>
  <c r="M554" i="24"/>
  <c r="L554" i="24"/>
  <c r="K554" i="24"/>
  <c r="J554" i="24"/>
  <c r="M553" i="24"/>
  <c r="L553" i="24"/>
  <c r="K553" i="24"/>
  <c r="J553" i="24"/>
  <c r="M552" i="24"/>
  <c r="L552" i="24"/>
  <c r="K552" i="24"/>
  <c r="J552" i="24"/>
  <c r="M551" i="24"/>
  <c r="L551" i="24"/>
  <c r="K551" i="24"/>
  <c r="J551" i="24"/>
  <c r="M550" i="24"/>
  <c r="L550" i="24"/>
  <c r="K550" i="24"/>
  <c r="J550" i="24"/>
  <c r="M549" i="24"/>
  <c r="L549" i="24"/>
  <c r="K549" i="24"/>
  <c r="J549" i="24"/>
  <c r="M547" i="24"/>
  <c r="L547" i="24"/>
  <c r="K547" i="24"/>
  <c r="J547" i="24"/>
  <c r="M546" i="24"/>
  <c r="L546" i="24"/>
  <c r="K546" i="24"/>
  <c r="J546" i="24"/>
  <c r="M545" i="24"/>
  <c r="L545" i="24"/>
  <c r="K545" i="24"/>
  <c r="J545" i="24"/>
  <c r="M544" i="24"/>
  <c r="L544" i="24"/>
  <c r="K544" i="24"/>
  <c r="J544" i="24"/>
  <c r="M543" i="24"/>
  <c r="L543" i="24"/>
  <c r="K543" i="24"/>
  <c r="J543" i="24"/>
  <c r="M541" i="24"/>
  <c r="L541" i="24"/>
  <c r="K541" i="24"/>
  <c r="J541" i="24"/>
  <c r="M540" i="24"/>
  <c r="L540" i="24"/>
  <c r="K540" i="24"/>
  <c r="J540" i="24"/>
  <c r="M539" i="24"/>
  <c r="L539" i="24"/>
  <c r="K539" i="24"/>
  <c r="J539" i="24"/>
  <c r="M538" i="24"/>
  <c r="L538" i="24"/>
  <c r="K538" i="24"/>
  <c r="J538" i="24"/>
  <c r="M537" i="24"/>
  <c r="L537" i="24"/>
  <c r="K537" i="24"/>
  <c r="J537" i="24"/>
  <c r="J530" i="24" s="1"/>
  <c r="J529" i="24" s="1"/>
  <c r="J528" i="24" s="1"/>
  <c r="K536" i="24"/>
  <c r="M535" i="24"/>
  <c r="M534" i="24" s="1"/>
  <c r="M533" i="24" s="1"/>
  <c r="M532" i="24" s="1"/>
  <c r="M531" i="24" s="1"/>
  <c r="L535" i="24"/>
  <c r="J535" i="24"/>
  <c r="J534" i="24" s="1"/>
  <c r="J533" i="24" s="1"/>
  <c r="J532" i="24" s="1"/>
  <c r="J531" i="24" s="1"/>
  <c r="L534" i="24"/>
  <c r="L533" i="24"/>
  <c r="L532" i="24" s="1"/>
  <c r="L531" i="24" s="1"/>
  <c r="M530" i="24"/>
  <c r="M529" i="24" s="1"/>
  <c r="M528" i="24" s="1"/>
  <c r="L530" i="24"/>
  <c r="L529" i="24"/>
  <c r="L528" i="24"/>
  <c r="M526" i="24"/>
  <c r="L526" i="24"/>
  <c r="K526" i="24"/>
  <c r="J526" i="24"/>
  <c r="M525" i="24"/>
  <c r="L525" i="24"/>
  <c r="K525" i="24"/>
  <c r="J525" i="24"/>
  <c r="M524" i="24"/>
  <c r="L524" i="24"/>
  <c r="K524" i="24"/>
  <c r="J524" i="24"/>
  <c r="M523" i="24"/>
  <c r="L523" i="24"/>
  <c r="K523" i="24"/>
  <c r="J523" i="24"/>
  <c r="M522" i="24"/>
  <c r="L522" i="24"/>
  <c r="K522" i="24"/>
  <c r="J522" i="24"/>
  <c r="M521" i="24"/>
  <c r="L521" i="24"/>
  <c r="K521" i="24"/>
  <c r="J521" i="24"/>
  <c r="M519" i="24"/>
  <c r="L519" i="24"/>
  <c r="K519" i="24"/>
  <c r="J519" i="24"/>
  <c r="M518" i="24"/>
  <c r="L518" i="24"/>
  <c r="K518" i="24"/>
  <c r="J518" i="24"/>
  <c r="M517" i="24"/>
  <c r="L517" i="24"/>
  <c r="K517" i="24"/>
  <c r="J517" i="24"/>
  <c r="M516" i="24"/>
  <c r="L516" i="24"/>
  <c r="K516" i="24"/>
  <c r="J516" i="24"/>
  <c r="M515" i="24"/>
  <c r="L515" i="24"/>
  <c r="K515" i="24"/>
  <c r="J515" i="24"/>
  <c r="M514" i="24"/>
  <c r="L514" i="24"/>
  <c r="K514" i="24"/>
  <c r="J514" i="24"/>
  <c r="M513" i="24"/>
  <c r="M512" i="24" s="1"/>
  <c r="M511" i="24" s="1"/>
  <c r="M510" i="24" s="1"/>
  <c r="M509" i="24" s="1"/>
  <c r="M508" i="24" s="1"/>
  <c r="M507" i="24" s="1"/>
  <c r="M506" i="24" s="1"/>
  <c r="L513" i="24"/>
  <c r="J513" i="24"/>
  <c r="J512" i="24" s="1"/>
  <c r="J511" i="24" s="1"/>
  <c r="J510" i="24" s="1"/>
  <c r="J509" i="24" s="1"/>
  <c r="J508" i="24" s="1"/>
  <c r="J507" i="24" s="1"/>
  <c r="J506" i="24" s="1"/>
  <c r="L512" i="24"/>
  <c r="L511" i="24" s="1"/>
  <c r="L510" i="24" s="1"/>
  <c r="L509" i="24" s="1"/>
  <c r="L508" i="24" s="1"/>
  <c r="L507" i="24" s="1"/>
  <c r="K512" i="24"/>
  <c r="K511" i="24" s="1"/>
  <c r="K510" i="24" s="1"/>
  <c r="K509" i="24" s="1"/>
  <c r="K508" i="24" s="1"/>
  <c r="K507" i="24" s="1"/>
  <c r="K506" i="24" s="1"/>
  <c r="M504" i="24"/>
  <c r="L504" i="24"/>
  <c r="L503" i="24" s="1"/>
  <c r="L502" i="24" s="1"/>
  <c r="K504" i="24"/>
  <c r="K503" i="24" s="1"/>
  <c r="K502" i="24" s="1"/>
  <c r="K501" i="24" s="1"/>
  <c r="M503" i="24"/>
  <c r="M502" i="24" s="1"/>
  <c r="M501" i="24" s="1"/>
  <c r="M500" i="24" s="1"/>
  <c r="M499" i="24" s="1"/>
  <c r="M498" i="24" s="1"/>
  <c r="L501" i="24"/>
  <c r="L500" i="24" s="1"/>
  <c r="L499" i="24" s="1"/>
  <c r="K500" i="24"/>
  <c r="K499" i="24" s="1"/>
  <c r="J496" i="24"/>
  <c r="J495" i="24" s="1"/>
  <c r="J493" i="24"/>
  <c r="J492" i="24" s="1"/>
  <c r="J491" i="24" s="1"/>
  <c r="J483" i="24"/>
  <c r="M482" i="24"/>
  <c r="L482" i="24"/>
  <c r="K482" i="24"/>
  <c r="J482" i="24"/>
  <c r="M481" i="24"/>
  <c r="L481" i="24"/>
  <c r="K481" i="24"/>
  <c r="J481" i="24"/>
  <c r="M480" i="24"/>
  <c r="L480" i="24"/>
  <c r="K480" i="24"/>
  <c r="J480" i="24"/>
  <c r="M479" i="24"/>
  <c r="L479" i="24"/>
  <c r="K479" i="24"/>
  <c r="J479" i="24"/>
  <c r="M478" i="24"/>
  <c r="L478" i="24"/>
  <c r="K478" i="24"/>
  <c r="J478" i="24"/>
  <c r="M477" i="24"/>
  <c r="L477" i="24"/>
  <c r="K477" i="24"/>
  <c r="J477" i="24"/>
  <c r="M474" i="24"/>
  <c r="L474" i="24"/>
  <c r="K474" i="24"/>
  <c r="J474" i="24"/>
  <c r="M473" i="24"/>
  <c r="L473" i="24"/>
  <c r="K473" i="24"/>
  <c r="J473" i="24"/>
  <c r="M472" i="24"/>
  <c r="L472" i="24"/>
  <c r="K472" i="24"/>
  <c r="J472" i="24"/>
  <c r="M471" i="24"/>
  <c r="L471" i="24"/>
  <c r="K471" i="24"/>
  <c r="J471" i="24"/>
  <c r="M470" i="24"/>
  <c r="L470" i="24"/>
  <c r="K470" i="24"/>
  <c r="J470" i="24"/>
  <c r="M469" i="24"/>
  <c r="L469" i="24"/>
  <c r="K469" i="24"/>
  <c r="J469" i="24"/>
  <c r="M468" i="24"/>
  <c r="L468" i="24"/>
  <c r="K468" i="24"/>
  <c r="J468" i="24"/>
  <c r="M466" i="24"/>
  <c r="L466" i="24"/>
  <c r="K466" i="24"/>
  <c r="J466" i="24"/>
  <c r="M465" i="24"/>
  <c r="L465" i="24"/>
  <c r="K465" i="24"/>
  <c r="J465" i="24"/>
  <c r="M464" i="24"/>
  <c r="L464" i="24"/>
  <c r="K464" i="24"/>
  <c r="J464" i="24"/>
  <c r="M463" i="24"/>
  <c r="L463" i="24"/>
  <c r="K463" i="24"/>
  <c r="J463" i="24"/>
  <c r="M462" i="24"/>
  <c r="L462" i="24"/>
  <c r="L461" i="24" s="1"/>
  <c r="L460" i="24" s="1"/>
  <c r="L459" i="24" s="1"/>
  <c r="L458" i="24" s="1"/>
  <c r="K462" i="24"/>
  <c r="K461" i="24" s="1"/>
  <c r="K460" i="24" s="1"/>
  <c r="K459" i="24" s="1"/>
  <c r="K458" i="24" s="1"/>
  <c r="J462" i="24"/>
  <c r="M461" i="24"/>
  <c r="M460" i="24" s="1"/>
  <c r="M459" i="24" s="1"/>
  <c r="M458" i="24" s="1"/>
  <c r="J461" i="24"/>
  <c r="J460" i="24" s="1"/>
  <c r="J459" i="24" s="1"/>
  <c r="J458" i="24" s="1"/>
  <c r="M456" i="24"/>
  <c r="L456" i="24"/>
  <c r="K456" i="24"/>
  <c r="J456" i="24"/>
  <c r="M455" i="24"/>
  <c r="L455" i="24"/>
  <c r="K455" i="24"/>
  <c r="J455" i="24"/>
  <c r="M454" i="24"/>
  <c r="L454" i="24"/>
  <c r="K454" i="24"/>
  <c r="J454" i="24"/>
  <c r="M453" i="24"/>
  <c r="L453" i="24"/>
  <c r="K453" i="24"/>
  <c r="J453" i="24"/>
  <c r="M451" i="24"/>
  <c r="L451" i="24"/>
  <c r="K451" i="24"/>
  <c r="J451" i="24"/>
  <c r="M450" i="24"/>
  <c r="L450" i="24"/>
  <c r="L449" i="24" s="1"/>
  <c r="L448" i="24" s="1"/>
  <c r="L447" i="24" s="1"/>
  <c r="L446" i="24" s="1"/>
  <c r="K450" i="24"/>
  <c r="K449" i="24" s="1"/>
  <c r="K448" i="24" s="1"/>
  <c r="K447" i="24" s="1"/>
  <c r="K446" i="24" s="1"/>
  <c r="J450" i="24"/>
  <c r="J449" i="24" s="1"/>
  <c r="J448" i="24" s="1"/>
  <c r="J447" i="24" s="1"/>
  <c r="J446" i="24" s="1"/>
  <c r="M449" i="24"/>
  <c r="M448" i="24" s="1"/>
  <c r="M447" i="24" s="1"/>
  <c r="M446" i="24" s="1"/>
  <c r="J441" i="24"/>
  <c r="J440" i="24" s="1"/>
  <c r="J439" i="24" s="1"/>
  <c r="J438" i="24" s="1"/>
  <c r="J437" i="24" s="1"/>
  <c r="J436" i="24" s="1"/>
  <c r="J435" i="24" s="1"/>
  <c r="M433" i="24"/>
  <c r="L433" i="24"/>
  <c r="K433" i="24"/>
  <c r="J433" i="24"/>
  <c r="M432" i="24"/>
  <c r="L432" i="24"/>
  <c r="K432" i="24"/>
  <c r="J432" i="24"/>
  <c r="M431" i="24"/>
  <c r="L431" i="24"/>
  <c r="K431" i="24"/>
  <c r="J431" i="24"/>
  <c r="M430" i="24"/>
  <c r="L430" i="24"/>
  <c r="K430" i="24"/>
  <c r="J430" i="24"/>
  <c r="M429" i="24"/>
  <c r="L429" i="24"/>
  <c r="K429" i="24"/>
  <c r="J429" i="24"/>
  <c r="M428" i="24"/>
  <c r="L428" i="24"/>
  <c r="K428" i="24"/>
  <c r="J428" i="24"/>
  <c r="M426" i="24"/>
  <c r="M425" i="24" s="1"/>
  <c r="M424" i="24" s="1"/>
  <c r="M423" i="24" s="1"/>
  <c r="L426" i="24"/>
  <c r="K426" i="24"/>
  <c r="L425" i="24"/>
  <c r="L424" i="24" s="1"/>
  <c r="L423" i="24" s="1"/>
  <c r="L422" i="24" s="1"/>
  <c r="K425" i="24"/>
  <c r="K424" i="24" s="1"/>
  <c r="K423" i="24" s="1"/>
  <c r="K422" i="24" s="1"/>
  <c r="M422" i="24"/>
  <c r="M421" i="24"/>
  <c r="M420" i="24" s="1"/>
  <c r="M419" i="24" s="1"/>
  <c r="M418" i="24" s="1"/>
  <c r="M417" i="24" s="1"/>
  <c r="M416" i="24" s="1"/>
  <c r="L421" i="24"/>
  <c r="L420" i="24" s="1"/>
  <c r="L419" i="24" s="1"/>
  <c r="L418" i="24" s="1"/>
  <c r="L417" i="24" s="1"/>
  <c r="L416" i="24" s="1"/>
  <c r="K421" i="24"/>
  <c r="K420" i="24" s="1"/>
  <c r="K419" i="24" s="1"/>
  <c r="K418" i="24" s="1"/>
  <c r="K417" i="24" s="1"/>
  <c r="K416" i="24" s="1"/>
  <c r="K415" i="24"/>
  <c r="K414" i="24" s="1"/>
  <c r="K413" i="24" s="1"/>
  <c r="K412" i="24" s="1"/>
  <c r="K411" i="24" s="1"/>
  <c r="K410" i="24" s="1"/>
  <c r="M409" i="24"/>
  <c r="L409" i="24"/>
  <c r="K409" i="24"/>
  <c r="J409" i="24"/>
  <c r="J408" i="24" s="1"/>
  <c r="J407" i="24" s="1"/>
  <c r="J406" i="24" s="1"/>
  <c r="J405" i="24" s="1"/>
  <c r="J404" i="24" s="1"/>
  <c r="M408" i="24"/>
  <c r="M407" i="24" s="1"/>
  <c r="M406" i="24" s="1"/>
  <c r="M405" i="24" s="1"/>
  <c r="M404" i="24" s="1"/>
  <c r="L408" i="24"/>
  <c r="L407" i="24" s="1"/>
  <c r="L406" i="24" s="1"/>
  <c r="L405" i="24" s="1"/>
  <c r="L404" i="24" s="1"/>
  <c r="K407" i="24"/>
  <c r="K406" i="24"/>
  <c r="K405" i="24" s="1"/>
  <c r="K404" i="24" s="1"/>
  <c r="M403" i="24"/>
  <c r="M402" i="24" s="1"/>
  <c r="M401" i="24" s="1"/>
  <c r="M400" i="24" s="1"/>
  <c r="M399" i="24" s="1"/>
  <c r="M398" i="24" s="1"/>
  <c r="L403" i="24"/>
  <c r="L402" i="24" s="1"/>
  <c r="L401" i="24" s="1"/>
  <c r="L400" i="24" s="1"/>
  <c r="L399" i="24" s="1"/>
  <c r="L398" i="24" s="1"/>
  <c r="K403" i="24"/>
  <c r="K402" i="24" s="1"/>
  <c r="K401" i="24" s="1"/>
  <c r="K400" i="24" s="1"/>
  <c r="K399" i="24" s="1"/>
  <c r="K398" i="24" s="1"/>
  <c r="M395" i="24"/>
  <c r="M394" i="24" s="1"/>
  <c r="M393" i="24" s="1"/>
  <c r="M392" i="24" s="1"/>
  <c r="M391" i="24" s="1"/>
  <c r="M390" i="24" s="1"/>
  <c r="M389" i="24" s="1"/>
  <c r="L395" i="24"/>
  <c r="L394" i="24" s="1"/>
  <c r="L393" i="24" s="1"/>
  <c r="L392" i="24" s="1"/>
  <c r="L391" i="24" s="1"/>
  <c r="L390" i="24" s="1"/>
  <c r="L389" i="24" s="1"/>
  <c r="K395" i="24"/>
  <c r="K394" i="24" s="1"/>
  <c r="K393" i="24" s="1"/>
  <c r="K392" i="24" s="1"/>
  <c r="K391" i="24" s="1"/>
  <c r="K390" i="24" s="1"/>
  <c r="K389" i="24" s="1"/>
  <c r="J395" i="24"/>
  <c r="J394" i="24" s="1"/>
  <c r="J393" i="24" s="1"/>
  <c r="J392" i="24" s="1"/>
  <c r="J391" i="24" s="1"/>
  <c r="J390" i="24" s="1"/>
  <c r="J389" i="24" s="1"/>
  <c r="M387" i="24"/>
  <c r="L387" i="24"/>
  <c r="K387" i="24"/>
  <c r="J387" i="24"/>
  <c r="M386" i="24"/>
  <c r="L386" i="24"/>
  <c r="K386" i="24"/>
  <c r="J386" i="24"/>
  <c r="M385" i="24"/>
  <c r="L385" i="24"/>
  <c r="K385" i="24"/>
  <c r="J385" i="24"/>
  <c r="M384" i="24"/>
  <c r="L384" i="24"/>
  <c r="K384" i="24"/>
  <c r="J384" i="24"/>
  <c r="M383" i="24"/>
  <c r="L383" i="24"/>
  <c r="K383" i="24"/>
  <c r="J383" i="24"/>
  <c r="M382" i="24"/>
  <c r="L382" i="24"/>
  <c r="K382" i="24"/>
  <c r="J382" i="24"/>
  <c r="M380" i="24"/>
  <c r="L380" i="24"/>
  <c r="K380" i="24"/>
  <c r="J380" i="24"/>
  <c r="M379" i="24"/>
  <c r="L379" i="24"/>
  <c r="K379" i="24"/>
  <c r="J379" i="24"/>
  <c r="M378" i="24"/>
  <c r="L378" i="24"/>
  <c r="K378" i="24"/>
  <c r="J378" i="24"/>
  <c r="M377" i="24"/>
  <c r="L377" i="24"/>
  <c r="K377" i="24"/>
  <c r="J377" i="24"/>
  <c r="M376" i="24"/>
  <c r="L376" i="24"/>
  <c r="K376" i="24"/>
  <c r="J376" i="24"/>
  <c r="M375" i="24"/>
  <c r="L375" i="24"/>
  <c r="K375" i="24"/>
  <c r="J375" i="24"/>
  <c r="M373" i="24"/>
  <c r="L373" i="24"/>
  <c r="K373" i="24"/>
  <c r="J373" i="24"/>
  <c r="M372" i="24"/>
  <c r="L372" i="24"/>
  <c r="K372" i="24"/>
  <c r="J372" i="24"/>
  <c r="M371" i="24"/>
  <c r="L371" i="24"/>
  <c r="K371" i="24"/>
  <c r="J371" i="24"/>
  <c r="M370" i="24"/>
  <c r="L370" i="24"/>
  <c r="K370" i="24"/>
  <c r="J370" i="24"/>
  <c r="M369" i="24"/>
  <c r="L369" i="24"/>
  <c r="K369" i="24"/>
  <c r="J369" i="24"/>
  <c r="M368" i="24"/>
  <c r="L368" i="24"/>
  <c r="K368" i="24"/>
  <c r="J368" i="24"/>
  <c r="M366" i="24"/>
  <c r="L366" i="24"/>
  <c r="K366" i="24"/>
  <c r="J366" i="24"/>
  <c r="M365" i="24"/>
  <c r="L365" i="24"/>
  <c r="K365" i="24"/>
  <c r="J365" i="24"/>
  <c r="M364" i="24"/>
  <c r="L364" i="24"/>
  <c r="K364" i="24"/>
  <c r="J364" i="24"/>
  <c r="M363" i="24"/>
  <c r="L363" i="24"/>
  <c r="K363" i="24"/>
  <c r="J363" i="24"/>
  <c r="M362" i="24"/>
  <c r="L362" i="24"/>
  <c r="K362" i="24"/>
  <c r="J362" i="24"/>
  <c r="M361" i="24"/>
  <c r="L361" i="24"/>
  <c r="K361" i="24"/>
  <c r="J361" i="24"/>
  <c r="K360" i="24"/>
  <c r="M359" i="24"/>
  <c r="M358" i="24" s="1"/>
  <c r="M357" i="24" s="1"/>
  <c r="M356" i="24" s="1"/>
  <c r="M355" i="24" s="1"/>
  <c r="M354" i="24" s="1"/>
  <c r="L359" i="24"/>
  <c r="L358" i="24" s="1"/>
  <c r="L357" i="24" s="1"/>
  <c r="L356" i="24" s="1"/>
  <c r="L355" i="24" s="1"/>
  <c r="L354" i="24" s="1"/>
  <c r="K359" i="24"/>
  <c r="K358" i="24" s="1"/>
  <c r="K357" i="24" s="1"/>
  <c r="K356" i="24" s="1"/>
  <c r="K355" i="24" s="1"/>
  <c r="K354" i="24" s="1"/>
  <c r="J359" i="24"/>
  <c r="J358" i="24" s="1"/>
  <c r="J357" i="24" s="1"/>
  <c r="J356" i="24" s="1"/>
  <c r="J355" i="24" s="1"/>
  <c r="J354" i="24" s="1"/>
  <c r="M353" i="24"/>
  <c r="M352" i="24" s="1"/>
  <c r="M351" i="24" s="1"/>
  <c r="M350" i="24" s="1"/>
  <c r="M349" i="24" s="1"/>
  <c r="M348" i="24" s="1"/>
  <c r="L353" i="24"/>
  <c r="L352" i="24" s="1"/>
  <c r="L351" i="24" s="1"/>
  <c r="L350" i="24" s="1"/>
  <c r="L349" i="24" s="1"/>
  <c r="L348" i="24" s="1"/>
  <c r="K353" i="24"/>
  <c r="K352" i="24" s="1"/>
  <c r="K351" i="24" s="1"/>
  <c r="K350" i="24" s="1"/>
  <c r="K349" i="24" s="1"/>
  <c r="K348" i="24" s="1"/>
  <c r="J353" i="24"/>
  <c r="J352" i="24" s="1"/>
  <c r="J351" i="24" s="1"/>
  <c r="J350" i="24" s="1"/>
  <c r="J349" i="24" s="1"/>
  <c r="J348" i="24" s="1"/>
  <c r="M346" i="24"/>
  <c r="L346" i="24"/>
  <c r="K346" i="24"/>
  <c r="J346" i="24"/>
  <c r="M345" i="24"/>
  <c r="L345" i="24"/>
  <c r="K345" i="24"/>
  <c r="J345" i="24"/>
  <c r="M344" i="24"/>
  <c r="L344" i="24"/>
  <c r="K344" i="24"/>
  <c r="J344" i="24"/>
  <c r="M343" i="24"/>
  <c r="L343" i="24"/>
  <c r="K343" i="24"/>
  <c r="J343" i="24"/>
  <c r="M342" i="24"/>
  <c r="L342" i="24"/>
  <c r="K342" i="24"/>
  <c r="J342" i="24"/>
  <c r="J330" i="24"/>
  <c r="J329" i="24" s="1"/>
  <c r="J328" i="24" s="1"/>
  <c r="J327" i="24" s="1"/>
  <c r="J326" i="24" s="1"/>
  <c r="J325" i="24" s="1"/>
  <c r="J324" i="24"/>
  <c r="M323" i="24"/>
  <c r="L323" i="24"/>
  <c r="K323" i="24"/>
  <c r="J323" i="24"/>
  <c r="J322" i="24" s="1"/>
  <c r="J321" i="24" s="1"/>
  <c r="J320" i="24" s="1"/>
  <c r="M322" i="24"/>
  <c r="M321" i="24" s="1"/>
  <c r="M320" i="24" s="1"/>
  <c r="L322" i="24"/>
  <c r="K322" i="24"/>
  <c r="K321" i="24" s="1"/>
  <c r="K320" i="24" s="1"/>
  <c r="L321" i="24"/>
  <c r="L320" i="24" s="1"/>
  <c r="K319" i="24"/>
  <c r="K318" i="24" s="1"/>
  <c r="K317" i="24" s="1"/>
  <c r="K316" i="24" s="1"/>
  <c r="K315" i="24" s="1"/>
  <c r="M318" i="24"/>
  <c r="M317" i="24" s="1"/>
  <c r="M316" i="24" s="1"/>
  <c r="M315" i="24" s="1"/>
  <c r="L318" i="24"/>
  <c r="J318" i="24"/>
  <c r="J317" i="24" s="1"/>
  <c r="J316" i="24" s="1"/>
  <c r="J315" i="24" s="1"/>
  <c r="L317" i="24"/>
  <c r="L316" i="24" s="1"/>
  <c r="L315" i="24" s="1"/>
  <c r="M313" i="24"/>
  <c r="M312" i="24" s="1"/>
  <c r="M311" i="24" s="1"/>
  <c r="M310" i="24" s="1"/>
  <c r="L313" i="24"/>
  <c r="L312" i="24" s="1"/>
  <c r="L311" i="24" s="1"/>
  <c r="L310" i="24" s="1"/>
  <c r="M304" i="24"/>
  <c r="L304" i="24"/>
  <c r="K304" i="24"/>
  <c r="J304" i="24"/>
  <c r="M303" i="24"/>
  <c r="L303" i="24"/>
  <c r="K303" i="24"/>
  <c r="J303" i="24"/>
  <c r="M302" i="24"/>
  <c r="L302" i="24"/>
  <c r="K302" i="24"/>
  <c r="J302" i="24"/>
  <c r="M301" i="24"/>
  <c r="L301" i="24"/>
  <c r="K301" i="24"/>
  <c r="J301" i="24"/>
  <c r="M300" i="24"/>
  <c r="L300" i="24"/>
  <c r="K300" i="24"/>
  <c r="J300" i="24"/>
  <c r="M299" i="24"/>
  <c r="L299" i="24"/>
  <c r="K299" i="24"/>
  <c r="J299" i="24"/>
  <c r="M298" i="24"/>
  <c r="L298" i="24"/>
  <c r="K298" i="24"/>
  <c r="J298" i="24"/>
  <c r="M296" i="24"/>
  <c r="L296" i="24"/>
  <c r="K296" i="24"/>
  <c r="J296" i="24"/>
  <c r="M295" i="24"/>
  <c r="L295" i="24"/>
  <c r="K295" i="24"/>
  <c r="J295" i="24"/>
  <c r="M294" i="24"/>
  <c r="L294" i="24"/>
  <c r="K294" i="24"/>
  <c r="J294" i="24"/>
  <c r="M293" i="24"/>
  <c r="L293" i="24"/>
  <c r="K293" i="24"/>
  <c r="J293" i="24"/>
  <c r="M292" i="24"/>
  <c r="L292" i="24"/>
  <c r="K292" i="24"/>
  <c r="J292" i="24"/>
  <c r="M291" i="24"/>
  <c r="L291" i="24"/>
  <c r="K291" i="24"/>
  <c r="J291" i="24"/>
  <c r="M290" i="24"/>
  <c r="L290" i="24"/>
  <c r="K290" i="24"/>
  <c r="J290" i="24"/>
  <c r="M281" i="24"/>
  <c r="L281" i="24"/>
  <c r="K281" i="24"/>
  <c r="J281" i="24"/>
  <c r="M280" i="24"/>
  <c r="L280" i="24"/>
  <c r="K280" i="24"/>
  <c r="J280" i="24"/>
  <c r="M279" i="24"/>
  <c r="L279" i="24"/>
  <c r="K279" i="24"/>
  <c r="J279" i="24"/>
  <c r="M278" i="24"/>
  <c r="L278" i="24"/>
  <c r="K278" i="24"/>
  <c r="J278" i="24"/>
  <c r="M277" i="24"/>
  <c r="L277" i="24"/>
  <c r="K277" i="24"/>
  <c r="J277" i="24"/>
  <c r="L276" i="24"/>
  <c r="L275" i="24" s="1"/>
  <c r="L274" i="24" s="1"/>
  <c r="L273" i="24" s="1"/>
  <c r="L272" i="24" s="1"/>
  <c r="L271" i="24" s="1"/>
  <c r="K275" i="24"/>
  <c r="K274" i="24" s="1"/>
  <c r="K273" i="24" s="1"/>
  <c r="K272" i="24" s="1"/>
  <c r="K271" i="24" s="1"/>
  <c r="K270" i="24" s="1"/>
  <c r="M268" i="24"/>
  <c r="L268" i="24"/>
  <c r="K268" i="24"/>
  <c r="J268" i="24"/>
  <c r="M267" i="24"/>
  <c r="L267" i="24"/>
  <c r="K267" i="24"/>
  <c r="J267" i="24"/>
  <c r="M266" i="24"/>
  <c r="L266" i="24"/>
  <c r="K266" i="24"/>
  <c r="J266" i="24"/>
  <c r="M265" i="24"/>
  <c r="L265" i="24"/>
  <c r="K265" i="24"/>
  <c r="J265" i="24"/>
  <c r="M264" i="24"/>
  <c r="L264" i="24"/>
  <c r="K264" i="24"/>
  <c r="J264" i="24"/>
  <c r="M263" i="24"/>
  <c r="L263" i="24"/>
  <c r="K263" i="24"/>
  <c r="J263" i="24"/>
  <c r="J261" i="24"/>
  <c r="J260" i="24" s="1"/>
  <c r="J259" i="24" s="1"/>
  <c r="J258" i="24" s="1"/>
  <c r="J257" i="24" s="1"/>
  <c r="J256" i="24" s="1"/>
  <c r="J255" i="24" s="1"/>
  <c r="K247" i="24"/>
  <c r="K246" i="24" s="1"/>
  <c r="K245" i="24" s="1"/>
  <c r="K244" i="24" s="1"/>
  <c r="K243" i="24" s="1"/>
  <c r="M230" i="24"/>
  <c r="L230" i="24"/>
  <c r="K230" i="24"/>
  <c r="J230" i="24"/>
  <c r="M229" i="24"/>
  <c r="L229" i="24"/>
  <c r="K229" i="24"/>
  <c r="J229" i="24"/>
  <c r="M228" i="24"/>
  <c r="L228" i="24"/>
  <c r="K228" i="24"/>
  <c r="J228" i="24"/>
  <c r="M227" i="24"/>
  <c r="L227" i="24"/>
  <c r="K227" i="24"/>
  <c r="J227" i="24"/>
  <c r="M226" i="24"/>
  <c r="L226" i="24"/>
  <c r="K226" i="24"/>
  <c r="M224" i="24"/>
  <c r="L224" i="24"/>
  <c r="K224" i="24"/>
  <c r="J224" i="24"/>
  <c r="M223" i="24"/>
  <c r="L223" i="24"/>
  <c r="K223" i="24"/>
  <c r="J223" i="24"/>
  <c r="M222" i="24"/>
  <c r="L222" i="24"/>
  <c r="K222" i="24"/>
  <c r="J222" i="24"/>
  <c r="M221" i="24"/>
  <c r="L221" i="24"/>
  <c r="K221" i="24"/>
  <c r="J221" i="24"/>
  <c r="M220" i="24"/>
  <c r="L220" i="24"/>
  <c r="K220" i="24"/>
  <c r="J220" i="24"/>
  <c r="J216" i="24"/>
  <c r="J215" i="24" s="1"/>
  <c r="J214" i="24" s="1"/>
  <c r="J213" i="24" s="1"/>
  <c r="J212" i="24" s="1"/>
  <c r="J211" i="24" s="1"/>
  <c r="J210" i="24"/>
  <c r="J209" i="24" s="1"/>
  <c r="J208" i="24" s="1"/>
  <c r="J207" i="24" s="1"/>
  <c r="J206" i="24" s="1"/>
  <c r="J205" i="24" s="1"/>
  <c r="J204" i="24"/>
  <c r="J203" i="24" s="1"/>
  <c r="J202" i="24" s="1"/>
  <c r="J201" i="24" s="1"/>
  <c r="J200" i="24" s="1"/>
  <c r="J199" i="24" s="1"/>
  <c r="M196" i="24"/>
  <c r="M195" i="24" s="1"/>
  <c r="M194" i="24" s="1"/>
  <c r="M193" i="24" s="1"/>
  <c r="M192" i="24" s="1"/>
  <c r="M191" i="24" s="1"/>
  <c r="M190" i="24" s="1"/>
  <c r="M189" i="24" s="1"/>
  <c r="M188" i="24" s="1"/>
  <c r="L196" i="24"/>
  <c r="L195" i="24" s="1"/>
  <c r="L194" i="24" s="1"/>
  <c r="L193" i="24" s="1"/>
  <c r="L192" i="24" s="1"/>
  <c r="L191" i="24" s="1"/>
  <c r="L190" i="24" s="1"/>
  <c r="L189" i="24" s="1"/>
  <c r="L188" i="24" s="1"/>
  <c r="K196" i="24"/>
  <c r="K195" i="24" s="1"/>
  <c r="K194" i="24" s="1"/>
  <c r="K193" i="24" s="1"/>
  <c r="K192" i="24" s="1"/>
  <c r="K191" i="24" s="1"/>
  <c r="K190" i="24" s="1"/>
  <c r="K189" i="24" s="1"/>
  <c r="K188" i="24" s="1"/>
  <c r="M186" i="24"/>
  <c r="L186" i="24"/>
  <c r="K186" i="24"/>
  <c r="J186" i="24"/>
  <c r="M185" i="24"/>
  <c r="L185" i="24"/>
  <c r="K185" i="24"/>
  <c r="J185" i="24"/>
  <c r="M184" i="24"/>
  <c r="L184" i="24"/>
  <c r="K184" i="24"/>
  <c r="J184" i="24"/>
  <c r="M183" i="24"/>
  <c r="L183" i="24"/>
  <c r="K183" i="24"/>
  <c r="J183" i="24"/>
  <c r="M182" i="24"/>
  <c r="L182" i="24"/>
  <c r="K182" i="24"/>
  <c r="J182" i="24"/>
  <c r="M181" i="24"/>
  <c r="L181" i="24"/>
  <c r="K181" i="24"/>
  <c r="J181" i="24"/>
  <c r="M179" i="24"/>
  <c r="L179" i="24"/>
  <c r="K179" i="24"/>
  <c r="J179" i="24"/>
  <c r="M178" i="24"/>
  <c r="L178" i="24"/>
  <c r="K178" i="24"/>
  <c r="J178" i="24"/>
  <c r="M177" i="24"/>
  <c r="L177" i="24"/>
  <c r="K177" i="24"/>
  <c r="J177" i="24"/>
  <c r="M176" i="24"/>
  <c r="L176" i="24"/>
  <c r="K176" i="24"/>
  <c r="J176" i="24"/>
  <c r="M175" i="24"/>
  <c r="L175" i="24"/>
  <c r="K175" i="24"/>
  <c r="J175" i="24"/>
  <c r="M174" i="24"/>
  <c r="L174" i="24"/>
  <c r="K174" i="24"/>
  <c r="J174" i="24"/>
  <c r="M173" i="24"/>
  <c r="L173" i="24"/>
  <c r="K173" i="24"/>
  <c r="J173" i="24"/>
  <c r="M171" i="24"/>
  <c r="L171" i="24"/>
  <c r="K171" i="24"/>
  <c r="J171" i="24"/>
  <c r="M170" i="24"/>
  <c r="L170" i="24"/>
  <c r="K170" i="24"/>
  <c r="J170" i="24"/>
  <c r="M169" i="24"/>
  <c r="L169" i="24"/>
  <c r="K169" i="24"/>
  <c r="J169" i="24"/>
  <c r="M168" i="24"/>
  <c r="L168" i="24"/>
  <c r="K168" i="24"/>
  <c r="J168" i="24"/>
  <c r="M167" i="24"/>
  <c r="L167" i="24"/>
  <c r="K167" i="24"/>
  <c r="J167" i="24"/>
  <c r="M166" i="24"/>
  <c r="L166" i="24"/>
  <c r="K166" i="24"/>
  <c r="J166" i="24"/>
  <c r="M164" i="24"/>
  <c r="L164" i="24"/>
  <c r="K164" i="24"/>
  <c r="J164" i="24"/>
  <c r="M163" i="24"/>
  <c r="L163" i="24"/>
  <c r="K163" i="24"/>
  <c r="J163" i="24"/>
  <c r="M162" i="24"/>
  <c r="L162" i="24"/>
  <c r="K162" i="24"/>
  <c r="J162" i="24"/>
  <c r="K160" i="24"/>
  <c r="K159" i="24" s="1"/>
  <c r="K158" i="24" s="1"/>
  <c r="K157" i="24" s="1"/>
  <c r="K156" i="24" s="1"/>
  <c r="K155" i="24" s="1"/>
  <c r="K154" i="24" s="1"/>
  <c r="M152" i="24"/>
  <c r="L152" i="24"/>
  <c r="K152" i="24"/>
  <c r="J152" i="24"/>
  <c r="M151" i="24"/>
  <c r="L151" i="24"/>
  <c r="K151" i="24"/>
  <c r="J151" i="24"/>
  <c r="M150" i="24"/>
  <c r="L150" i="24"/>
  <c r="K150" i="24"/>
  <c r="J150" i="24"/>
  <c r="M149" i="24"/>
  <c r="L149" i="24"/>
  <c r="K149" i="24"/>
  <c r="J149" i="24"/>
  <c r="M148" i="24"/>
  <c r="L148" i="24"/>
  <c r="K148" i="24"/>
  <c r="J148" i="24"/>
  <c r="M147" i="24"/>
  <c r="L147" i="24"/>
  <c r="K147" i="24"/>
  <c r="J147" i="24"/>
  <c r="M138" i="24"/>
  <c r="M137" i="24" s="1"/>
  <c r="M136" i="24" s="1"/>
  <c r="M135" i="24" s="1"/>
  <c r="M134" i="24" s="1"/>
  <c r="M126" i="24" s="1"/>
  <c r="L138" i="24"/>
  <c r="K138" i="24"/>
  <c r="L137" i="24"/>
  <c r="L136" i="24" s="1"/>
  <c r="L135" i="24" s="1"/>
  <c r="L134" i="24" s="1"/>
  <c r="L126" i="24" s="1"/>
  <c r="K137" i="24"/>
  <c r="K136" i="24" s="1"/>
  <c r="K135" i="24" s="1"/>
  <c r="K134" i="24" s="1"/>
  <c r="K126" i="24" s="1"/>
  <c r="M131" i="24"/>
  <c r="L131" i="24"/>
  <c r="K131" i="24"/>
  <c r="J131" i="24"/>
  <c r="M130" i="24"/>
  <c r="L130" i="24"/>
  <c r="K130" i="24"/>
  <c r="J130" i="24"/>
  <c r="M129" i="24"/>
  <c r="L129" i="24"/>
  <c r="K129" i="24"/>
  <c r="J129" i="24"/>
  <c r="M128" i="24"/>
  <c r="L128" i="24"/>
  <c r="K128" i="24"/>
  <c r="J128" i="24"/>
  <c r="M127" i="24"/>
  <c r="L127" i="24"/>
  <c r="K127" i="24"/>
  <c r="J127" i="24"/>
  <c r="J123" i="24"/>
  <c r="J122" i="24"/>
  <c r="J121" i="24" s="1"/>
  <c r="J120" i="24" s="1"/>
  <c r="J119" i="24" s="1"/>
  <c r="J118" i="24" s="1"/>
  <c r="M116" i="24"/>
  <c r="L116" i="24"/>
  <c r="K116" i="24"/>
  <c r="J116" i="24"/>
  <c r="M115" i="24"/>
  <c r="L115" i="24"/>
  <c r="K115" i="24"/>
  <c r="J115" i="24"/>
  <c r="M114" i="24"/>
  <c r="L114" i="24"/>
  <c r="K114" i="24"/>
  <c r="J114" i="24"/>
  <c r="M113" i="24"/>
  <c r="L113" i="24"/>
  <c r="K113" i="24"/>
  <c r="J113" i="24"/>
  <c r="M112" i="24"/>
  <c r="L112" i="24"/>
  <c r="K112" i="24"/>
  <c r="J112" i="24"/>
  <c r="M111" i="24"/>
  <c r="L111" i="24"/>
  <c r="K111" i="24"/>
  <c r="J111" i="24"/>
  <c r="M102" i="24"/>
  <c r="M101" i="24" s="1"/>
  <c r="M100" i="24" s="1"/>
  <c r="M99" i="24" s="1"/>
  <c r="M97" i="24" s="1"/>
  <c r="L102" i="24"/>
  <c r="K102" i="24"/>
  <c r="L101" i="24"/>
  <c r="L100" i="24" s="1"/>
  <c r="L99" i="24" s="1"/>
  <c r="L97" i="24" s="1"/>
  <c r="K101" i="24"/>
  <c r="K100" i="24"/>
  <c r="K99" i="24" s="1"/>
  <c r="K97" i="24" s="1"/>
  <c r="K95" i="24"/>
  <c r="K94" i="24" s="1"/>
  <c r="K93" i="24" s="1"/>
  <c r="K92" i="24" s="1"/>
  <c r="K91" i="24" s="1"/>
  <c r="K84" i="24" s="1"/>
  <c r="K89" i="24"/>
  <c r="J89" i="24"/>
  <c r="K88" i="24"/>
  <c r="J88" i="24"/>
  <c r="K87" i="24"/>
  <c r="J87" i="24"/>
  <c r="K86" i="24"/>
  <c r="J86" i="24"/>
  <c r="K85" i="24"/>
  <c r="J85" i="24"/>
  <c r="M77" i="24"/>
  <c r="L77" i="24"/>
  <c r="L76" i="24" s="1"/>
  <c r="L75" i="24" s="1"/>
  <c r="L74" i="24" s="1"/>
  <c r="L73" i="24" s="1"/>
  <c r="L72" i="24" s="1"/>
  <c r="K77" i="24"/>
  <c r="K76" i="24" s="1"/>
  <c r="K75" i="24" s="1"/>
  <c r="K74" i="24" s="1"/>
  <c r="K73" i="24" s="1"/>
  <c r="K72" i="24" s="1"/>
  <c r="J77" i="24"/>
  <c r="J76" i="24" s="1"/>
  <c r="J75" i="24" s="1"/>
  <c r="J74" i="24" s="1"/>
  <c r="J73" i="24" s="1"/>
  <c r="J72" i="24" s="1"/>
  <c r="M76" i="24"/>
  <c r="M75" i="24" s="1"/>
  <c r="M74" i="24" s="1"/>
  <c r="M73" i="24" s="1"/>
  <c r="M72" i="24" s="1"/>
  <c r="M71" i="24"/>
  <c r="M70" i="24" s="1"/>
  <c r="M69" i="24" s="1"/>
  <c r="M68" i="24" s="1"/>
  <c r="M67" i="24" s="1"/>
  <c r="M66" i="24" s="1"/>
  <c r="L71" i="24"/>
  <c r="L70" i="24" s="1"/>
  <c r="L69" i="24" s="1"/>
  <c r="L68" i="24" s="1"/>
  <c r="L67" i="24" s="1"/>
  <c r="L66" i="24" s="1"/>
  <c r="K71" i="24"/>
  <c r="J71" i="24"/>
  <c r="K70" i="24"/>
  <c r="J70" i="24"/>
  <c r="K69" i="24"/>
  <c r="J69" i="24"/>
  <c r="K68" i="24"/>
  <c r="J68" i="24"/>
  <c r="K67" i="24"/>
  <c r="J67" i="24"/>
  <c r="K66" i="24"/>
  <c r="J66" i="24"/>
  <c r="M59" i="24"/>
  <c r="M58" i="24" s="1"/>
  <c r="M57" i="24" s="1"/>
  <c r="M56" i="24" s="1"/>
  <c r="M55" i="24" s="1"/>
  <c r="M54" i="24" s="1"/>
  <c r="L59" i="24"/>
  <c r="L58" i="24" s="1"/>
  <c r="L57" i="24" s="1"/>
  <c r="L56" i="24" s="1"/>
  <c r="L55" i="24" s="1"/>
  <c r="L54" i="24" s="1"/>
  <c r="K58" i="24"/>
  <c r="J58" i="24"/>
  <c r="K57" i="24"/>
  <c r="J57" i="24"/>
  <c r="K56" i="24"/>
  <c r="J56" i="24"/>
  <c r="K55" i="24"/>
  <c r="J55" i="24"/>
  <c r="K54" i="24"/>
  <c r="J54" i="24"/>
  <c r="M52" i="24"/>
  <c r="L52" i="24"/>
  <c r="K52" i="24"/>
  <c r="J52" i="24"/>
  <c r="M51" i="24"/>
  <c r="L51" i="24"/>
  <c r="K51" i="24"/>
  <c r="J51" i="24"/>
  <c r="M50" i="24"/>
  <c r="L50" i="24"/>
  <c r="K50" i="24"/>
  <c r="J50" i="24"/>
  <c r="M49" i="24"/>
  <c r="L49" i="24"/>
  <c r="K49" i="24"/>
  <c r="J49" i="24"/>
  <c r="M48" i="24"/>
  <c r="L48" i="24"/>
  <c r="K48" i="24"/>
  <c r="J48" i="24"/>
  <c r="L46" i="24"/>
  <c r="L45" i="24" s="1"/>
  <c r="L44" i="24" s="1"/>
  <c r="L43" i="24" s="1"/>
  <c r="L42" i="24" s="1"/>
  <c r="L41" i="24" s="1"/>
  <c r="K46" i="24"/>
  <c r="K45" i="24" s="1"/>
  <c r="K44" i="24" s="1"/>
  <c r="K43" i="24" s="1"/>
  <c r="K42" i="24" s="1"/>
  <c r="K41" i="24" s="1"/>
  <c r="J46" i="24"/>
  <c r="J45" i="24" s="1"/>
  <c r="J44" i="24" s="1"/>
  <c r="J43" i="24" s="1"/>
  <c r="J42" i="24" s="1"/>
  <c r="J41" i="24" s="1"/>
  <c r="M22" i="24"/>
  <c r="M21" i="24" s="1"/>
  <c r="L22" i="24"/>
  <c r="L21" i="24" s="1"/>
  <c r="L20" i="24" s="1"/>
  <c r="L19" i="24" s="1"/>
  <c r="L18" i="24" s="1"/>
  <c r="L17" i="24" s="1"/>
  <c r="L16" i="24" s="1"/>
  <c r="K22" i="24"/>
  <c r="K21" i="24" s="1"/>
  <c r="K20" i="24" s="1"/>
  <c r="K19" i="24" s="1"/>
  <c r="K18" i="24" s="1"/>
  <c r="J22" i="24"/>
  <c r="J21" i="24" s="1"/>
  <c r="M20" i="24"/>
  <c r="M19" i="24" s="1"/>
  <c r="M18" i="24" s="1"/>
  <c r="M17" i="24" s="1"/>
  <c r="M16" i="24" s="1"/>
  <c r="J20" i="24"/>
  <c r="J19" i="24" s="1"/>
  <c r="J18" i="24" s="1"/>
  <c r="J17" i="24" s="1"/>
  <c r="J16" i="24" s="1"/>
  <c r="K17" i="24"/>
  <c r="K16" i="24"/>
  <c r="N747" i="3"/>
  <c r="M747" i="3"/>
  <c r="L748" i="3"/>
  <c r="L747" i="3" s="1"/>
  <c r="N746" i="3"/>
  <c r="N745" i="3" s="1"/>
  <c r="N744" i="3" s="1"/>
  <c r="N743" i="3" s="1"/>
  <c r="N742" i="3" s="1"/>
  <c r="N741" i="3" s="1"/>
  <c r="M746" i="3"/>
  <c r="M745" i="3" s="1"/>
  <c r="M744" i="3" s="1"/>
  <c r="M743" i="3" s="1"/>
  <c r="M742" i="3" s="1"/>
  <c r="M741" i="3" s="1"/>
  <c r="J740" i="3"/>
  <c r="M739" i="3"/>
  <c r="M738" i="3" s="1"/>
  <c r="L739" i="3"/>
  <c r="L738" i="3" s="1"/>
  <c r="N738" i="3"/>
  <c r="J737" i="3"/>
  <c r="N735" i="3"/>
  <c r="M735" i="3"/>
  <c r="L735" i="3"/>
  <c r="K734" i="3"/>
  <c r="J734" i="3" s="1"/>
  <c r="K732" i="3"/>
  <c r="J732" i="3" s="1"/>
  <c r="N727" i="3"/>
  <c r="M727" i="3"/>
  <c r="M726" i="3" s="1"/>
  <c r="M725" i="3" s="1"/>
  <c r="M724" i="3" s="1"/>
  <c r="L727" i="3"/>
  <c r="L726" i="3" s="1"/>
  <c r="L725" i="3" s="1"/>
  <c r="L724" i="3" s="1"/>
  <c r="N726" i="3"/>
  <c r="N725" i="3" s="1"/>
  <c r="N724" i="3" s="1"/>
  <c r="N722" i="3"/>
  <c r="N721" i="3" s="1"/>
  <c r="N720" i="3" s="1"/>
  <c r="N719" i="3" s="1"/>
  <c r="N718" i="3" s="1"/>
  <c r="M722" i="3"/>
  <c r="M721" i="3" s="1"/>
  <c r="M720" i="3" s="1"/>
  <c r="M719" i="3" s="1"/>
  <c r="M718" i="3" s="1"/>
  <c r="M717" i="3" s="1"/>
  <c r="L722" i="3"/>
  <c r="L721" i="3" s="1"/>
  <c r="L720" i="3" s="1"/>
  <c r="L719" i="3" s="1"/>
  <c r="L718" i="3" s="1"/>
  <c r="N704" i="3"/>
  <c r="N703" i="3" s="1"/>
  <c r="L704" i="3"/>
  <c r="L703" i="3" s="1"/>
  <c r="N702" i="3"/>
  <c r="M276" i="24" s="1"/>
  <c r="M275" i="24" s="1"/>
  <c r="M274" i="24" s="1"/>
  <c r="M273" i="24" s="1"/>
  <c r="M272" i="24" s="1"/>
  <c r="M271" i="24" s="1"/>
  <c r="L702" i="3"/>
  <c r="J276" i="24" s="1"/>
  <c r="J275" i="24" s="1"/>
  <c r="J274" i="24" s="1"/>
  <c r="J273" i="24" s="1"/>
  <c r="J272" i="24" s="1"/>
  <c r="J271" i="24" s="1"/>
  <c r="K702" i="3"/>
  <c r="K700" i="3" s="1"/>
  <c r="M701" i="3"/>
  <c r="M700" i="3"/>
  <c r="M699" i="3" s="1"/>
  <c r="L698" i="3"/>
  <c r="L697" i="3" s="1"/>
  <c r="L696" i="3" s="1"/>
  <c r="L695" i="3" s="1"/>
  <c r="N697" i="3"/>
  <c r="N696" i="3" s="1"/>
  <c r="N695" i="3" s="1"/>
  <c r="M697" i="3"/>
  <c r="M696" i="3" s="1"/>
  <c r="M695" i="3" s="1"/>
  <c r="K696" i="3"/>
  <c r="L693" i="3"/>
  <c r="L692" i="3" s="1"/>
  <c r="L691" i="3" s="1"/>
  <c r="M248" i="24"/>
  <c r="M247" i="24" s="1"/>
  <c r="M246" i="24" s="1"/>
  <c r="M245" i="24" s="1"/>
  <c r="M244" i="24" s="1"/>
  <c r="M243" i="24" s="1"/>
  <c r="M219" i="24" s="1"/>
  <c r="J248" i="24"/>
  <c r="K685" i="3"/>
  <c r="K674" i="3" s="1"/>
  <c r="K673" i="3" s="1"/>
  <c r="L680" i="3"/>
  <c r="L679" i="3" s="1"/>
  <c r="N677" i="3"/>
  <c r="N676" i="3" s="1"/>
  <c r="M677" i="3"/>
  <c r="M676" i="3" s="1"/>
  <c r="L677" i="3"/>
  <c r="L676" i="3" s="1"/>
  <c r="N668" i="3"/>
  <c r="L668" i="3"/>
  <c r="L665" i="3"/>
  <c r="N665" i="3"/>
  <c r="M665" i="3"/>
  <c r="N662" i="3"/>
  <c r="N661" i="3" s="1"/>
  <c r="N660" i="3" s="1"/>
  <c r="N659" i="3" s="1"/>
  <c r="N658" i="3" s="1"/>
  <c r="M662" i="3"/>
  <c r="M661" i="3" s="1"/>
  <c r="L661" i="3"/>
  <c r="N656" i="3"/>
  <c r="L656" i="3"/>
  <c r="N655" i="3"/>
  <c r="N654" i="3" s="1"/>
  <c r="N653" i="3" s="1"/>
  <c r="L655" i="3"/>
  <c r="L654" i="3" s="1"/>
  <c r="L653" i="3" s="1"/>
  <c r="M654" i="3"/>
  <c r="M653" i="3"/>
  <c r="K651" i="3"/>
  <c r="N648" i="3"/>
  <c r="L648" i="3"/>
  <c r="L647" i="3" s="1"/>
  <c r="L646" i="3" s="1"/>
  <c r="N647" i="3"/>
  <c r="N646" i="3" s="1"/>
  <c r="M647" i="3"/>
  <c r="M646" i="3" s="1"/>
  <c r="N645" i="3"/>
  <c r="L146" i="24" s="1"/>
  <c r="L145" i="24" s="1"/>
  <c r="L144" i="24" s="1"/>
  <c r="L143" i="24" s="1"/>
  <c r="L142" i="24" s="1"/>
  <c r="L141" i="24" s="1"/>
  <c r="L140" i="24" s="1"/>
  <c r="L125" i="24" s="1"/>
  <c r="M645" i="3"/>
  <c r="M644" i="3" s="1"/>
  <c r="M643" i="3" s="1"/>
  <c r="M642" i="3" s="1"/>
  <c r="L645" i="3"/>
  <c r="J146" i="24" s="1"/>
  <c r="J145" i="24" s="1"/>
  <c r="J144" i="24" s="1"/>
  <c r="J143" i="24" s="1"/>
  <c r="J142" i="24" s="1"/>
  <c r="J141" i="24" s="1"/>
  <c r="J140" i="24" s="1"/>
  <c r="K641" i="3"/>
  <c r="K640" i="3" s="1"/>
  <c r="N638" i="3"/>
  <c r="L638" i="3"/>
  <c r="L637" i="3" s="1"/>
  <c r="L636" i="3" s="1"/>
  <c r="N637" i="3"/>
  <c r="N636" i="3" s="1"/>
  <c r="M636" i="3"/>
  <c r="L634" i="3"/>
  <c r="L633" i="3" s="1"/>
  <c r="L632" i="3" s="1"/>
  <c r="L631" i="3" s="1"/>
  <c r="N633" i="3"/>
  <c r="N632" i="3" s="1"/>
  <c r="N631" i="3" s="1"/>
  <c r="M633" i="3"/>
  <c r="M632" i="3" s="1"/>
  <c r="M631" i="3" s="1"/>
  <c r="N626" i="3"/>
  <c r="N625" i="3" s="1"/>
  <c r="L96" i="24"/>
  <c r="L95" i="24" s="1"/>
  <c r="L94" i="24" s="1"/>
  <c r="L93" i="24" s="1"/>
  <c r="L92" i="24" s="1"/>
  <c r="L91" i="24" s="1"/>
  <c r="L627" i="3"/>
  <c r="L626" i="3" s="1"/>
  <c r="L625" i="3" s="1"/>
  <c r="K625" i="3"/>
  <c r="K620" i="3"/>
  <c r="N619" i="3"/>
  <c r="M83" i="24" s="1"/>
  <c r="M82" i="24" s="1"/>
  <c r="M81" i="24" s="1"/>
  <c r="M80" i="24" s="1"/>
  <c r="M79" i="24" s="1"/>
  <c r="M78" i="24" s="1"/>
  <c r="M619" i="3"/>
  <c r="K83" i="24" s="1"/>
  <c r="L619" i="3"/>
  <c r="N615" i="3"/>
  <c r="N614" i="3" s="1"/>
  <c r="M615" i="3"/>
  <c r="M614" i="3" s="1"/>
  <c r="L615" i="3"/>
  <c r="L614" i="3" s="1"/>
  <c r="K614" i="3"/>
  <c r="K65" i="24"/>
  <c r="K64" i="24" s="1"/>
  <c r="K63" i="24" s="1"/>
  <c r="K62" i="24" s="1"/>
  <c r="K61" i="24" s="1"/>
  <c r="K60" i="24" s="1"/>
  <c r="L613" i="3"/>
  <c r="J65" i="24" s="1"/>
  <c r="J64" i="24" s="1"/>
  <c r="J63" i="24" s="1"/>
  <c r="J62" i="24" s="1"/>
  <c r="J61" i="24" s="1"/>
  <c r="J60" i="24" s="1"/>
  <c r="K611" i="3"/>
  <c r="N609" i="3"/>
  <c r="N608" i="3" s="1"/>
  <c r="M609" i="3"/>
  <c r="M608" i="3" s="1"/>
  <c r="L609" i="3"/>
  <c r="L608" i="3" s="1"/>
  <c r="N606" i="3"/>
  <c r="N605" i="3" s="1"/>
  <c r="M606" i="3"/>
  <c r="M605" i="3" s="1"/>
  <c r="L606" i="3"/>
  <c r="L605" i="3" s="1"/>
  <c r="K603" i="3"/>
  <c r="K602" i="3" s="1"/>
  <c r="K601" i="3"/>
  <c r="N600" i="3"/>
  <c r="N599" i="3" s="1"/>
  <c r="N598" i="3" s="1"/>
  <c r="M599" i="3"/>
  <c r="L599" i="3"/>
  <c r="L598" i="3" s="1"/>
  <c r="M598" i="3"/>
  <c r="K598" i="3"/>
  <c r="L40" i="24"/>
  <c r="L39" i="24" s="1"/>
  <c r="L38" i="24" s="1"/>
  <c r="L37" i="24" s="1"/>
  <c r="L36" i="24" s="1"/>
  <c r="L35" i="24" s="1"/>
  <c r="L597" i="3"/>
  <c r="J40" i="24" s="1"/>
  <c r="J39" i="24" s="1"/>
  <c r="J38" i="24" s="1"/>
  <c r="J37" i="24" s="1"/>
  <c r="J36" i="24" s="1"/>
  <c r="J35" i="24" s="1"/>
  <c r="K595" i="3"/>
  <c r="K593" i="3"/>
  <c r="K592" i="3" s="1"/>
  <c r="K590" i="3"/>
  <c r="N588" i="3"/>
  <c r="M588" i="3"/>
  <c r="M587" i="3" s="1"/>
  <c r="M586" i="3" s="1"/>
  <c r="L588" i="3"/>
  <c r="L587" i="3" s="1"/>
  <c r="L586" i="3" s="1"/>
  <c r="N587" i="3"/>
  <c r="N586" i="3" s="1"/>
  <c r="L582" i="3"/>
  <c r="N582" i="3"/>
  <c r="M582" i="3"/>
  <c r="N573" i="3"/>
  <c r="M573" i="3"/>
  <c r="L573" i="3"/>
  <c r="N571" i="3"/>
  <c r="N570" i="3" s="1"/>
  <c r="L570" i="3"/>
  <c r="M570" i="3"/>
  <c r="N569" i="3"/>
  <c r="L569" i="3"/>
  <c r="N567" i="3"/>
  <c r="M567" i="3"/>
  <c r="L567" i="3"/>
  <c r="M566" i="3"/>
  <c r="M565" i="3" s="1"/>
  <c r="M564" i="3" s="1"/>
  <c r="M563" i="3" s="1"/>
  <c r="M562" i="3" s="1"/>
  <c r="K564" i="3"/>
  <c r="K563" i="3"/>
  <c r="K562" i="3"/>
  <c r="N559" i="3"/>
  <c r="N558" i="3" s="1"/>
  <c r="N557" i="3" s="1"/>
  <c r="N556" i="3" s="1"/>
  <c r="M559" i="3"/>
  <c r="M558" i="3" s="1"/>
  <c r="M557" i="3" s="1"/>
  <c r="M556" i="3" s="1"/>
  <c r="L559" i="3"/>
  <c r="L558" i="3"/>
  <c r="L557" i="3" s="1"/>
  <c r="L556" i="3" s="1"/>
  <c r="K555" i="3"/>
  <c r="N552" i="3"/>
  <c r="M552" i="3"/>
  <c r="L552" i="3"/>
  <c r="N549" i="3"/>
  <c r="M549" i="3"/>
  <c r="L549" i="3"/>
  <c r="N545" i="3"/>
  <c r="L644" i="24" s="1"/>
  <c r="M545" i="3"/>
  <c r="K644" i="24" s="1"/>
  <c r="L545" i="3"/>
  <c r="J644" i="24" s="1"/>
  <c r="K542" i="3"/>
  <c r="K541" i="3"/>
  <c r="N538" i="3"/>
  <c r="N537" i="3" s="1"/>
  <c r="N536" i="3" s="1"/>
  <c r="N535" i="3" s="1"/>
  <c r="N534" i="3" s="1"/>
  <c r="N533" i="3" s="1"/>
  <c r="M538" i="3"/>
  <c r="M537" i="3" s="1"/>
  <c r="M536" i="3" s="1"/>
  <c r="M535" i="3" s="1"/>
  <c r="M534" i="3" s="1"/>
  <c r="M533" i="3" s="1"/>
  <c r="L538" i="3"/>
  <c r="L537" i="3"/>
  <c r="L536" i="3" s="1"/>
  <c r="L535" i="3" s="1"/>
  <c r="L534" i="3" s="1"/>
  <c r="L533" i="3" s="1"/>
  <c r="K536" i="3"/>
  <c r="K535" i="3"/>
  <c r="K534" i="3" s="1"/>
  <c r="N530" i="3"/>
  <c r="N529" i="3" s="1"/>
  <c r="N528" i="3" s="1"/>
  <c r="N527" i="3" s="1"/>
  <c r="M530" i="3"/>
  <c r="M529" i="3" s="1"/>
  <c r="M528" i="3" s="1"/>
  <c r="M527" i="3" s="1"/>
  <c r="L530" i="3"/>
  <c r="L529" i="3" s="1"/>
  <c r="L528" i="3" s="1"/>
  <c r="L527" i="3" s="1"/>
  <c r="L490" i="24"/>
  <c r="L489" i="24" s="1"/>
  <c r="L488" i="24" s="1"/>
  <c r="L487" i="24" s="1"/>
  <c r="L486" i="24" s="1"/>
  <c r="L485" i="24" s="1"/>
  <c r="L484" i="24" s="1"/>
  <c r="L476" i="24" s="1"/>
  <c r="M522" i="3"/>
  <c r="M521" i="3" s="1"/>
  <c r="M520" i="3" s="1"/>
  <c r="M519" i="3" s="1"/>
  <c r="M518" i="3" s="1"/>
  <c r="M517" i="3" s="1"/>
  <c r="J490" i="24"/>
  <c r="J489" i="24" s="1"/>
  <c r="J488" i="24" s="1"/>
  <c r="J487" i="24" s="1"/>
  <c r="J486" i="24" s="1"/>
  <c r="J485" i="24" s="1"/>
  <c r="J484" i="24" s="1"/>
  <c r="J476" i="24" s="1"/>
  <c r="N515" i="3"/>
  <c r="N514" i="3" s="1"/>
  <c r="N513" i="3" s="1"/>
  <c r="N512" i="3" s="1"/>
  <c r="N511" i="3" s="1"/>
  <c r="N510" i="3" s="1"/>
  <c r="M515" i="3"/>
  <c r="M514" i="3" s="1"/>
  <c r="M513" i="3" s="1"/>
  <c r="M512" i="3" s="1"/>
  <c r="M511" i="3" s="1"/>
  <c r="M510" i="3" s="1"/>
  <c r="L515" i="3"/>
  <c r="L514" i="3"/>
  <c r="L513" i="3" s="1"/>
  <c r="L512" i="3" s="1"/>
  <c r="L511" i="3" s="1"/>
  <c r="L510" i="3" s="1"/>
  <c r="N507" i="3"/>
  <c r="N506" i="3" s="1"/>
  <c r="N505" i="3" s="1"/>
  <c r="N504" i="3" s="1"/>
  <c r="N503" i="3" s="1"/>
  <c r="N502" i="3" s="1"/>
  <c r="N501" i="3" s="1"/>
  <c r="M507" i="3"/>
  <c r="M506" i="3" s="1"/>
  <c r="M505" i="3" s="1"/>
  <c r="M504" i="3" s="1"/>
  <c r="M503" i="3" s="1"/>
  <c r="M502" i="3" s="1"/>
  <c r="M501" i="3" s="1"/>
  <c r="L507" i="3"/>
  <c r="L506" i="3" s="1"/>
  <c r="K506" i="3"/>
  <c r="L505" i="3"/>
  <c r="L504" i="3" s="1"/>
  <c r="L503" i="3" s="1"/>
  <c r="L502" i="3" s="1"/>
  <c r="L501" i="3" s="1"/>
  <c r="K504" i="3"/>
  <c r="K503" i="3" s="1"/>
  <c r="K501" i="3"/>
  <c r="L479" i="3"/>
  <c r="J427" i="24" s="1"/>
  <c r="J426" i="24" s="1"/>
  <c r="J425" i="24" s="1"/>
  <c r="J424" i="24" s="1"/>
  <c r="J423" i="24" s="1"/>
  <c r="J422" i="24" s="1"/>
  <c r="N478" i="3"/>
  <c r="M478" i="3"/>
  <c r="M477" i="3" s="1"/>
  <c r="M476" i="3" s="1"/>
  <c r="M475" i="3" s="1"/>
  <c r="M474" i="3" s="1"/>
  <c r="M473" i="3" s="1"/>
  <c r="N477" i="3"/>
  <c r="N476" i="3" s="1"/>
  <c r="N475" i="3" s="1"/>
  <c r="N474" i="3" s="1"/>
  <c r="N473" i="3" s="1"/>
  <c r="L468" i="3"/>
  <c r="L467" i="3" s="1"/>
  <c r="L466" i="3" s="1"/>
  <c r="N462" i="3"/>
  <c r="M462" i="3"/>
  <c r="L462" i="3"/>
  <c r="N461" i="3"/>
  <c r="N460" i="3" s="1"/>
  <c r="N459" i="3" s="1"/>
  <c r="M461" i="3"/>
  <c r="M460" i="3" s="1"/>
  <c r="M459" i="3" s="1"/>
  <c r="L461" i="3"/>
  <c r="L459" i="3"/>
  <c r="M458" i="3"/>
  <c r="L458" i="3"/>
  <c r="M456" i="3"/>
  <c r="M455" i="3" s="1"/>
  <c r="L456" i="3"/>
  <c r="L455" i="3" s="1"/>
  <c r="K453" i="3"/>
  <c r="K451" i="3" s="1"/>
  <c r="K450" i="3" s="1"/>
  <c r="K448" i="3" s="1"/>
  <c r="N442" i="3"/>
  <c r="M442" i="3"/>
  <c r="L442" i="3"/>
  <c r="N439" i="3"/>
  <c r="M439" i="3"/>
  <c r="L439" i="3"/>
  <c r="N436" i="3"/>
  <c r="M436" i="3"/>
  <c r="M435" i="3" s="1"/>
  <c r="L436" i="3"/>
  <c r="L435" i="3" s="1"/>
  <c r="N435" i="3"/>
  <c r="K434" i="3"/>
  <c r="K431" i="3" s="1"/>
  <c r="K433" i="3"/>
  <c r="K432" i="3" s="1"/>
  <c r="N428" i="3"/>
  <c r="N427" i="3" s="1"/>
  <c r="L428" i="3"/>
  <c r="L427" i="3" s="1"/>
  <c r="L426" i="3"/>
  <c r="L425" i="3" s="1"/>
  <c r="L424" i="3" s="1"/>
  <c r="N424" i="3"/>
  <c r="M424" i="3"/>
  <c r="N421" i="3"/>
  <c r="M421" i="3"/>
  <c r="L421" i="3"/>
  <c r="N419" i="3"/>
  <c r="N418" i="3"/>
  <c r="J418" i="3"/>
  <c r="M417" i="3"/>
  <c r="M416" i="3" s="1"/>
  <c r="M415" i="3" s="1"/>
  <c r="L417" i="3"/>
  <c r="L416" i="3" s="1"/>
  <c r="L415" i="3" s="1"/>
  <c r="K415" i="3"/>
  <c r="J415" i="3" s="1"/>
  <c r="K413" i="3"/>
  <c r="K412" i="3"/>
  <c r="N409" i="3"/>
  <c r="N408" i="3" s="1"/>
  <c r="N407" i="3" s="1"/>
  <c r="N406" i="3" s="1"/>
  <c r="L409" i="3"/>
  <c r="L408" i="3" s="1"/>
  <c r="L407" i="3" s="1"/>
  <c r="L406" i="3" s="1"/>
  <c r="M408" i="3"/>
  <c r="M407" i="3" s="1"/>
  <c r="M406" i="3" s="1"/>
  <c r="N400" i="3"/>
  <c r="N399" i="3" s="1"/>
  <c r="N398" i="3" s="1"/>
  <c r="N397" i="3" s="1"/>
  <c r="N396" i="3" s="1"/>
  <c r="N395" i="3" s="1"/>
  <c r="M400" i="3"/>
  <c r="M399" i="3" s="1"/>
  <c r="M398" i="3" s="1"/>
  <c r="M397" i="3" s="1"/>
  <c r="M396" i="3" s="1"/>
  <c r="M395" i="3" s="1"/>
  <c r="L400" i="3"/>
  <c r="L399" i="3" s="1"/>
  <c r="L398" i="3" s="1"/>
  <c r="L397" i="3" s="1"/>
  <c r="L396" i="3" s="1"/>
  <c r="L395" i="3" s="1"/>
  <c r="L394" i="3"/>
  <c r="L393" i="3" s="1"/>
  <c r="N393" i="3"/>
  <c r="M393" i="3"/>
  <c r="N392" i="3"/>
  <c r="N391" i="3" s="1"/>
  <c r="M161" i="24" s="1"/>
  <c r="M160" i="24" s="1"/>
  <c r="M159" i="24" s="1"/>
  <c r="M158" i="24" s="1"/>
  <c r="M157" i="24" s="1"/>
  <c r="M156" i="24" s="1"/>
  <c r="M155" i="24" s="1"/>
  <c r="M154" i="24" s="1"/>
  <c r="M392" i="3"/>
  <c r="L161" i="24" s="1"/>
  <c r="L160" i="24" s="1"/>
  <c r="L159" i="24" s="1"/>
  <c r="L158" i="24" s="1"/>
  <c r="L157" i="24" s="1"/>
  <c r="L156" i="24" s="1"/>
  <c r="L155" i="24" s="1"/>
  <c r="L154" i="24" s="1"/>
  <c r="L392" i="3"/>
  <c r="L391" i="3" s="1"/>
  <c r="J161" i="24" s="1"/>
  <c r="J160" i="24" s="1"/>
  <c r="J159" i="24" s="1"/>
  <c r="J158" i="24" s="1"/>
  <c r="J157" i="24" s="1"/>
  <c r="J156" i="24" s="1"/>
  <c r="J155" i="24" s="1"/>
  <c r="J154" i="24" s="1"/>
  <c r="K389" i="3"/>
  <c r="K388" i="3"/>
  <c r="K386" i="3" s="1"/>
  <c r="K385" i="3"/>
  <c r="J385" i="3" s="1"/>
  <c r="N382" i="3"/>
  <c r="N381" i="3" s="1"/>
  <c r="N380" i="3" s="1"/>
  <c r="N379" i="3" s="1"/>
  <c r="N378" i="3" s="1"/>
  <c r="M382" i="3"/>
  <c r="M381" i="3" s="1"/>
  <c r="M380" i="3" s="1"/>
  <c r="M379" i="3" s="1"/>
  <c r="M378" i="3" s="1"/>
  <c r="L382" i="3"/>
  <c r="L381" i="3" s="1"/>
  <c r="L380" i="3" s="1"/>
  <c r="L379" i="3" s="1"/>
  <c r="L378" i="3" s="1"/>
  <c r="N377" i="3"/>
  <c r="L377" i="3"/>
  <c r="L376" i="3"/>
  <c r="J196" i="24" s="1"/>
  <c r="J195" i="24" s="1"/>
  <c r="J194" i="24" s="1"/>
  <c r="J193" i="24" s="1"/>
  <c r="J192" i="24" s="1"/>
  <c r="J191" i="24" s="1"/>
  <c r="J190" i="24" s="1"/>
  <c r="J189" i="24" s="1"/>
  <c r="N375" i="3"/>
  <c r="M375" i="3"/>
  <c r="M374" i="3" s="1"/>
  <c r="M373" i="3" s="1"/>
  <c r="M372" i="3" s="1"/>
  <c r="M371" i="3" s="1"/>
  <c r="N374" i="3"/>
  <c r="N373" i="3" s="1"/>
  <c r="N372" i="3" s="1"/>
  <c r="N371" i="3" s="1"/>
  <c r="K374" i="3"/>
  <c r="K373" i="3"/>
  <c r="K370" i="3" s="1"/>
  <c r="N367" i="3"/>
  <c r="N366" i="3" s="1"/>
  <c r="N365" i="3" s="1"/>
  <c r="N364" i="3" s="1"/>
  <c r="N363" i="3" s="1"/>
  <c r="M367" i="3"/>
  <c r="M366" i="3" s="1"/>
  <c r="M365" i="3" s="1"/>
  <c r="M364" i="3" s="1"/>
  <c r="M363" i="3" s="1"/>
  <c r="L367" i="3"/>
  <c r="L366" i="3" s="1"/>
  <c r="L365" i="3" s="1"/>
  <c r="L364" i="3" s="1"/>
  <c r="L363" i="3" s="1"/>
  <c r="K366" i="3"/>
  <c r="K365" i="3"/>
  <c r="K364" i="3"/>
  <c r="K363" i="3" s="1"/>
  <c r="N359" i="3"/>
  <c r="N358" i="3" s="1"/>
  <c r="N350" i="3" s="1"/>
  <c r="N349" i="3" s="1"/>
  <c r="N348" i="3" s="1"/>
  <c r="N347" i="3" s="1"/>
  <c r="N346" i="3" s="1"/>
  <c r="N345" i="3" s="1"/>
  <c r="M359" i="3"/>
  <c r="L359" i="3"/>
  <c r="L358" i="3" s="1"/>
  <c r="L350" i="3" s="1"/>
  <c r="L349" i="3" s="1"/>
  <c r="L348" i="3" s="1"/>
  <c r="L347" i="3" s="1"/>
  <c r="L346" i="3" s="1"/>
  <c r="L345" i="3" s="1"/>
  <c r="M358" i="3"/>
  <c r="M350" i="3" s="1"/>
  <c r="M349" i="3" s="1"/>
  <c r="M348" i="3" s="1"/>
  <c r="M347" i="3" s="1"/>
  <c r="M346" i="3" s="1"/>
  <c r="M345" i="3" s="1"/>
  <c r="N355" i="3"/>
  <c r="N352" i="3"/>
  <c r="L352" i="3"/>
  <c r="L351" i="3" s="1"/>
  <c r="N351" i="3"/>
  <c r="N336" i="3"/>
  <c r="N335" i="3" s="1"/>
  <c r="N334" i="3" s="1"/>
  <c r="N333" i="3" s="1"/>
  <c r="M336" i="3"/>
  <c r="M335" i="3" s="1"/>
  <c r="M334" i="3" s="1"/>
  <c r="M333" i="3" s="1"/>
  <c r="L336" i="3"/>
  <c r="L335" i="3" s="1"/>
  <c r="L334" i="3" s="1"/>
  <c r="L333" i="3" s="1"/>
  <c r="K335" i="3"/>
  <c r="K334" i="3" s="1"/>
  <c r="K333" i="3"/>
  <c r="L332" i="3"/>
  <c r="N331" i="3"/>
  <c r="N330" i="3" s="1"/>
  <c r="M331" i="3"/>
  <c r="M330" i="3" s="1"/>
  <c r="M329" i="3" s="1"/>
  <c r="L331" i="3"/>
  <c r="L330" i="3" s="1"/>
  <c r="L328" i="3" s="1"/>
  <c r="L327" i="3" s="1"/>
  <c r="L324" i="3"/>
  <c r="L323" i="3"/>
  <c r="L321" i="3"/>
  <c r="L320" i="3"/>
  <c r="L318" i="3"/>
  <c r="L317" i="3"/>
  <c r="L316" i="3" s="1"/>
  <c r="L315" i="3" s="1"/>
  <c r="L314" i="3" s="1"/>
  <c r="K313" i="3"/>
  <c r="N309" i="3"/>
  <c r="N308" i="3" s="1"/>
  <c r="N307" i="3" s="1"/>
  <c r="N306" i="3" s="1"/>
  <c r="N305" i="3" s="1"/>
  <c r="M309" i="3"/>
  <c r="M308" i="3" s="1"/>
  <c r="M307" i="3" s="1"/>
  <c r="M306" i="3" s="1"/>
  <c r="M305" i="3" s="1"/>
  <c r="L309" i="3"/>
  <c r="L308" i="3" s="1"/>
  <c r="L307" i="3" s="1"/>
  <c r="L306" i="3" s="1"/>
  <c r="L305" i="3" s="1"/>
  <c r="L304" i="3"/>
  <c r="J586" i="24" s="1"/>
  <c r="J585" i="24" s="1"/>
  <c r="J584" i="24" s="1"/>
  <c r="J583" i="24" s="1"/>
  <c r="J582" i="24" s="1"/>
  <c r="J581" i="24" s="1"/>
  <c r="J580" i="24" s="1"/>
  <c r="L294" i="3"/>
  <c r="L293" i="3" s="1"/>
  <c r="L292" i="3" s="1"/>
  <c r="L291" i="3" s="1"/>
  <c r="N293" i="3"/>
  <c r="N292" i="3" s="1"/>
  <c r="N291" i="3" s="1"/>
  <c r="N288" i="3"/>
  <c r="N287" i="3" s="1"/>
  <c r="N286" i="3" s="1"/>
  <c r="M288" i="3"/>
  <c r="L287" i="3"/>
  <c r="L286" i="3" s="1"/>
  <c r="M287" i="3"/>
  <c r="M286" i="3" s="1"/>
  <c r="M283" i="3"/>
  <c r="M282" i="3" s="1"/>
  <c r="L284" i="3"/>
  <c r="L283" i="3" s="1"/>
  <c r="L282" i="3" s="1"/>
  <c r="N283" i="3"/>
  <c r="N282" i="3" s="1"/>
  <c r="N278" i="3"/>
  <c r="N277" i="3" s="1"/>
  <c r="M277" i="3"/>
  <c r="L277" i="3"/>
  <c r="N275" i="3"/>
  <c r="N274" i="3" s="1"/>
  <c r="N273" i="3" s="1"/>
  <c r="L275" i="3"/>
  <c r="L274" i="3" s="1"/>
  <c r="L273" i="3" s="1"/>
  <c r="M274" i="3"/>
  <c r="M273" i="3"/>
  <c r="K273" i="3"/>
  <c r="K272" i="3" s="1"/>
  <c r="P264" i="3"/>
  <c r="O264" i="3"/>
  <c r="N263" i="3"/>
  <c r="M263" i="3"/>
  <c r="L263" i="3"/>
  <c r="M259" i="3"/>
  <c r="M258" i="3" s="1"/>
  <c r="M257" i="3" s="1"/>
  <c r="N255" i="3"/>
  <c r="N254" i="3" s="1"/>
  <c r="M255" i="3"/>
  <c r="L255" i="3"/>
  <c r="L254" i="3" s="1"/>
  <c r="M254" i="3"/>
  <c r="N251" i="3"/>
  <c r="L251" i="3"/>
  <c r="N250" i="3"/>
  <c r="L250" i="3"/>
  <c r="N249" i="3"/>
  <c r="N248" i="3" s="1"/>
  <c r="M249" i="3"/>
  <c r="L249" i="3"/>
  <c r="L248" i="3" s="1"/>
  <c r="M248" i="3"/>
  <c r="N246" i="3"/>
  <c r="L246" i="3"/>
  <c r="N244" i="3"/>
  <c r="L244" i="3"/>
  <c r="N243" i="3"/>
  <c r="L243" i="3"/>
  <c r="N242" i="3"/>
  <c r="L242" i="3"/>
  <c r="N240" i="3"/>
  <c r="N239" i="3" s="1"/>
  <c r="M240" i="3"/>
  <c r="L240" i="3"/>
  <c r="L239" i="3" s="1"/>
  <c r="M239" i="3"/>
  <c r="N237" i="3"/>
  <c r="N236" i="3" s="1"/>
  <c r="M237" i="3"/>
  <c r="L237" i="3"/>
  <c r="L236" i="3" s="1"/>
  <c r="M236" i="3"/>
  <c r="N234" i="3"/>
  <c r="N233" i="3" s="1"/>
  <c r="N232" i="3" s="1"/>
  <c r="N231" i="3" s="1"/>
  <c r="N230" i="3" s="1"/>
  <c r="N229" i="3" s="1"/>
  <c r="M234" i="3"/>
  <c r="L234" i="3"/>
  <c r="L233" i="3" s="1"/>
  <c r="L232" i="3" s="1"/>
  <c r="L231" i="3" s="1"/>
  <c r="L230" i="3" s="1"/>
  <c r="L229" i="3" s="1"/>
  <c r="M233" i="3"/>
  <c r="M232" i="3" s="1"/>
  <c r="M231" i="3" s="1"/>
  <c r="M230" i="3" s="1"/>
  <c r="K233" i="3"/>
  <c r="K231" i="3"/>
  <c r="K230" i="3" s="1"/>
  <c r="K229" i="3" s="1"/>
  <c r="L227" i="3"/>
  <c r="L226" i="3"/>
  <c r="L225" i="3"/>
  <c r="N224" i="3"/>
  <c r="N223" i="3" s="1"/>
  <c r="N222" i="3" s="1"/>
  <c r="N220" i="3"/>
  <c r="N219" i="3" s="1"/>
  <c r="M220" i="3"/>
  <c r="M219" i="3" s="1"/>
  <c r="L219" i="3"/>
  <c r="N215" i="3"/>
  <c r="N214" i="3" s="1"/>
  <c r="M215" i="3"/>
  <c r="M214" i="3" s="1"/>
  <c r="L215" i="3"/>
  <c r="L214" i="3" s="1"/>
  <c r="K213" i="3"/>
  <c r="K212" i="3"/>
  <c r="K211" i="3" s="1"/>
  <c r="K210" i="3" s="1"/>
  <c r="K209" i="3" s="1"/>
  <c r="N207" i="3"/>
  <c r="N206" i="3" s="1"/>
  <c r="M207" i="3"/>
  <c r="M206" i="3" s="1"/>
  <c r="L207" i="3"/>
  <c r="L206" i="3" s="1"/>
  <c r="N204" i="3"/>
  <c r="N203" i="3" s="1"/>
  <c r="N202" i="3" s="1"/>
  <c r="M204" i="3"/>
  <c r="M203" i="3" s="1"/>
  <c r="M202" i="3" s="1"/>
  <c r="M188" i="3" s="1"/>
  <c r="M181" i="3" s="1"/>
  <c r="M177" i="3" s="1"/>
  <c r="L204" i="3"/>
  <c r="L203" i="3" s="1"/>
  <c r="L202" i="3" s="1"/>
  <c r="N197" i="3"/>
  <c r="L197" i="3"/>
  <c r="W196" i="3"/>
  <c r="N196" i="3"/>
  <c r="L196" i="3"/>
  <c r="N194" i="3"/>
  <c r="L194" i="3"/>
  <c r="N190" i="3"/>
  <c r="L190" i="3"/>
  <c r="N189" i="3"/>
  <c r="L189" i="3"/>
  <c r="L186" i="3"/>
  <c r="L185" i="3"/>
  <c r="N183" i="3"/>
  <c r="N182" i="3" s="1"/>
  <c r="L183" i="3"/>
  <c r="L182" i="3" s="1"/>
  <c r="N179" i="3"/>
  <c r="N178" i="3" s="1"/>
  <c r="L179" i="3"/>
  <c r="L178" i="3" s="1"/>
  <c r="N174" i="3"/>
  <c r="N173" i="3" s="1"/>
  <c r="N172" i="3" s="1"/>
  <c r="N171" i="3" s="1"/>
  <c r="M174" i="3"/>
  <c r="M173" i="3" s="1"/>
  <c r="M172" i="3" s="1"/>
  <c r="M171" i="3" s="1"/>
  <c r="L174" i="3"/>
  <c r="L173" i="3" s="1"/>
  <c r="L172" i="3" s="1"/>
  <c r="L171" i="3" s="1"/>
  <c r="N168" i="3"/>
  <c r="N167" i="3" s="1"/>
  <c r="N166" i="3" s="1"/>
  <c r="N165" i="3" s="1"/>
  <c r="N164" i="3" s="1"/>
  <c r="M168" i="3"/>
  <c r="M167" i="3" s="1"/>
  <c r="M166" i="3" s="1"/>
  <c r="M165" i="3" s="1"/>
  <c r="M164" i="3" s="1"/>
  <c r="L168" i="3"/>
  <c r="L167" i="3" s="1"/>
  <c r="L166" i="3" s="1"/>
  <c r="L165" i="3" s="1"/>
  <c r="L164" i="3" s="1"/>
  <c r="N161" i="3"/>
  <c r="N160" i="3" s="1"/>
  <c r="N159" i="3" s="1"/>
  <c r="M161" i="3"/>
  <c r="M160" i="3" s="1"/>
  <c r="M159" i="3" s="1"/>
  <c r="L161" i="3"/>
  <c r="L160" i="3" s="1"/>
  <c r="L159" i="3" s="1"/>
  <c r="N156" i="3"/>
  <c r="N155" i="3" s="1"/>
  <c r="N154" i="3" s="1"/>
  <c r="M156" i="3"/>
  <c r="M155" i="3" s="1"/>
  <c r="M154" i="3" s="1"/>
  <c r="L156" i="3"/>
  <c r="L155" i="3" s="1"/>
  <c r="L154" i="3" s="1"/>
  <c r="N151" i="3"/>
  <c r="N150" i="3" s="1"/>
  <c r="N149" i="3" s="1"/>
  <c r="M151" i="3"/>
  <c r="M150" i="3" s="1"/>
  <c r="M149" i="3" s="1"/>
  <c r="L151" i="3"/>
  <c r="L150" i="3" s="1"/>
  <c r="L149" i="3" s="1"/>
  <c r="N146" i="3"/>
  <c r="N145" i="3" s="1"/>
  <c r="N144" i="3" s="1"/>
  <c r="M146" i="3"/>
  <c r="M145" i="3" s="1"/>
  <c r="M144" i="3" s="1"/>
  <c r="L146" i="3"/>
  <c r="L145" i="3" s="1"/>
  <c r="L144" i="3" s="1"/>
  <c r="N140" i="3"/>
  <c r="M140" i="3"/>
  <c r="L140" i="3"/>
  <c r="N139" i="3"/>
  <c r="N138" i="3" s="1"/>
  <c r="N137" i="3" s="1"/>
  <c r="M139" i="3"/>
  <c r="M138" i="3" s="1"/>
  <c r="M137" i="3" s="1"/>
  <c r="L139" i="3"/>
  <c r="L138" i="3"/>
  <c r="L137" i="3" s="1"/>
  <c r="K135" i="3"/>
  <c r="N134" i="3"/>
  <c r="N133" i="3" s="1"/>
  <c r="N132" i="3" s="1"/>
  <c r="N131" i="3" s="1"/>
  <c r="N130" i="3" s="1"/>
  <c r="M134" i="3"/>
  <c r="M133" i="3" s="1"/>
  <c r="M132" i="3" s="1"/>
  <c r="M131" i="3" s="1"/>
  <c r="M130" i="3" s="1"/>
  <c r="L134" i="3"/>
  <c r="L133" i="3" s="1"/>
  <c r="L132" i="3" s="1"/>
  <c r="L131" i="3" s="1"/>
  <c r="L130" i="3" s="1"/>
  <c r="K133" i="3"/>
  <c r="K130" i="3" s="1"/>
  <c r="K18" i="3" s="1"/>
  <c r="K132" i="3"/>
  <c r="K131" i="3" s="1"/>
  <c r="N124" i="3"/>
  <c r="L124" i="3"/>
  <c r="L123" i="3" s="1"/>
  <c r="L122" i="3" s="1"/>
  <c r="L121" i="3" s="1"/>
  <c r="N123" i="3"/>
  <c r="N122" i="3" s="1"/>
  <c r="N121" i="3" s="1"/>
  <c r="L119" i="3"/>
  <c r="L118" i="3" s="1"/>
  <c r="L117" i="3" s="1"/>
  <c r="L116" i="3" s="1"/>
  <c r="N118" i="3"/>
  <c r="N117" i="3" s="1"/>
  <c r="N116" i="3" s="1"/>
  <c r="N115" i="3" s="1"/>
  <c r="N114" i="3" s="1"/>
  <c r="M118" i="3"/>
  <c r="M117" i="3" s="1"/>
  <c r="M116" i="3" s="1"/>
  <c r="M115" i="3" s="1"/>
  <c r="M114" i="3" s="1"/>
  <c r="N111" i="3"/>
  <c r="N110" i="3" s="1"/>
  <c r="N109" i="3" s="1"/>
  <c r="M111" i="3"/>
  <c r="M110" i="3" s="1"/>
  <c r="M109" i="3" s="1"/>
  <c r="L111" i="3"/>
  <c r="L110" i="3" s="1"/>
  <c r="L109" i="3" s="1"/>
  <c r="N107" i="3"/>
  <c r="N106" i="3" s="1"/>
  <c r="N105" i="3" s="1"/>
  <c r="M107" i="3"/>
  <c r="M106" i="3" s="1"/>
  <c r="M105" i="3" s="1"/>
  <c r="L107" i="3"/>
  <c r="L106" i="3" s="1"/>
  <c r="L105" i="3" s="1"/>
  <c r="N102" i="3"/>
  <c r="N101" i="3" s="1"/>
  <c r="N100" i="3" s="1"/>
  <c r="M102" i="3"/>
  <c r="M101" i="3" s="1"/>
  <c r="M100" i="3" s="1"/>
  <c r="L102" i="3"/>
  <c r="L101" i="3" s="1"/>
  <c r="L100" i="3" s="1"/>
  <c r="K100" i="3"/>
  <c r="N97" i="3"/>
  <c r="N96" i="3" s="1"/>
  <c r="M97" i="3"/>
  <c r="K811" i="24" s="1"/>
  <c r="K810" i="24" s="1"/>
  <c r="K809" i="24" s="1"/>
  <c r="K808" i="24" s="1"/>
  <c r="K807" i="24" s="1"/>
  <c r="K806" i="24" s="1"/>
  <c r="L97" i="3"/>
  <c r="J811" i="24" s="1"/>
  <c r="J810" i="24" s="1"/>
  <c r="J809" i="24" s="1"/>
  <c r="J808" i="24" s="1"/>
  <c r="J807" i="24" s="1"/>
  <c r="J806" i="24" s="1"/>
  <c r="M96" i="3"/>
  <c r="M95" i="3" s="1"/>
  <c r="K95" i="3"/>
  <c r="N86" i="3"/>
  <c r="N85" i="3" s="1"/>
  <c r="N84" i="3" s="1"/>
  <c r="M86" i="3"/>
  <c r="M85" i="3" s="1"/>
  <c r="M84" i="3" s="1"/>
  <c r="L86" i="3"/>
  <c r="L85" i="3" s="1"/>
  <c r="L84" i="3" s="1"/>
  <c r="N80" i="3"/>
  <c r="N79" i="3" s="1"/>
  <c r="M80" i="3"/>
  <c r="J661" i="24"/>
  <c r="M79" i="3"/>
  <c r="N78" i="3"/>
  <c r="K655" i="24"/>
  <c r="K654" i="24" s="1"/>
  <c r="K653" i="24" s="1"/>
  <c r="K652" i="24" s="1"/>
  <c r="K651" i="24" s="1"/>
  <c r="M76" i="3"/>
  <c r="K75" i="3"/>
  <c r="N74" i="3"/>
  <c r="N73" i="3" s="1"/>
  <c r="N72" i="3" s="1"/>
  <c r="M73" i="3"/>
  <c r="M72" i="3" s="1"/>
  <c r="L73" i="3"/>
  <c r="J650" i="24" s="1"/>
  <c r="J649" i="24" s="1"/>
  <c r="J648" i="24" s="1"/>
  <c r="J647" i="24" s="1"/>
  <c r="J646" i="24" s="1"/>
  <c r="J643" i="24"/>
  <c r="N69" i="3"/>
  <c r="N68" i="3" s="1"/>
  <c r="K68" i="3"/>
  <c r="K66" i="3"/>
  <c r="N62" i="3"/>
  <c r="N61" i="3" s="1"/>
  <c r="M62" i="3"/>
  <c r="L62" i="3"/>
  <c r="L61" i="3" s="1"/>
  <c r="M61" i="3"/>
  <c r="K61" i="3"/>
  <c r="N59" i="3"/>
  <c r="N58" i="3" s="1"/>
  <c r="M59" i="3"/>
  <c r="M58" i="3" s="1"/>
  <c r="L59" i="3"/>
  <c r="L58" i="3" s="1"/>
  <c r="K58" i="3"/>
  <c r="N50" i="3"/>
  <c r="N49" i="3" s="1"/>
  <c r="N48" i="3" s="1"/>
  <c r="M50" i="3"/>
  <c r="L50" i="3"/>
  <c r="L49" i="3" s="1"/>
  <c r="L48" i="3" s="1"/>
  <c r="N46" i="3"/>
  <c r="N45" i="3" s="1"/>
  <c r="N44" i="3" s="1"/>
  <c r="M46" i="3"/>
  <c r="M45" i="3" s="1"/>
  <c r="M44" i="3" s="1"/>
  <c r="L46" i="3"/>
  <c r="L45" i="3" s="1"/>
  <c r="L44" i="3" s="1"/>
  <c r="N42" i="3"/>
  <c r="N41" i="3" s="1"/>
  <c r="N40" i="3" s="1"/>
  <c r="N39" i="3" s="1"/>
  <c r="M42" i="3"/>
  <c r="M41" i="3" s="1"/>
  <c r="M40" i="3" s="1"/>
  <c r="M39" i="3" s="1"/>
  <c r="L42" i="3"/>
  <c r="L41" i="3" s="1"/>
  <c r="L40" i="3" s="1"/>
  <c r="L39" i="3" s="1"/>
  <c r="N37" i="3"/>
  <c r="M37" i="3"/>
  <c r="M36" i="3" s="1"/>
  <c r="M35" i="3" s="1"/>
  <c r="N36" i="3"/>
  <c r="N35" i="3" s="1"/>
  <c r="N31" i="3"/>
  <c r="N30" i="3" s="1"/>
  <c r="N29" i="3" s="1"/>
  <c r="N28" i="3" s="1"/>
  <c r="M31" i="3"/>
  <c r="M30" i="3" s="1"/>
  <c r="M29" i="3" s="1"/>
  <c r="M28" i="3" s="1"/>
  <c r="L31" i="3"/>
  <c r="L30" i="3"/>
  <c r="L29" i="3" s="1"/>
  <c r="L28" i="3" s="1"/>
  <c r="N26" i="3"/>
  <c r="L26" i="3"/>
  <c r="N25" i="3"/>
  <c r="N24" i="3" s="1"/>
  <c r="N23" i="3" s="1"/>
  <c r="L25" i="3"/>
  <c r="M24" i="3"/>
  <c r="M23" i="3" s="1"/>
  <c r="M22" i="3"/>
  <c r="M21" i="3" s="1"/>
  <c r="M20" i="3" s="1"/>
  <c r="M19" i="3" s="1"/>
  <c r="K20" i="3"/>
  <c r="L602" i="5"/>
  <c r="L601" i="5" s="1"/>
  <c r="L600" i="5" s="1"/>
  <c r="L599" i="5" s="1"/>
  <c r="L598" i="5" s="1"/>
  <c r="L597" i="5" s="1"/>
  <c r="L596" i="5" s="1"/>
  <c r="K602" i="5"/>
  <c r="K601" i="5" s="1"/>
  <c r="K600" i="5" s="1"/>
  <c r="K599" i="5" s="1"/>
  <c r="K598" i="5" s="1"/>
  <c r="K597" i="5" s="1"/>
  <c r="K596" i="5" s="1"/>
  <c r="J602" i="5"/>
  <c r="J601" i="5" s="1"/>
  <c r="J600" i="5" s="1"/>
  <c r="J599" i="5" s="1"/>
  <c r="J598" i="5" s="1"/>
  <c r="J597" i="5" s="1"/>
  <c r="J596" i="5" s="1"/>
  <c r="I602" i="5"/>
  <c r="I601" i="5" s="1"/>
  <c r="I600" i="5" s="1"/>
  <c r="I599" i="5" s="1"/>
  <c r="I598" i="5" s="1"/>
  <c r="I597" i="5" s="1"/>
  <c r="I596" i="5" s="1"/>
  <c r="L594" i="5"/>
  <c r="K594" i="5"/>
  <c r="K593" i="5" s="1"/>
  <c r="K592" i="5" s="1"/>
  <c r="K591" i="5" s="1"/>
  <c r="K590" i="5" s="1"/>
  <c r="K589" i="5" s="1"/>
  <c r="J594" i="5"/>
  <c r="I594" i="5"/>
  <c r="I593" i="5" s="1"/>
  <c r="I592" i="5" s="1"/>
  <c r="I591" i="5" s="1"/>
  <c r="I590" i="5" s="1"/>
  <c r="I589" i="5" s="1"/>
  <c r="L593" i="5"/>
  <c r="L592" i="5" s="1"/>
  <c r="L591" i="5" s="1"/>
  <c r="L590" i="5" s="1"/>
  <c r="L589" i="5" s="1"/>
  <c r="J593" i="5"/>
  <c r="J592" i="5" s="1"/>
  <c r="J591" i="5" s="1"/>
  <c r="J590" i="5" s="1"/>
  <c r="J589" i="5" s="1"/>
  <c r="L587" i="5"/>
  <c r="K587" i="5"/>
  <c r="K586" i="5" s="1"/>
  <c r="K585" i="5" s="1"/>
  <c r="K584" i="5" s="1"/>
  <c r="K583" i="5" s="1"/>
  <c r="K582" i="5" s="1"/>
  <c r="J587" i="5"/>
  <c r="J586" i="5" s="1"/>
  <c r="J585" i="5" s="1"/>
  <c r="J584" i="5" s="1"/>
  <c r="J583" i="5" s="1"/>
  <c r="J582" i="5" s="1"/>
  <c r="I587" i="5"/>
  <c r="I586" i="5" s="1"/>
  <c r="I585" i="5" s="1"/>
  <c r="I584" i="5" s="1"/>
  <c r="I583" i="5" s="1"/>
  <c r="I582" i="5" s="1"/>
  <c r="L586" i="5"/>
  <c r="L585" i="5" s="1"/>
  <c r="L584" i="5" s="1"/>
  <c r="L583" i="5"/>
  <c r="L582" i="5" s="1"/>
  <c r="L579" i="5"/>
  <c r="K579" i="5"/>
  <c r="J579" i="5"/>
  <c r="I579" i="5"/>
  <c r="L578" i="5"/>
  <c r="K578" i="5"/>
  <c r="J578" i="5"/>
  <c r="I578" i="5"/>
  <c r="L577" i="5"/>
  <c r="K577" i="5"/>
  <c r="J577" i="5"/>
  <c r="J576" i="5" s="1"/>
  <c r="J575" i="5" s="1"/>
  <c r="J574" i="5" s="1"/>
  <c r="J573" i="5" s="1"/>
  <c r="I577" i="5"/>
  <c r="I576" i="5" s="1"/>
  <c r="I575" i="5" s="1"/>
  <c r="I574" i="5" s="1"/>
  <c r="I573" i="5" s="1"/>
  <c r="L576" i="5"/>
  <c r="K576" i="5"/>
  <c r="L575" i="5"/>
  <c r="L574" i="5" s="1"/>
  <c r="L573" i="5" s="1"/>
  <c r="K575" i="5"/>
  <c r="K574" i="5" s="1"/>
  <c r="K573" i="5" s="1"/>
  <c r="L571" i="5"/>
  <c r="K571" i="5"/>
  <c r="J571" i="5"/>
  <c r="I571" i="5"/>
  <c r="L570" i="5"/>
  <c r="K570" i="5"/>
  <c r="J570" i="5"/>
  <c r="I570" i="5"/>
  <c r="L569" i="5"/>
  <c r="K569" i="5"/>
  <c r="J569" i="5"/>
  <c r="I569" i="5"/>
  <c r="L568" i="5"/>
  <c r="K568" i="5"/>
  <c r="J568" i="5"/>
  <c r="I568" i="5"/>
  <c r="L567" i="5"/>
  <c r="K567" i="5"/>
  <c r="J567" i="5"/>
  <c r="I567" i="5"/>
  <c r="L566" i="5"/>
  <c r="K566" i="5"/>
  <c r="J566" i="5"/>
  <c r="I566" i="5"/>
  <c r="L564" i="5"/>
  <c r="K564" i="5"/>
  <c r="J564" i="5"/>
  <c r="I564" i="5"/>
  <c r="L562" i="5"/>
  <c r="K562" i="5"/>
  <c r="J562" i="5"/>
  <c r="I562" i="5"/>
  <c r="L561" i="5"/>
  <c r="L560" i="5" s="1"/>
  <c r="L559" i="5" s="1"/>
  <c r="L558" i="5" s="1"/>
  <c r="L557" i="5" s="1"/>
  <c r="K561" i="5"/>
  <c r="K560" i="5" s="1"/>
  <c r="J561" i="5"/>
  <c r="I561" i="5"/>
  <c r="I560" i="5" s="1"/>
  <c r="J560" i="5"/>
  <c r="J559" i="5" s="1"/>
  <c r="J558" i="5" s="1"/>
  <c r="J557" i="5" s="1"/>
  <c r="K559" i="5"/>
  <c r="K558" i="5" s="1"/>
  <c r="I559" i="5"/>
  <c r="I558" i="5" s="1"/>
  <c r="I557" i="5" s="1"/>
  <c r="K557" i="5"/>
  <c r="L555" i="5"/>
  <c r="L554" i="5" s="1"/>
  <c r="L553" i="5" s="1"/>
  <c r="L552" i="5" s="1"/>
  <c r="L551" i="5" s="1"/>
  <c r="L550" i="5" s="1"/>
  <c r="L549" i="5" s="1"/>
  <c r="K555" i="5"/>
  <c r="K554" i="5" s="1"/>
  <c r="K553" i="5" s="1"/>
  <c r="K552" i="5" s="1"/>
  <c r="K551" i="5" s="1"/>
  <c r="K550" i="5" s="1"/>
  <c r="K549" i="5" s="1"/>
  <c r="I555" i="5"/>
  <c r="I554" i="5" s="1"/>
  <c r="I553" i="5" s="1"/>
  <c r="I552" i="5" s="1"/>
  <c r="I551" i="5" s="1"/>
  <c r="I550" i="5" s="1"/>
  <c r="I549" i="5" s="1"/>
  <c r="J554" i="5"/>
  <c r="J553" i="5" s="1"/>
  <c r="J552" i="5" s="1"/>
  <c r="J551" i="5" s="1"/>
  <c r="J550" i="5" s="1"/>
  <c r="J549" i="5" s="1"/>
  <c r="L547" i="5"/>
  <c r="K547" i="5"/>
  <c r="J547" i="5"/>
  <c r="I547" i="5"/>
  <c r="L546" i="5"/>
  <c r="K546" i="5"/>
  <c r="J546" i="5"/>
  <c r="I546" i="5"/>
  <c r="I545" i="5" s="1"/>
  <c r="I544" i="5" s="1"/>
  <c r="I543" i="5" s="1"/>
  <c r="L545" i="5"/>
  <c r="K545" i="5"/>
  <c r="K544" i="5" s="1"/>
  <c r="K543" i="5" s="1"/>
  <c r="J545" i="5"/>
  <c r="J544" i="5" s="1"/>
  <c r="J543" i="5" s="1"/>
  <c r="L544" i="5"/>
  <c r="L543" i="5"/>
  <c r="I542" i="5"/>
  <c r="L541" i="5"/>
  <c r="K541" i="5"/>
  <c r="J541" i="5"/>
  <c r="I541" i="5"/>
  <c r="L540" i="5"/>
  <c r="K540" i="5"/>
  <c r="J540" i="5"/>
  <c r="I540" i="5"/>
  <c r="L539" i="5"/>
  <c r="L538" i="5" s="1"/>
  <c r="L537" i="5" s="1"/>
  <c r="K539" i="5"/>
  <c r="K538" i="5" s="1"/>
  <c r="J539" i="5"/>
  <c r="I539" i="5"/>
  <c r="I538" i="5" s="1"/>
  <c r="J538" i="5"/>
  <c r="J537" i="5" s="1"/>
  <c r="K537" i="5"/>
  <c r="I537" i="5"/>
  <c r="L535" i="5"/>
  <c r="K535" i="5"/>
  <c r="J535" i="5"/>
  <c r="J534" i="5" s="1"/>
  <c r="J533" i="5" s="1"/>
  <c r="J532" i="5" s="1"/>
  <c r="I535" i="5"/>
  <c r="I534" i="5" s="1"/>
  <c r="I533" i="5" s="1"/>
  <c r="I532" i="5" s="1"/>
  <c r="L534" i="5"/>
  <c r="L533" i="5" s="1"/>
  <c r="L532" i="5" s="1"/>
  <c r="K534" i="5"/>
  <c r="K533" i="5" s="1"/>
  <c r="K532" i="5" s="1"/>
  <c r="L530" i="5"/>
  <c r="K530" i="5"/>
  <c r="J530" i="5"/>
  <c r="J529" i="5" s="1"/>
  <c r="J528" i="5" s="1"/>
  <c r="J527" i="5" s="1"/>
  <c r="J526" i="5" s="1"/>
  <c r="I530" i="5"/>
  <c r="I529" i="5" s="1"/>
  <c r="I528" i="5" s="1"/>
  <c r="I527" i="5" s="1"/>
  <c r="I526" i="5" s="1"/>
  <c r="L529" i="5"/>
  <c r="K529" i="5"/>
  <c r="L528" i="5"/>
  <c r="K528" i="5"/>
  <c r="L527" i="5"/>
  <c r="L526" i="5" s="1"/>
  <c r="K527" i="5"/>
  <c r="K526" i="5" s="1"/>
  <c r="K525" i="5" s="1"/>
  <c r="L523" i="5"/>
  <c r="L522" i="5" s="1"/>
  <c r="L521" i="5" s="1"/>
  <c r="L520" i="5" s="1"/>
  <c r="L519" i="5" s="1"/>
  <c r="K523" i="5"/>
  <c r="K522" i="5" s="1"/>
  <c r="K521" i="5" s="1"/>
  <c r="K520" i="5" s="1"/>
  <c r="K519" i="5" s="1"/>
  <c r="J523" i="5"/>
  <c r="J522" i="5" s="1"/>
  <c r="J521" i="5" s="1"/>
  <c r="J520" i="5" s="1"/>
  <c r="J519" i="5" s="1"/>
  <c r="I523" i="5"/>
  <c r="I522" i="5"/>
  <c r="I521" i="5" s="1"/>
  <c r="I520" i="5" s="1"/>
  <c r="I519" i="5" s="1"/>
  <c r="L516" i="5"/>
  <c r="L515" i="5" s="1"/>
  <c r="K516" i="5"/>
  <c r="K515" i="5" s="1"/>
  <c r="I516" i="5"/>
  <c r="I515" i="5" s="1"/>
  <c r="J515" i="5"/>
  <c r="L513" i="5"/>
  <c r="K513" i="5"/>
  <c r="J513" i="5"/>
  <c r="I513" i="5"/>
  <c r="L511" i="5"/>
  <c r="K511" i="5"/>
  <c r="J511" i="5"/>
  <c r="I511" i="5"/>
  <c r="L510" i="5"/>
  <c r="K510" i="5"/>
  <c r="K509" i="5" s="1"/>
  <c r="K508" i="5" s="1"/>
  <c r="K507" i="5" s="1"/>
  <c r="K506" i="5" s="1"/>
  <c r="J510" i="5"/>
  <c r="I510" i="5"/>
  <c r="I509" i="5" s="1"/>
  <c r="I508" i="5" s="1"/>
  <c r="I507" i="5" s="1"/>
  <c r="I506" i="5" s="1"/>
  <c r="L509" i="5"/>
  <c r="L508" i="5" s="1"/>
  <c r="L507" i="5" s="1"/>
  <c r="L506" i="5" s="1"/>
  <c r="J509" i="5"/>
  <c r="J508" i="5" s="1"/>
  <c r="J507" i="5" s="1"/>
  <c r="J506" i="5" s="1"/>
  <c r="L494" i="5"/>
  <c r="K494" i="5"/>
  <c r="J494" i="5"/>
  <c r="I494" i="5"/>
  <c r="I493" i="5" s="1"/>
  <c r="L493" i="5"/>
  <c r="K493" i="5"/>
  <c r="J493" i="5"/>
  <c r="I492" i="5"/>
  <c r="I464" i="5" s="1"/>
  <c r="L491" i="5"/>
  <c r="K491" i="5"/>
  <c r="J491" i="5"/>
  <c r="J490" i="5" s="1"/>
  <c r="J489" i="5" s="1"/>
  <c r="I491" i="5"/>
  <c r="I490" i="5" s="1"/>
  <c r="I489" i="5" s="1"/>
  <c r="L490" i="5"/>
  <c r="K490" i="5"/>
  <c r="K489" i="5" s="1"/>
  <c r="L487" i="5"/>
  <c r="L486" i="5" s="1"/>
  <c r="L485" i="5" s="1"/>
  <c r="K487" i="5"/>
  <c r="J487" i="5"/>
  <c r="J486" i="5" s="1"/>
  <c r="J485" i="5" s="1"/>
  <c r="I487" i="5"/>
  <c r="K486" i="5"/>
  <c r="K485" i="5" s="1"/>
  <c r="I486" i="5"/>
  <c r="I485" i="5" s="1"/>
  <c r="L483" i="5"/>
  <c r="K483" i="5"/>
  <c r="K482" i="5" s="1"/>
  <c r="K481" i="5" s="1"/>
  <c r="I483" i="5"/>
  <c r="I482" i="5" s="1"/>
  <c r="I481" i="5" s="1"/>
  <c r="L476" i="5"/>
  <c r="L475" i="5" s="1"/>
  <c r="K476" i="5"/>
  <c r="K475" i="5" s="1"/>
  <c r="I476" i="5"/>
  <c r="I475" i="5" s="1"/>
  <c r="J476" i="5"/>
  <c r="J475" i="5" s="1"/>
  <c r="L469" i="5"/>
  <c r="K469" i="5"/>
  <c r="J469" i="5"/>
  <c r="I469" i="5"/>
  <c r="L468" i="5"/>
  <c r="K468" i="5"/>
  <c r="J468" i="5"/>
  <c r="I468" i="5"/>
  <c r="I467" i="5" s="1"/>
  <c r="L461" i="5"/>
  <c r="K461" i="5"/>
  <c r="J461" i="5"/>
  <c r="I461" i="5"/>
  <c r="L459" i="5"/>
  <c r="K459" i="5"/>
  <c r="J459" i="5"/>
  <c r="I459" i="5"/>
  <c r="L457" i="5"/>
  <c r="K457" i="5"/>
  <c r="J457" i="5"/>
  <c r="I457" i="5"/>
  <c r="L452" i="5"/>
  <c r="K452" i="5"/>
  <c r="J452" i="5"/>
  <c r="I452" i="5"/>
  <c r="L451" i="5"/>
  <c r="K451" i="5"/>
  <c r="J451" i="5"/>
  <c r="J450" i="5" s="1"/>
  <c r="J449" i="5" s="1"/>
  <c r="I451" i="5"/>
  <c r="I450" i="5" s="1"/>
  <c r="I449" i="5" s="1"/>
  <c r="L450" i="5"/>
  <c r="L449" i="5" s="1"/>
  <c r="K450" i="5"/>
  <c r="K449" i="5" s="1"/>
  <c r="L445" i="5"/>
  <c r="K445" i="5"/>
  <c r="J445" i="5"/>
  <c r="J444" i="5" s="1"/>
  <c r="J443" i="5" s="1"/>
  <c r="I445" i="5"/>
  <c r="I444" i="5" s="1"/>
  <c r="I443" i="5" s="1"/>
  <c r="L444" i="5"/>
  <c r="L443" i="5" s="1"/>
  <c r="K444" i="5"/>
  <c r="K443" i="5" s="1"/>
  <c r="L442" i="5"/>
  <c r="L436" i="5" s="1"/>
  <c r="K442" i="5"/>
  <c r="K441" i="5" s="1"/>
  <c r="K440" i="5" s="1"/>
  <c r="K439" i="5" s="1"/>
  <c r="I442" i="5"/>
  <c r="I441" i="5" s="1"/>
  <c r="I440" i="5" s="1"/>
  <c r="I439" i="5" s="1"/>
  <c r="J441" i="5"/>
  <c r="J440" i="5"/>
  <c r="J439" i="5" s="1"/>
  <c r="J436" i="5"/>
  <c r="I436" i="5"/>
  <c r="K434" i="5"/>
  <c r="K433" i="5" s="1"/>
  <c r="K432" i="5" s="1"/>
  <c r="I434" i="5"/>
  <c r="I433" i="5"/>
  <c r="I432" i="5" s="1"/>
  <c r="I431" i="5"/>
  <c r="I430" i="5" s="1"/>
  <c r="L430" i="5"/>
  <c r="L429" i="5" s="1"/>
  <c r="K430" i="5"/>
  <c r="K429" i="5" s="1"/>
  <c r="L427" i="5"/>
  <c r="L426" i="5" s="1"/>
  <c r="L425" i="5" s="1"/>
  <c r="K427" i="5"/>
  <c r="K426" i="5" s="1"/>
  <c r="J427" i="5"/>
  <c r="J426" i="5" s="1"/>
  <c r="J425" i="5" s="1"/>
  <c r="J424" i="5" s="1"/>
  <c r="J423" i="5" s="1"/>
  <c r="J422" i="5" s="1"/>
  <c r="I427" i="5"/>
  <c r="I426" i="5" s="1"/>
  <c r="I425" i="5" s="1"/>
  <c r="I424" i="5" s="1"/>
  <c r="I423" i="5" s="1"/>
  <c r="I422" i="5" s="1"/>
  <c r="L421" i="5"/>
  <c r="L420" i="5" s="1"/>
  <c r="L419" i="5" s="1"/>
  <c r="K421" i="5"/>
  <c r="K420" i="5" s="1"/>
  <c r="K419" i="5" s="1"/>
  <c r="I421" i="5"/>
  <c r="I420" i="5" s="1"/>
  <c r="I419" i="5" s="1"/>
  <c r="L417" i="5"/>
  <c r="L416" i="5" s="1"/>
  <c r="K417" i="5"/>
  <c r="K416" i="5" s="1"/>
  <c r="J417" i="5"/>
  <c r="I417" i="5"/>
  <c r="J416" i="5"/>
  <c r="I416" i="5"/>
  <c r="L414" i="5"/>
  <c r="L413" i="5" s="1"/>
  <c r="K414" i="5"/>
  <c r="K413" i="5" s="1"/>
  <c r="I415" i="5"/>
  <c r="I414" i="5" s="1"/>
  <c r="I413" i="5" s="1"/>
  <c r="J414" i="5"/>
  <c r="J413" i="5" s="1"/>
  <c r="L411" i="5"/>
  <c r="K411" i="5"/>
  <c r="K410" i="5" s="1"/>
  <c r="J411" i="5"/>
  <c r="J410" i="5" s="1"/>
  <c r="I411" i="5"/>
  <c r="L410" i="5"/>
  <c r="I410" i="5"/>
  <c r="L408" i="5"/>
  <c r="K408" i="5"/>
  <c r="J408" i="5"/>
  <c r="I408" i="5"/>
  <c r="L407" i="5"/>
  <c r="K407" i="5"/>
  <c r="J407" i="5"/>
  <c r="I407" i="5"/>
  <c r="L402" i="5"/>
  <c r="L401" i="5" s="1"/>
  <c r="L400" i="5" s="1"/>
  <c r="K401" i="5"/>
  <c r="K400" i="5" s="1"/>
  <c r="J401" i="5"/>
  <c r="J400" i="5" s="1"/>
  <c r="I401" i="5"/>
  <c r="I400" i="5" s="1"/>
  <c r="L398" i="5"/>
  <c r="L397" i="5" s="1"/>
  <c r="K398" i="5"/>
  <c r="K397" i="5" s="1"/>
  <c r="I399" i="5"/>
  <c r="I398" i="5" s="1"/>
  <c r="I397" i="5" s="1"/>
  <c r="J398" i="5"/>
  <c r="J397" i="5" s="1"/>
  <c r="I390" i="5"/>
  <c r="I389" i="5" s="1"/>
  <c r="I388" i="5" s="1"/>
  <c r="I383" i="5" s="1"/>
  <c r="I382" i="5" s="1"/>
  <c r="I381" i="5" s="1"/>
  <c r="L389" i="5"/>
  <c r="L388" i="5" s="1"/>
  <c r="K389" i="5"/>
  <c r="K388" i="5" s="1"/>
  <c r="J389" i="5"/>
  <c r="J388" i="5" s="1"/>
  <c r="L381" i="5"/>
  <c r="K381" i="5"/>
  <c r="J381" i="5"/>
  <c r="I379" i="5"/>
  <c r="I378" i="5" s="1"/>
  <c r="I376" i="5"/>
  <c r="I375" i="5" s="1"/>
  <c r="I374" i="5" s="1"/>
  <c r="I373" i="5" s="1"/>
  <c r="I369" i="5"/>
  <c r="I367" i="5" s="1"/>
  <c r="I365" i="5"/>
  <c r="I364" i="5" s="1"/>
  <c r="I363" i="5" s="1"/>
  <c r="I362" i="5" s="1"/>
  <c r="L359" i="5"/>
  <c r="K359" i="5"/>
  <c r="J359" i="5"/>
  <c r="I359" i="5"/>
  <c r="L358" i="5"/>
  <c r="K358" i="5"/>
  <c r="J358" i="5"/>
  <c r="I358" i="5"/>
  <c r="L357" i="5"/>
  <c r="L356" i="5" s="1"/>
  <c r="K357" i="5"/>
  <c r="K356" i="5" s="1"/>
  <c r="J357" i="5"/>
  <c r="I357" i="5"/>
  <c r="I356" i="5" s="1"/>
  <c r="J356" i="5"/>
  <c r="J354" i="5"/>
  <c r="J353" i="5" s="1"/>
  <c r="J352" i="5" s="1"/>
  <c r="J351" i="5" s="1"/>
  <c r="J350" i="5" s="1"/>
  <c r="I353" i="5"/>
  <c r="I352" i="5" s="1"/>
  <c r="I351" i="5" s="1"/>
  <c r="I350" i="5" s="1"/>
  <c r="L348" i="5"/>
  <c r="K348" i="5"/>
  <c r="J348" i="5"/>
  <c r="I348" i="5"/>
  <c r="L347" i="5"/>
  <c r="K347" i="5"/>
  <c r="J347" i="5"/>
  <c r="I347" i="5"/>
  <c r="L345" i="5"/>
  <c r="K345" i="5"/>
  <c r="J345" i="5"/>
  <c r="I345" i="5"/>
  <c r="L344" i="5"/>
  <c r="K344" i="5"/>
  <c r="J344" i="5"/>
  <c r="I344" i="5"/>
  <c r="J341" i="5"/>
  <c r="I341" i="5"/>
  <c r="L340" i="5"/>
  <c r="L339" i="5" s="1"/>
  <c r="K340" i="5"/>
  <c r="J340" i="5"/>
  <c r="J339" i="5" s="1"/>
  <c r="I340" i="5"/>
  <c r="I339" i="5" s="1"/>
  <c r="K339" i="5"/>
  <c r="L335" i="5"/>
  <c r="K335" i="5"/>
  <c r="K334" i="5" s="1"/>
  <c r="K333" i="5" s="1"/>
  <c r="K332" i="5" s="1"/>
  <c r="K331" i="5" s="1"/>
  <c r="J335" i="5"/>
  <c r="J334" i="5" s="1"/>
  <c r="J333" i="5" s="1"/>
  <c r="J332" i="5" s="1"/>
  <c r="J331" i="5" s="1"/>
  <c r="I335" i="5"/>
  <c r="L334" i="5"/>
  <c r="L333" i="5" s="1"/>
  <c r="L332" i="5" s="1"/>
  <c r="L331" i="5" s="1"/>
  <c r="I334" i="5"/>
  <c r="I333" i="5" s="1"/>
  <c r="I332" i="5" s="1"/>
  <c r="I331" i="5" s="1"/>
  <c r="I330" i="5"/>
  <c r="I329" i="5" s="1"/>
  <c r="I328" i="5" s="1"/>
  <c r="I327" i="5" s="1"/>
  <c r="I326" i="5" s="1"/>
  <c r="I324" i="5"/>
  <c r="I323" i="5" s="1"/>
  <c r="I322" i="5" s="1"/>
  <c r="L324" i="5"/>
  <c r="L323" i="5" s="1"/>
  <c r="L322" i="5" s="1"/>
  <c r="K324" i="5"/>
  <c r="K323" i="5" s="1"/>
  <c r="K322" i="5" s="1"/>
  <c r="J324" i="5"/>
  <c r="J323" i="5"/>
  <c r="J322" i="5" s="1"/>
  <c r="I321" i="5"/>
  <c r="I320" i="5" s="1"/>
  <c r="I319" i="5" s="1"/>
  <c r="L320" i="5"/>
  <c r="L319" i="5" s="1"/>
  <c r="K320" i="5"/>
  <c r="J320" i="5"/>
  <c r="J319" i="5" s="1"/>
  <c r="K319" i="5"/>
  <c r="J421" i="24"/>
  <c r="J420" i="24" s="1"/>
  <c r="J419" i="24" s="1"/>
  <c r="J418" i="24" s="1"/>
  <c r="J417" i="24" s="1"/>
  <c r="J416" i="24" s="1"/>
  <c r="L317" i="5"/>
  <c r="L316" i="5" s="1"/>
  <c r="K317" i="5"/>
  <c r="J317" i="5"/>
  <c r="J316" i="5" s="1"/>
  <c r="K316" i="5"/>
  <c r="M415" i="24"/>
  <c r="M414" i="24" s="1"/>
  <c r="M413" i="24" s="1"/>
  <c r="M412" i="24" s="1"/>
  <c r="M411" i="24" s="1"/>
  <c r="M410" i="24" s="1"/>
  <c r="L415" i="24"/>
  <c r="L414" i="24" s="1"/>
  <c r="L413" i="24" s="1"/>
  <c r="L412" i="24" s="1"/>
  <c r="L411" i="24" s="1"/>
  <c r="L410" i="24" s="1"/>
  <c r="I315" i="5"/>
  <c r="J415" i="24" s="1"/>
  <c r="J414" i="24" s="1"/>
  <c r="J413" i="24" s="1"/>
  <c r="J412" i="24" s="1"/>
  <c r="J411" i="24" s="1"/>
  <c r="J410" i="24" s="1"/>
  <c r="L314" i="5"/>
  <c r="L313" i="5" s="1"/>
  <c r="J314" i="5"/>
  <c r="J313" i="5" s="1"/>
  <c r="L311" i="5"/>
  <c r="L310" i="5" s="1"/>
  <c r="K311" i="5"/>
  <c r="K310" i="5" s="1"/>
  <c r="I311" i="5"/>
  <c r="I310" i="5" s="1"/>
  <c r="I309" i="5"/>
  <c r="J403" i="24" s="1"/>
  <c r="J402" i="24" s="1"/>
  <c r="J401" i="24" s="1"/>
  <c r="J400" i="24" s="1"/>
  <c r="J399" i="24" s="1"/>
  <c r="J398" i="24" s="1"/>
  <c r="L308" i="5"/>
  <c r="K308" i="5"/>
  <c r="J308" i="5"/>
  <c r="J307" i="5" s="1"/>
  <c r="I308" i="5"/>
  <c r="I307" i="5" s="1"/>
  <c r="L307" i="5"/>
  <c r="K307" i="5"/>
  <c r="L302" i="5"/>
  <c r="L301" i="5" s="1"/>
  <c r="L300" i="5" s="1"/>
  <c r="L299" i="5" s="1"/>
  <c r="L298" i="5" s="1"/>
  <c r="K302" i="5"/>
  <c r="K301" i="5" s="1"/>
  <c r="K300" i="5" s="1"/>
  <c r="K299" i="5" s="1"/>
  <c r="K298" i="5" s="1"/>
  <c r="I302" i="5"/>
  <c r="I301" i="5"/>
  <c r="I300" i="5" s="1"/>
  <c r="I299" i="5" s="1"/>
  <c r="I298" i="5" s="1"/>
  <c r="J298" i="5"/>
  <c r="L296" i="5"/>
  <c r="K296" i="5"/>
  <c r="J296" i="5"/>
  <c r="I296" i="5"/>
  <c r="I295" i="5" s="1"/>
  <c r="L295" i="5"/>
  <c r="K295" i="5"/>
  <c r="J295" i="5"/>
  <c r="K292" i="5"/>
  <c r="K291" i="5" s="1"/>
  <c r="L289" i="5"/>
  <c r="K289" i="5"/>
  <c r="J289" i="5"/>
  <c r="I289" i="5"/>
  <c r="I288" i="5" s="1"/>
  <c r="L288" i="5"/>
  <c r="K288" i="5"/>
  <c r="J288" i="5"/>
  <c r="J287" i="5" s="1"/>
  <c r="J286" i="5" s="1"/>
  <c r="L284" i="5"/>
  <c r="L283" i="5" s="1"/>
  <c r="K284" i="5"/>
  <c r="J284" i="5"/>
  <c r="J283" i="5" s="1"/>
  <c r="I284" i="5"/>
  <c r="I283" i="5" s="1"/>
  <c r="K283" i="5"/>
  <c r="L281" i="5"/>
  <c r="K281" i="5"/>
  <c r="J281" i="5"/>
  <c r="I281" i="5"/>
  <c r="I280" i="5" s="1"/>
  <c r="L280" i="5"/>
  <c r="K280" i="5"/>
  <c r="J280" i="5"/>
  <c r="L278" i="5"/>
  <c r="L277" i="5" s="1"/>
  <c r="K278" i="5"/>
  <c r="K277" i="5" s="1"/>
  <c r="J278" i="5"/>
  <c r="J277" i="5" s="1"/>
  <c r="I278" i="5"/>
  <c r="I277" i="5" s="1"/>
  <c r="I267" i="5"/>
  <c r="I266" i="5" s="1"/>
  <c r="I265" i="5" s="1"/>
  <c r="I254" i="5" s="1"/>
  <c r="J261" i="5"/>
  <c r="J257" i="5"/>
  <c r="L250" i="5"/>
  <c r="K250" i="5"/>
  <c r="K249" i="5" s="1"/>
  <c r="J250" i="5"/>
  <c r="J249" i="5" s="1"/>
  <c r="I250" i="5"/>
  <c r="L249" i="5"/>
  <c r="I249" i="5"/>
  <c r="L247" i="5"/>
  <c r="K247" i="5"/>
  <c r="J247" i="5"/>
  <c r="I247" i="5"/>
  <c r="L245" i="5"/>
  <c r="K245" i="5"/>
  <c r="J245" i="5"/>
  <c r="I245" i="5"/>
  <c r="L244" i="5"/>
  <c r="L243" i="5" s="1"/>
  <c r="L242" i="5" s="1"/>
  <c r="L241" i="5" s="1"/>
  <c r="K244" i="5"/>
  <c r="J244" i="5"/>
  <c r="I244" i="5"/>
  <c r="I243" i="5" s="1"/>
  <c r="I242" i="5" s="1"/>
  <c r="I241" i="5" s="1"/>
  <c r="L238" i="5"/>
  <c r="K238" i="5"/>
  <c r="J238" i="5"/>
  <c r="I238" i="5"/>
  <c r="L237" i="5"/>
  <c r="K237" i="5"/>
  <c r="J237" i="5"/>
  <c r="I237" i="5"/>
  <c r="L235" i="5"/>
  <c r="K235" i="5"/>
  <c r="J235" i="5"/>
  <c r="I235" i="5"/>
  <c r="J782" i="24"/>
  <c r="J781" i="24" s="1"/>
  <c r="J780" i="24" s="1"/>
  <c r="J779" i="24" s="1"/>
  <c r="J778" i="24" s="1"/>
  <c r="L233" i="5"/>
  <c r="K233" i="5"/>
  <c r="J233" i="5"/>
  <c r="I233" i="5"/>
  <c r="I232" i="5"/>
  <c r="J777" i="24" s="1"/>
  <c r="J776" i="24" s="1"/>
  <c r="J775" i="24" s="1"/>
  <c r="J774" i="24" s="1"/>
  <c r="J773" i="24" s="1"/>
  <c r="L231" i="5"/>
  <c r="K231" i="5"/>
  <c r="J231" i="5"/>
  <c r="I231" i="5"/>
  <c r="L228" i="5"/>
  <c r="K228" i="5"/>
  <c r="J228" i="5"/>
  <c r="I228" i="5"/>
  <c r="L226" i="5"/>
  <c r="K226" i="5"/>
  <c r="J226" i="5"/>
  <c r="I226" i="5"/>
  <c r="L224" i="5"/>
  <c r="K224" i="5"/>
  <c r="J224" i="5"/>
  <c r="J223" i="5" s="1"/>
  <c r="I224" i="5"/>
  <c r="L223" i="5"/>
  <c r="K223" i="5"/>
  <c r="I223" i="5"/>
  <c r="L222" i="5"/>
  <c r="L221" i="5" s="1"/>
  <c r="L220" i="5" s="1"/>
  <c r="K222" i="5"/>
  <c r="I222" i="5"/>
  <c r="J755" i="24" s="1"/>
  <c r="L218" i="5"/>
  <c r="K218" i="5"/>
  <c r="J218" i="5"/>
  <c r="I218" i="5"/>
  <c r="L216" i="5"/>
  <c r="K216" i="5"/>
  <c r="J216" i="5"/>
  <c r="I216" i="5"/>
  <c r="L214" i="5"/>
  <c r="K214" i="5"/>
  <c r="J214" i="5"/>
  <c r="J213" i="5" s="1"/>
  <c r="I214" i="5"/>
  <c r="L211" i="5"/>
  <c r="K211" i="5"/>
  <c r="J211" i="5"/>
  <c r="I211" i="5"/>
  <c r="L210" i="5"/>
  <c r="K210" i="5"/>
  <c r="J210" i="5"/>
  <c r="I210" i="5"/>
  <c r="L206" i="5"/>
  <c r="K206" i="5"/>
  <c r="J206" i="5"/>
  <c r="I206" i="5"/>
  <c r="L205" i="5"/>
  <c r="K205" i="5"/>
  <c r="J205" i="5"/>
  <c r="I205" i="5"/>
  <c r="L204" i="5"/>
  <c r="K204" i="5"/>
  <c r="J204" i="5"/>
  <c r="I204" i="5"/>
  <c r="L203" i="5"/>
  <c r="K203" i="5"/>
  <c r="J203" i="5"/>
  <c r="I203" i="5"/>
  <c r="L201" i="5"/>
  <c r="K201" i="5"/>
  <c r="J201" i="5"/>
  <c r="I201" i="5"/>
  <c r="L200" i="5"/>
  <c r="L199" i="5" s="1"/>
  <c r="L198" i="5" s="1"/>
  <c r="K200" i="5"/>
  <c r="J200" i="5"/>
  <c r="J199" i="5" s="1"/>
  <c r="J198" i="5" s="1"/>
  <c r="I200" i="5"/>
  <c r="K199" i="5"/>
  <c r="I199" i="5"/>
  <c r="I198" i="5" s="1"/>
  <c r="K198" i="5"/>
  <c r="L196" i="5"/>
  <c r="L195" i="5" s="1"/>
  <c r="L194" i="5" s="1"/>
  <c r="L193" i="5" s="1"/>
  <c r="L192" i="5" s="1"/>
  <c r="K196" i="5"/>
  <c r="J196" i="5"/>
  <c r="J195" i="5" s="1"/>
  <c r="J194" i="5" s="1"/>
  <c r="J193" i="5" s="1"/>
  <c r="J192" i="5" s="1"/>
  <c r="I196" i="5"/>
  <c r="K195" i="5"/>
  <c r="K194" i="5" s="1"/>
  <c r="K193" i="5" s="1"/>
  <c r="K192" i="5" s="1"/>
  <c r="I195" i="5"/>
  <c r="I194" i="5" s="1"/>
  <c r="I193" i="5" s="1"/>
  <c r="I192" i="5" s="1"/>
  <c r="L190" i="5"/>
  <c r="L189" i="5" s="1"/>
  <c r="L188" i="5" s="1"/>
  <c r="K190" i="5"/>
  <c r="K189" i="5" s="1"/>
  <c r="K188" i="5" s="1"/>
  <c r="J190" i="5"/>
  <c r="J189" i="5" s="1"/>
  <c r="J188" i="5" s="1"/>
  <c r="I190" i="5"/>
  <c r="I189" i="5" s="1"/>
  <c r="I188" i="5" s="1"/>
  <c r="L186" i="5"/>
  <c r="L185" i="5" s="1"/>
  <c r="L184" i="5" s="1"/>
  <c r="K186" i="5"/>
  <c r="K185" i="5" s="1"/>
  <c r="K184" i="5" s="1"/>
  <c r="J186" i="5"/>
  <c r="J185" i="5" s="1"/>
  <c r="J184" i="5" s="1"/>
  <c r="I186" i="5"/>
  <c r="I185" i="5" s="1"/>
  <c r="I184" i="5" s="1"/>
  <c r="L182" i="5"/>
  <c r="L181" i="5" s="1"/>
  <c r="L180" i="5" s="1"/>
  <c r="K182" i="5"/>
  <c r="K181" i="5" s="1"/>
  <c r="K180" i="5" s="1"/>
  <c r="J182" i="5"/>
  <c r="I182" i="5"/>
  <c r="J181" i="5"/>
  <c r="J180" i="5" s="1"/>
  <c r="I181" i="5"/>
  <c r="I180" i="5" s="1"/>
  <c r="L178" i="5"/>
  <c r="L177" i="5" s="1"/>
  <c r="L176" i="5" s="1"/>
  <c r="K178" i="5"/>
  <c r="K177" i="5" s="1"/>
  <c r="K176" i="5" s="1"/>
  <c r="J178" i="5"/>
  <c r="J177" i="5" s="1"/>
  <c r="J176" i="5" s="1"/>
  <c r="I178" i="5"/>
  <c r="I177" i="5" s="1"/>
  <c r="I176" i="5" s="1"/>
  <c r="L173" i="5"/>
  <c r="K173" i="5"/>
  <c r="K172" i="5" s="1"/>
  <c r="K171" i="5" s="1"/>
  <c r="K170" i="5" s="1"/>
  <c r="J173" i="5"/>
  <c r="I173" i="5"/>
  <c r="I172" i="5" s="1"/>
  <c r="I171" i="5" s="1"/>
  <c r="I170" i="5" s="1"/>
  <c r="L172" i="5"/>
  <c r="L171" i="5" s="1"/>
  <c r="L170" i="5" s="1"/>
  <c r="J172" i="5"/>
  <c r="J171" i="5" s="1"/>
  <c r="J170" i="5" s="1"/>
  <c r="L167" i="5"/>
  <c r="L166" i="5" s="1"/>
  <c r="L165" i="5" s="1"/>
  <c r="L164" i="5" s="1"/>
  <c r="L163" i="5" s="1"/>
  <c r="K167" i="5"/>
  <c r="J167" i="5"/>
  <c r="J166" i="5" s="1"/>
  <c r="J165" i="5" s="1"/>
  <c r="J164" i="5" s="1"/>
  <c r="J163" i="5" s="1"/>
  <c r="I167" i="5"/>
  <c r="I166" i="5" s="1"/>
  <c r="I165" i="5" s="1"/>
  <c r="I164" i="5" s="1"/>
  <c r="I163" i="5" s="1"/>
  <c r="K166" i="5"/>
  <c r="K165" i="5" s="1"/>
  <c r="K164" i="5" s="1"/>
  <c r="K163" i="5" s="1"/>
  <c r="I157" i="5"/>
  <c r="L155" i="5"/>
  <c r="K155" i="5"/>
  <c r="K154" i="5" s="1"/>
  <c r="K153" i="5" s="1"/>
  <c r="K152" i="5" s="1"/>
  <c r="K151" i="5" s="1"/>
  <c r="J155" i="5"/>
  <c r="J154" i="5" s="1"/>
  <c r="J153" i="5" s="1"/>
  <c r="J152" i="5" s="1"/>
  <c r="J151" i="5" s="1"/>
  <c r="I155" i="5"/>
  <c r="I154" i="5" s="1"/>
  <c r="L154" i="5"/>
  <c r="L153" i="5" s="1"/>
  <c r="L152" i="5" s="1"/>
  <c r="L151" i="5" s="1"/>
  <c r="I152" i="5"/>
  <c r="I151" i="5" s="1"/>
  <c r="I150" i="5"/>
  <c r="L149" i="5"/>
  <c r="K149" i="5"/>
  <c r="J149" i="5"/>
  <c r="I149" i="5"/>
  <c r="L147" i="5"/>
  <c r="K147" i="5"/>
  <c r="J147" i="5"/>
  <c r="I147" i="5"/>
  <c r="L145" i="5"/>
  <c r="L144" i="5" s="1"/>
  <c r="K145" i="5"/>
  <c r="J145" i="5"/>
  <c r="J144" i="5" s="1"/>
  <c r="I145" i="5"/>
  <c r="I144" i="5" s="1"/>
  <c r="L142" i="5"/>
  <c r="K142" i="5"/>
  <c r="J142" i="5"/>
  <c r="I142" i="5"/>
  <c r="L141" i="5"/>
  <c r="K141" i="5"/>
  <c r="J141" i="5"/>
  <c r="I141" i="5"/>
  <c r="L136" i="5"/>
  <c r="K136" i="5"/>
  <c r="J136" i="5"/>
  <c r="J135" i="5" s="1"/>
  <c r="J134" i="5" s="1"/>
  <c r="J133" i="5" s="1"/>
  <c r="I136" i="5"/>
  <c r="I135" i="5" s="1"/>
  <c r="I134" i="5" s="1"/>
  <c r="I133" i="5" s="1"/>
  <c r="L135" i="5"/>
  <c r="L134" i="5" s="1"/>
  <c r="L133" i="5" s="1"/>
  <c r="K135" i="5"/>
  <c r="K134" i="5"/>
  <c r="K133" i="5" s="1"/>
  <c r="L124" i="5"/>
  <c r="K124" i="5"/>
  <c r="J124" i="5"/>
  <c r="J123" i="5" s="1"/>
  <c r="J122" i="5" s="1"/>
  <c r="J121" i="5" s="1"/>
  <c r="J120" i="5" s="1"/>
  <c r="I124" i="5"/>
  <c r="L123" i="5"/>
  <c r="L122" i="5" s="1"/>
  <c r="L121" i="5" s="1"/>
  <c r="L120" i="5" s="1"/>
  <c r="K123" i="5"/>
  <c r="K122" i="5" s="1"/>
  <c r="K121" i="5" s="1"/>
  <c r="K120" i="5" s="1"/>
  <c r="I123" i="5"/>
  <c r="I122" i="5" s="1"/>
  <c r="I121" i="5" s="1"/>
  <c r="I120" i="5" s="1"/>
  <c r="L116" i="5"/>
  <c r="K116" i="5"/>
  <c r="J116" i="5"/>
  <c r="J115" i="5" s="1"/>
  <c r="I116" i="5"/>
  <c r="I115" i="5" s="1"/>
  <c r="L115" i="5"/>
  <c r="K115" i="5"/>
  <c r="L112" i="5"/>
  <c r="K112" i="5"/>
  <c r="K111" i="5" s="1"/>
  <c r="J112" i="5"/>
  <c r="J111" i="5" s="1"/>
  <c r="I112" i="5"/>
  <c r="I111" i="5" s="1"/>
  <c r="L111" i="5"/>
  <c r="L107" i="5"/>
  <c r="K107" i="5"/>
  <c r="K106" i="5" s="1"/>
  <c r="J107" i="5"/>
  <c r="I107" i="5"/>
  <c r="L106" i="5"/>
  <c r="J106" i="5"/>
  <c r="I106" i="5"/>
  <c r="L102" i="5"/>
  <c r="K102" i="5"/>
  <c r="J102" i="5"/>
  <c r="I102" i="5"/>
  <c r="L101" i="5"/>
  <c r="K101" i="5"/>
  <c r="J101" i="5"/>
  <c r="I101" i="5"/>
  <c r="L91" i="5"/>
  <c r="K91" i="5"/>
  <c r="J91" i="5"/>
  <c r="I91" i="5"/>
  <c r="L90" i="5"/>
  <c r="K90" i="5"/>
  <c r="J90" i="5"/>
  <c r="I90" i="5"/>
  <c r="I89" i="5"/>
  <c r="I86" i="5" s="1"/>
  <c r="L86" i="5"/>
  <c r="L85" i="5" s="1"/>
  <c r="K86" i="5"/>
  <c r="K85" i="5" s="1"/>
  <c r="J86" i="5"/>
  <c r="J85" i="5"/>
  <c r="I85" i="5"/>
  <c r="L84" i="5"/>
  <c r="K84" i="5"/>
  <c r="I84" i="5"/>
  <c r="L82" i="5"/>
  <c r="K82" i="5"/>
  <c r="I82" i="5"/>
  <c r="J82" i="5"/>
  <c r="L79" i="5"/>
  <c r="K79" i="5"/>
  <c r="K78" i="5" s="1"/>
  <c r="J79" i="5"/>
  <c r="J78" i="5" s="1"/>
  <c r="L78" i="5"/>
  <c r="I78" i="5"/>
  <c r="L75" i="5"/>
  <c r="L74" i="5" s="1"/>
  <c r="J76" i="5"/>
  <c r="J75" i="5" s="1"/>
  <c r="J74" i="5" s="1"/>
  <c r="L68" i="5"/>
  <c r="K68" i="5"/>
  <c r="J68" i="5"/>
  <c r="I68" i="5"/>
  <c r="L67" i="5"/>
  <c r="K67" i="5"/>
  <c r="J67" i="5"/>
  <c r="I67" i="5"/>
  <c r="L65" i="5"/>
  <c r="L64" i="5" s="1"/>
  <c r="L60" i="5" s="1"/>
  <c r="L59" i="5" s="1"/>
  <c r="L58" i="5" s="1"/>
  <c r="K65" i="5"/>
  <c r="J65" i="5"/>
  <c r="J64" i="5" s="1"/>
  <c r="J60" i="5" s="1"/>
  <c r="J59" i="5" s="1"/>
  <c r="J58" i="5" s="1"/>
  <c r="I65" i="5"/>
  <c r="K64" i="5"/>
  <c r="I64" i="5"/>
  <c r="L62" i="5"/>
  <c r="L61" i="5" s="1"/>
  <c r="K62" i="5"/>
  <c r="K61" i="5" s="1"/>
  <c r="J62" i="5"/>
  <c r="I62" i="5"/>
  <c r="I61" i="5" s="1"/>
  <c r="J61" i="5"/>
  <c r="K60" i="5"/>
  <c r="K59" i="5" s="1"/>
  <c r="K58" i="5" s="1"/>
  <c r="I60" i="5"/>
  <c r="I59" i="5" s="1"/>
  <c r="I58" i="5" s="1"/>
  <c r="L56" i="5"/>
  <c r="K56" i="5"/>
  <c r="K55" i="5" s="1"/>
  <c r="K54" i="5" s="1"/>
  <c r="J56" i="5"/>
  <c r="J55" i="5" s="1"/>
  <c r="J54" i="5" s="1"/>
  <c r="I56" i="5"/>
  <c r="I55" i="5" s="1"/>
  <c r="I54" i="5" s="1"/>
  <c r="L55" i="5"/>
  <c r="L54" i="5" s="1"/>
  <c r="L52" i="5"/>
  <c r="L51" i="5" s="1"/>
  <c r="L50" i="5" s="1"/>
  <c r="K52" i="5"/>
  <c r="K51" i="5" s="1"/>
  <c r="K50" i="5" s="1"/>
  <c r="J52" i="5"/>
  <c r="J51" i="5" s="1"/>
  <c r="J50" i="5" s="1"/>
  <c r="I52" i="5"/>
  <c r="I51" i="5"/>
  <c r="I50" i="5" s="1"/>
  <c r="L48" i="5"/>
  <c r="K48" i="5"/>
  <c r="K47" i="5" s="1"/>
  <c r="J48" i="5"/>
  <c r="J47" i="5" s="1"/>
  <c r="I48" i="5"/>
  <c r="I47" i="5" s="1"/>
  <c r="L47" i="5"/>
  <c r="L46" i="5" s="1"/>
  <c r="I43" i="5"/>
  <c r="I42" i="5" s="1"/>
  <c r="I41" i="5" s="1"/>
  <c r="I40" i="5" s="1"/>
  <c r="L43" i="5"/>
  <c r="K43" i="5"/>
  <c r="K42" i="5" s="1"/>
  <c r="K41" i="5" s="1"/>
  <c r="K40" i="5" s="1"/>
  <c r="J43" i="5"/>
  <c r="L42" i="5"/>
  <c r="L41" i="5" s="1"/>
  <c r="L40" i="5" s="1"/>
  <c r="J42" i="5"/>
  <c r="J41" i="5" s="1"/>
  <c r="J40" i="5" s="1"/>
  <c r="L35" i="5"/>
  <c r="K35" i="5"/>
  <c r="J35" i="5"/>
  <c r="I35" i="5"/>
  <c r="L34" i="5"/>
  <c r="L33" i="5" s="1"/>
  <c r="L32" i="5" s="1"/>
  <c r="L31" i="5" s="1"/>
  <c r="K34" i="5"/>
  <c r="J34" i="5"/>
  <c r="I34" i="5"/>
  <c r="K33" i="5"/>
  <c r="J33" i="5"/>
  <c r="I33" i="5"/>
  <c r="I32" i="5" s="1"/>
  <c r="I31" i="5" s="1"/>
  <c r="K32" i="5"/>
  <c r="K31" i="5" s="1"/>
  <c r="J32" i="5"/>
  <c r="J31" i="5" s="1"/>
  <c r="L28" i="5"/>
  <c r="K28" i="5"/>
  <c r="J28" i="5"/>
  <c r="I28" i="5"/>
  <c r="L27" i="5"/>
  <c r="K27" i="5"/>
  <c r="J27" i="5"/>
  <c r="I27" i="5"/>
  <c r="I26" i="5" s="1"/>
  <c r="I25" i="5" s="1"/>
  <c r="L26" i="5"/>
  <c r="L25" i="5" s="1"/>
  <c r="K26" i="5"/>
  <c r="K25" i="5" s="1"/>
  <c r="J26" i="5"/>
  <c r="J25" i="5" s="1"/>
  <c r="K23" i="5"/>
  <c r="I23" i="5"/>
  <c r="K22" i="5"/>
  <c r="I22" i="5"/>
  <c r="L21" i="5"/>
  <c r="M636" i="24" s="1"/>
  <c r="M635" i="24" s="1"/>
  <c r="M634" i="24" s="1"/>
  <c r="M633" i="24" s="1"/>
  <c r="M632" i="24" s="1"/>
  <c r="M631" i="24" s="1"/>
  <c r="M630" i="24" s="1"/>
  <c r="J21" i="5"/>
  <c r="I466" i="5" l="1"/>
  <c r="J140" i="5"/>
  <c r="J139" i="5" s="1"/>
  <c r="J138" i="5" s="1"/>
  <c r="J276" i="5"/>
  <c r="J275" i="5" s="1"/>
  <c r="J274" i="5" s="1"/>
  <c r="J273" i="5" s="1"/>
  <c r="L24" i="3"/>
  <c r="L23" i="3" s="1"/>
  <c r="L22" i="3"/>
  <c r="L21" i="3" s="1"/>
  <c r="L20" i="3" s="1"/>
  <c r="L19" i="3" s="1"/>
  <c r="N33" i="3"/>
  <c r="K467" i="5"/>
  <c r="N77" i="3"/>
  <c r="N76" i="3" s="1"/>
  <c r="N71" i="3" s="1"/>
  <c r="N67" i="3" s="1"/>
  <c r="N66" i="3" s="1"/>
  <c r="L645" i="24"/>
  <c r="K258" i="5"/>
  <c r="K257" i="5" s="1"/>
  <c r="M453" i="3"/>
  <c r="M452" i="3" s="1"/>
  <c r="M451" i="3" s="1"/>
  <c r="J445" i="24"/>
  <c r="J444" i="24" s="1"/>
  <c r="J452" i="24"/>
  <c r="L452" i="24"/>
  <c r="J564" i="24"/>
  <c r="L717" i="24"/>
  <c r="C18" i="11"/>
  <c r="J525" i="5"/>
  <c r="N213" i="3"/>
  <c r="L224" i="3"/>
  <c r="L223" i="3" s="1"/>
  <c r="L222" i="3" s="1"/>
  <c r="K371" i="3"/>
  <c r="N548" i="3"/>
  <c r="L644" i="3"/>
  <c r="L643" i="3" s="1"/>
  <c r="L642" i="3" s="1"/>
  <c r="J270" i="24"/>
  <c r="L746" i="3"/>
  <c r="L745" i="3" s="1"/>
  <c r="L744" i="3" s="1"/>
  <c r="L743" i="3" s="1"/>
  <c r="L742" i="3" s="1"/>
  <c r="L741" i="3" s="1"/>
  <c r="L270" i="24"/>
  <c r="M452" i="24"/>
  <c r="K452" i="24"/>
  <c r="K498" i="24"/>
  <c r="M717" i="24"/>
  <c r="L756" i="24"/>
  <c r="D41" i="11"/>
  <c r="D40" i="11" s="1"/>
  <c r="D18" i="11" s="1"/>
  <c r="D47" i="11" s="1"/>
  <c r="L564" i="24"/>
  <c r="L556" i="24" s="1"/>
  <c r="I581" i="5"/>
  <c r="J341" i="24"/>
  <c r="J340" i="24" s="1"/>
  <c r="J339" i="24" s="1"/>
  <c r="L360" i="24"/>
  <c r="K341" i="24"/>
  <c r="K340" i="24" s="1"/>
  <c r="K339" i="24" s="1"/>
  <c r="M341" i="24"/>
  <c r="M340" i="24" s="1"/>
  <c r="M339" i="24" s="1"/>
  <c r="C47" i="11"/>
  <c r="M360" i="24"/>
  <c r="L84" i="24"/>
  <c r="L341" i="24"/>
  <c r="L340" i="24" s="1"/>
  <c r="L339" i="24" s="1"/>
  <c r="J360" i="24"/>
  <c r="J247" i="24"/>
  <c r="J246" i="24" s="1"/>
  <c r="J245" i="24" s="1"/>
  <c r="J244" i="24" s="1"/>
  <c r="J243" i="24" s="1"/>
  <c r="J219" i="24" s="1"/>
  <c r="J218" i="24" s="1"/>
  <c r="N217" i="24"/>
  <c r="L240" i="5"/>
  <c r="L213" i="3"/>
  <c r="M229" i="3"/>
  <c r="L445" i="24"/>
  <c r="L444" i="24" s="1"/>
  <c r="M271" i="3"/>
  <c r="M270" i="3" s="1"/>
  <c r="M269" i="3" s="1"/>
  <c r="M228" i="3" s="1"/>
  <c r="M213" i="3"/>
  <c r="M212" i="3" s="1"/>
  <c r="M211" i="3" s="1"/>
  <c r="M210" i="3" s="1"/>
  <c r="M209" i="3" s="1"/>
  <c r="M370" i="3"/>
  <c r="M420" i="3"/>
  <c r="M548" i="3"/>
  <c r="L612" i="3"/>
  <c r="L611" i="3" s="1"/>
  <c r="N618" i="3"/>
  <c r="N617" i="3" s="1"/>
  <c r="L701" i="3"/>
  <c r="L700" i="3" s="1"/>
  <c r="L699" i="3" s="1"/>
  <c r="L188" i="3"/>
  <c r="L434" i="3"/>
  <c r="L433" i="3" s="1"/>
  <c r="L432" i="3" s="1"/>
  <c r="L431" i="3" s="1"/>
  <c r="N652" i="3"/>
  <c r="N651" i="3" s="1"/>
  <c r="N454" i="3"/>
  <c r="N566" i="3"/>
  <c r="N565" i="3" s="1"/>
  <c r="J594" i="24"/>
  <c r="J593" i="24" s="1"/>
  <c r="J592" i="24" s="1"/>
  <c r="J591" i="24" s="1"/>
  <c r="J590" i="24" s="1"/>
  <c r="J589" i="24" s="1"/>
  <c r="L717" i="3"/>
  <c r="J243" i="5"/>
  <c r="J242" i="5" s="1"/>
  <c r="J241" i="5" s="1"/>
  <c r="K175" i="5"/>
  <c r="L489" i="5"/>
  <c r="I140" i="5"/>
  <c r="I139" i="5" s="1"/>
  <c r="I138" i="5" s="1"/>
  <c r="L287" i="5"/>
  <c r="L286" i="5" s="1"/>
  <c r="L581" i="5"/>
  <c r="K276" i="5"/>
  <c r="K275" i="5" s="1"/>
  <c r="K274" i="5" s="1"/>
  <c r="K243" i="5"/>
  <c r="K242" i="5" s="1"/>
  <c r="K241" i="5" s="1"/>
  <c r="I396" i="5"/>
  <c r="I395" i="5" s="1"/>
  <c r="I394" i="5" s="1"/>
  <c r="I393" i="5" s="1"/>
  <c r="K425" i="5"/>
  <c r="K424" i="5" s="1"/>
  <c r="K423" i="5" s="1"/>
  <c r="K422" i="5" s="1"/>
  <c r="J456" i="5"/>
  <c r="J455" i="5" s="1"/>
  <c r="J454" i="5" s="1"/>
  <c r="J448" i="5" s="1"/>
  <c r="J447" i="5" s="1"/>
  <c r="I456" i="5"/>
  <c r="I455" i="5" s="1"/>
  <c r="I454" i="5" s="1"/>
  <c r="K581" i="5"/>
  <c r="K445" i="24"/>
  <c r="K444" i="24" s="1"/>
  <c r="J756" i="24"/>
  <c r="I525" i="5"/>
  <c r="L406" i="5"/>
  <c r="L405" i="5" s="1"/>
  <c r="L404" i="5" s="1"/>
  <c r="L403" i="5" s="1"/>
  <c r="I317" i="5"/>
  <c r="I316" i="5" s="1"/>
  <c r="L45" i="5"/>
  <c r="L140" i="5"/>
  <c r="L139" i="5" s="1"/>
  <c r="L138" i="5" s="1"/>
  <c r="I257" i="5"/>
  <c r="J438" i="5"/>
  <c r="J437" i="5" s="1"/>
  <c r="M445" i="24"/>
  <c r="M444" i="24" s="1"/>
  <c r="L276" i="5"/>
  <c r="L275" i="5" s="1"/>
  <c r="L274" i="5" s="1"/>
  <c r="I45" i="5"/>
  <c r="I39" i="5" s="1"/>
  <c r="I46" i="5"/>
  <c r="L306" i="5"/>
  <c r="L305" i="5" s="1"/>
  <c r="L304" i="5" s="1"/>
  <c r="J175" i="5"/>
  <c r="I314" i="5"/>
  <c r="I313" i="5" s="1"/>
  <c r="I406" i="5"/>
  <c r="I405" i="5" s="1"/>
  <c r="I404" i="5" s="1"/>
  <c r="I403" i="5" s="1"/>
  <c r="L424" i="5"/>
  <c r="L423" i="5" s="1"/>
  <c r="L422" i="5" s="1"/>
  <c r="L441" i="5"/>
  <c r="L440" i="5" s="1"/>
  <c r="L439" i="5" s="1"/>
  <c r="L438" i="5" s="1"/>
  <c r="L437" i="5" s="1"/>
  <c r="L467" i="5"/>
  <c r="L466" i="5" s="1"/>
  <c r="L465" i="5" s="1"/>
  <c r="L464" i="5" s="1"/>
  <c r="L463" i="5" s="1"/>
  <c r="K772" i="24"/>
  <c r="K466" i="5"/>
  <c r="K465" i="5" s="1"/>
  <c r="K464" i="5" s="1"/>
  <c r="K463" i="5" s="1"/>
  <c r="L20" i="5"/>
  <c r="L19" i="5" s="1"/>
  <c r="L18" i="5" s="1"/>
  <c r="L16" i="5" s="1"/>
  <c r="L126" i="5"/>
  <c r="K144" i="5"/>
  <c r="K140" i="5" s="1"/>
  <c r="K139" i="5" s="1"/>
  <c r="K138" i="5" s="1"/>
  <c r="K406" i="5"/>
  <c r="K405" i="5" s="1"/>
  <c r="K404" i="5" s="1"/>
  <c r="K403" i="5" s="1"/>
  <c r="J467" i="5"/>
  <c r="J466" i="5" s="1"/>
  <c r="J465" i="5" s="1"/>
  <c r="J464" i="5" s="1"/>
  <c r="J463" i="5" s="1"/>
  <c r="I175" i="5"/>
  <c r="J581" i="5"/>
  <c r="J45" i="5"/>
  <c r="J39" i="5" s="1"/>
  <c r="J46" i="5"/>
  <c r="K636" i="24"/>
  <c r="K635" i="24" s="1"/>
  <c r="K634" i="24" s="1"/>
  <c r="K633" i="24" s="1"/>
  <c r="K632" i="24" s="1"/>
  <c r="K631" i="24" s="1"/>
  <c r="K630" i="24" s="1"/>
  <c r="J20" i="5"/>
  <c r="J19" i="5" s="1"/>
  <c r="J18" i="5" s="1"/>
  <c r="I429" i="5"/>
  <c r="I465" i="5"/>
  <c r="J96" i="5"/>
  <c r="J95" i="5" s="1"/>
  <c r="J126" i="5"/>
  <c r="K438" i="5"/>
  <c r="K437" i="5" s="1"/>
  <c r="I438" i="5"/>
  <c r="I437" i="5" s="1"/>
  <c r="L456" i="5"/>
  <c r="L455" i="5" s="1"/>
  <c r="L454" i="5" s="1"/>
  <c r="L448" i="5" s="1"/>
  <c r="L447" i="5" s="1"/>
  <c r="K456" i="5"/>
  <c r="K455" i="5" s="1"/>
  <c r="K454" i="5" s="1"/>
  <c r="K448" i="5" s="1"/>
  <c r="K447" i="5" s="1"/>
  <c r="I518" i="5"/>
  <c r="L525" i="5"/>
  <c r="L518" i="5" s="1"/>
  <c r="J518" i="5"/>
  <c r="K518" i="5"/>
  <c r="I21" i="5"/>
  <c r="J636" i="24" s="1"/>
  <c r="K96" i="5"/>
  <c r="K95" i="5" s="1"/>
  <c r="J230" i="5"/>
  <c r="I230" i="5"/>
  <c r="L230" i="5"/>
  <c r="I287" i="5"/>
  <c r="I286" i="5" s="1"/>
  <c r="K287" i="5"/>
  <c r="K286" i="5" s="1"/>
  <c r="K273" i="5" s="1"/>
  <c r="J406" i="5"/>
  <c r="J405" i="5" s="1"/>
  <c r="J404" i="5" s="1"/>
  <c r="J403" i="5" s="1"/>
  <c r="M772" i="24"/>
  <c r="L273" i="5"/>
  <c r="J306" i="5"/>
  <c r="J305" i="5" s="1"/>
  <c r="J304" i="5" s="1"/>
  <c r="J272" i="5" s="1"/>
  <c r="K45" i="5"/>
  <c r="K39" i="5" s="1"/>
  <c r="K46" i="5"/>
  <c r="I448" i="5"/>
  <c r="I447" i="5" s="1"/>
  <c r="I392" i="5" s="1"/>
  <c r="J17" i="5"/>
  <c r="J16" i="5"/>
  <c r="I20" i="5"/>
  <c r="I19" i="5" s="1"/>
  <c r="I18" i="5" s="1"/>
  <c r="I126" i="5"/>
  <c r="L175" i="5"/>
  <c r="I276" i="5"/>
  <c r="I275" i="5" s="1"/>
  <c r="I274" i="5" s="1"/>
  <c r="K21" i="5"/>
  <c r="K20" i="5" s="1"/>
  <c r="K19" i="5" s="1"/>
  <c r="K18" i="5" s="1"/>
  <c r="I338" i="5"/>
  <c r="J396" i="5"/>
  <c r="J395" i="5" s="1"/>
  <c r="J394" i="5" s="1"/>
  <c r="J393" i="5" s="1"/>
  <c r="K396" i="5"/>
  <c r="K395" i="5" s="1"/>
  <c r="K394" i="5" s="1"/>
  <c r="K393" i="5" s="1"/>
  <c r="L755" i="24"/>
  <c r="L754" i="24" s="1"/>
  <c r="L753" i="24" s="1"/>
  <c r="L752" i="24" s="1"/>
  <c r="L751" i="24" s="1"/>
  <c r="L750" i="24" s="1"/>
  <c r="L734" i="24" s="1"/>
  <c r="K221" i="5"/>
  <c r="K220" i="5" s="1"/>
  <c r="K213" i="5" s="1"/>
  <c r="J338" i="5"/>
  <c r="J337" i="5" s="1"/>
  <c r="N370" i="3"/>
  <c r="L248" i="24"/>
  <c r="L247" i="24" s="1"/>
  <c r="L246" i="24" s="1"/>
  <c r="L245" i="24" s="1"/>
  <c r="L244" i="24" s="1"/>
  <c r="L243" i="24" s="1"/>
  <c r="L219" i="24" s="1"/>
  <c r="L218" i="24" s="1"/>
  <c r="L217" i="24" s="1"/>
  <c r="M686" i="3"/>
  <c r="M685" i="3" s="1"/>
  <c r="M675" i="3" s="1"/>
  <c r="M674" i="3" s="1"/>
  <c r="M673" i="3" s="1"/>
  <c r="I96" i="5"/>
  <c r="I95" i="5" s="1"/>
  <c r="K77" i="5"/>
  <c r="K126" i="5"/>
  <c r="L396" i="5"/>
  <c r="L395" i="5" s="1"/>
  <c r="L394" i="5" s="1"/>
  <c r="L393" i="5" s="1"/>
  <c r="I463" i="5"/>
  <c r="L143" i="3"/>
  <c r="M434" i="3"/>
  <c r="M433" i="3" s="1"/>
  <c r="M432" i="3" s="1"/>
  <c r="M431" i="3" s="1"/>
  <c r="J83" i="24"/>
  <c r="J82" i="24" s="1"/>
  <c r="J81" i="24" s="1"/>
  <c r="J80" i="24" s="1"/>
  <c r="J79" i="24" s="1"/>
  <c r="J78" i="24" s="1"/>
  <c r="J47" i="24" s="1"/>
  <c r="L618" i="3"/>
  <c r="L617" i="3" s="1"/>
  <c r="M645" i="24"/>
  <c r="K230" i="5"/>
  <c r="J256" i="5"/>
  <c r="M54" i="3"/>
  <c r="M53" i="3" s="1"/>
  <c r="M52" i="3" s="1"/>
  <c r="L54" i="3"/>
  <c r="L53" i="3" s="1"/>
  <c r="L52" i="3" s="1"/>
  <c r="N420" i="3"/>
  <c r="K40" i="24"/>
  <c r="K39" i="24" s="1"/>
  <c r="K38" i="24" s="1"/>
  <c r="K37" i="24" s="1"/>
  <c r="K36" i="24" s="1"/>
  <c r="K35" i="24" s="1"/>
  <c r="K34" i="24" s="1"/>
  <c r="M596" i="3"/>
  <c r="M595" i="3" s="1"/>
  <c r="L96" i="5"/>
  <c r="L95" i="5" s="1"/>
  <c r="K314" i="5"/>
  <c r="K313" i="5" s="1"/>
  <c r="K306" i="5" s="1"/>
  <c r="K305" i="5" s="1"/>
  <c r="K304" i="5" s="1"/>
  <c r="K338" i="5"/>
  <c r="K337" i="5" s="1"/>
  <c r="K436" i="5"/>
  <c r="J505" i="24"/>
  <c r="J504" i="24" s="1"/>
  <c r="J503" i="24" s="1"/>
  <c r="J502" i="24" s="1"/>
  <c r="J501" i="24" s="1"/>
  <c r="J500" i="24" s="1"/>
  <c r="J499" i="24" s="1"/>
  <c r="J498" i="24" s="1"/>
  <c r="L37" i="3"/>
  <c r="J412" i="3"/>
  <c r="K405" i="3"/>
  <c r="J405" i="3" s="1"/>
  <c r="M594" i="3"/>
  <c r="M593" i="3" s="1"/>
  <c r="M592" i="3" s="1"/>
  <c r="M591" i="3" s="1"/>
  <c r="M65" i="24"/>
  <c r="M64" i="24" s="1"/>
  <c r="M63" i="24" s="1"/>
  <c r="M62" i="24" s="1"/>
  <c r="M61" i="24" s="1"/>
  <c r="M60" i="24" s="1"/>
  <c r="M47" i="24" s="1"/>
  <c r="N612" i="3"/>
  <c r="N611" i="3" s="1"/>
  <c r="N604" i="3" s="1"/>
  <c r="N603" i="3" s="1"/>
  <c r="N602" i="3" s="1"/>
  <c r="N601" i="3" s="1"/>
  <c r="N734" i="3"/>
  <c r="N733" i="3" s="1"/>
  <c r="N732" i="3" s="1"/>
  <c r="N731" i="3" s="1"/>
  <c r="N730" i="3" s="1"/>
  <c r="L498" i="24"/>
  <c r="N22" i="3"/>
  <c r="N21" i="3" s="1"/>
  <c r="N20" i="3" s="1"/>
  <c r="N19" i="3" s="1"/>
  <c r="K645" i="24"/>
  <c r="K362" i="3"/>
  <c r="M414" i="3"/>
  <c r="M413" i="3" s="1"/>
  <c r="M412" i="3" s="1"/>
  <c r="M405" i="3" s="1"/>
  <c r="M404" i="3" s="1"/>
  <c r="L522" i="3"/>
  <c r="L521" i="3" s="1"/>
  <c r="L520" i="3" s="1"/>
  <c r="L519" i="3" s="1"/>
  <c r="L518" i="3" s="1"/>
  <c r="L517" i="3" s="1"/>
  <c r="L509" i="3" s="1"/>
  <c r="K526" i="3"/>
  <c r="M544" i="3"/>
  <c r="M543" i="3" s="1"/>
  <c r="M542" i="3" s="1"/>
  <c r="M541" i="3" s="1"/>
  <c r="M526" i="3" s="1"/>
  <c r="L548" i="3"/>
  <c r="L566" i="3"/>
  <c r="L565" i="3" s="1"/>
  <c r="K591" i="3"/>
  <c r="M626" i="3"/>
  <c r="M625" i="3" s="1"/>
  <c r="M623" i="3" s="1"/>
  <c r="M622" i="3" s="1"/>
  <c r="M621" i="3" s="1"/>
  <c r="M620" i="3" s="1"/>
  <c r="L641" i="3"/>
  <c r="L640" i="3" s="1"/>
  <c r="K671" i="3"/>
  <c r="M270" i="24"/>
  <c r="M218" i="24" s="1"/>
  <c r="M217" i="24" s="1"/>
  <c r="K730" i="3"/>
  <c r="J730" i="3" s="1"/>
  <c r="N434" i="3"/>
  <c r="N433" i="3" s="1"/>
  <c r="N432" i="3" s="1"/>
  <c r="N431" i="3" s="1"/>
  <c r="M660" i="3"/>
  <c r="M659" i="3" s="1"/>
  <c r="M658" i="3" s="1"/>
  <c r="M652" i="3" s="1"/>
  <c r="M651" i="3" s="1"/>
  <c r="N701" i="3"/>
  <c r="N700" i="3" s="1"/>
  <c r="N699" i="3" s="1"/>
  <c r="K219" i="24"/>
  <c r="K218" i="24" s="1"/>
  <c r="K217" i="24" s="1"/>
  <c r="K47" i="24"/>
  <c r="N717" i="3"/>
  <c r="K535" i="24"/>
  <c r="K534" i="24" s="1"/>
  <c r="K533" i="24" s="1"/>
  <c r="K532" i="24" s="1"/>
  <c r="K531" i="24" s="1"/>
  <c r="K530" i="24"/>
  <c r="K529" i="24" s="1"/>
  <c r="K528" i="24" s="1"/>
  <c r="L309" i="24"/>
  <c r="L308" i="24" s="1"/>
  <c r="K717" i="24"/>
  <c r="K670" i="24" s="1"/>
  <c r="K669" i="24" s="1"/>
  <c r="M309" i="24"/>
  <c r="M308" i="24" s="1"/>
  <c r="L338" i="5"/>
  <c r="L337" i="5" s="1"/>
  <c r="M564" i="24"/>
  <c r="M556" i="24" s="1"/>
  <c r="L772" i="24"/>
  <c r="J77" i="5"/>
  <c r="J73" i="5" s="1"/>
  <c r="J72" i="5" s="1"/>
  <c r="M71" i="3"/>
  <c r="M555" i="3"/>
  <c r="L564" i="3"/>
  <c r="L563" i="3" s="1"/>
  <c r="L562" i="3" s="1"/>
  <c r="L555" i="3" s="1"/>
  <c r="N564" i="3"/>
  <c r="N563" i="3" s="1"/>
  <c r="N562" i="3" s="1"/>
  <c r="N555" i="3" s="1"/>
  <c r="J34" i="24"/>
  <c r="L34" i="24"/>
  <c r="L181" i="3"/>
  <c r="L177" i="3" s="1"/>
  <c r="N188" i="3"/>
  <c r="N181" i="3" s="1"/>
  <c r="N177" i="3" s="1"/>
  <c r="N417" i="3"/>
  <c r="N416" i="3" s="1"/>
  <c r="N415" i="3" s="1"/>
  <c r="L478" i="3"/>
  <c r="L477" i="3" s="1"/>
  <c r="L476" i="3" s="1"/>
  <c r="L475" i="3" s="1"/>
  <c r="L474" i="3" s="1"/>
  <c r="L473" i="3" s="1"/>
  <c r="N522" i="3"/>
  <c r="N521" i="3" s="1"/>
  <c r="N520" i="3" s="1"/>
  <c r="N519" i="3" s="1"/>
  <c r="N518" i="3" s="1"/>
  <c r="N517" i="3" s="1"/>
  <c r="N509" i="3" s="1"/>
  <c r="M509" i="3"/>
  <c r="L594" i="3"/>
  <c r="L593" i="3" s="1"/>
  <c r="L592" i="3" s="1"/>
  <c r="L591" i="3" s="1"/>
  <c r="N594" i="3"/>
  <c r="N593" i="3" s="1"/>
  <c r="N592" i="3" s="1"/>
  <c r="N591" i="3" s="1"/>
  <c r="N596" i="3"/>
  <c r="N595" i="3" s="1"/>
  <c r="N644" i="3"/>
  <c r="N643" i="3" s="1"/>
  <c r="N642" i="3" s="1"/>
  <c r="N641" i="3" s="1"/>
  <c r="N640" i="3" s="1"/>
  <c r="M641" i="3"/>
  <c r="M640" i="3" s="1"/>
  <c r="L660" i="3"/>
  <c r="J139" i="24" s="1"/>
  <c r="J138" i="24" s="1"/>
  <c r="J137" i="24" s="1"/>
  <c r="J136" i="24" s="1"/>
  <c r="J135" i="24" s="1"/>
  <c r="J134" i="24" s="1"/>
  <c r="J126" i="24" s="1"/>
  <c r="J125" i="24" s="1"/>
  <c r="L734" i="3"/>
  <c r="L733" i="3" s="1"/>
  <c r="L732" i="3" s="1"/>
  <c r="L731" i="3" s="1"/>
  <c r="L730" i="3" s="1"/>
  <c r="M33" i="3"/>
  <c r="N54" i="3"/>
  <c r="N53" i="3" s="1"/>
  <c r="N52" i="3" s="1"/>
  <c r="N212" i="3"/>
  <c r="N211" i="3" s="1"/>
  <c r="N210" i="3" s="1"/>
  <c r="N209" i="3" s="1"/>
  <c r="N581" i="3"/>
  <c r="N580" i="3" s="1"/>
  <c r="N579" i="3" s="1"/>
  <c r="N578" i="3" s="1"/>
  <c r="M734" i="3"/>
  <c r="M733" i="3" s="1"/>
  <c r="M732" i="3" s="1"/>
  <c r="M731" i="3" s="1"/>
  <c r="M730" i="3" s="1"/>
  <c r="K643" i="24"/>
  <c r="K642" i="24" s="1"/>
  <c r="K641" i="24" s="1"/>
  <c r="K640" i="24" s="1"/>
  <c r="K639" i="24" s="1"/>
  <c r="K638" i="24" s="1"/>
  <c r="M69" i="3"/>
  <c r="M68" i="3" s="1"/>
  <c r="M67" i="3" s="1"/>
  <c r="M66" i="3" s="1"/>
  <c r="L272" i="3"/>
  <c r="L271" i="3"/>
  <c r="L270" i="3" s="1"/>
  <c r="N271" i="3"/>
  <c r="N270" i="3" s="1"/>
  <c r="N269" i="3" s="1"/>
  <c r="N228" i="3" s="1"/>
  <c r="N272" i="3"/>
  <c r="N329" i="3"/>
  <c r="N328" i="3"/>
  <c r="N327" i="3" s="1"/>
  <c r="N313" i="3" s="1"/>
  <c r="N312" i="3" s="1"/>
  <c r="L136" i="3"/>
  <c r="L313" i="3"/>
  <c r="L312" i="3" s="1"/>
  <c r="N90" i="3"/>
  <c r="N89" i="3" s="1"/>
  <c r="N95" i="3"/>
  <c r="K115" i="3"/>
  <c r="L115" i="3"/>
  <c r="L114" i="3" s="1"/>
  <c r="N143" i="3"/>
  <c r="N136" i="3" s="1"/>
  <c r="M143" i="3"/>
  <c r="M136" i="3" s="1"/>
  <c r="L212" i="3"/>
  <c r="L211" i="3" s="1"/>
  <c r="L210" i="3" s="1"/>
  <c r="L209" i="3" s="1"/>
  <c r="K314" i="24"/>
  <c r="K313" i="24" s="1"/>
  <c r="K312" i="24" s="1"/>
  <c r="K311" i="24" s="1"/>
  <c r="K310" i="24" s="1"/>
  <c r="K309" i="24" s="1"/>
  <c r="K308" i="24" s="1"/>
  <c r="K307" i="24" s="1"/>
  <c r="K306" i="24" s="1"/>
  <c r="M454" i="3"/>
  <c r="L624" i="3"/>
  <c r="L623" i="3"/>
  <c r="L622" i="3" s="1"/>
  <c r="L621" i="3" s="1"/>
  <c r="L620" i="3" s="1"/>
  <c r="N624" i="3"/>
  <c r="N623" i="3"/>
  <c r="N622" i="3" s="1"/>
  <c r="N621" i="3" s="1"/>
  <c r="N620" i="3" s="1"/>
  <c r="L72" i="3"/>
  <c r="L76" i="3"/>
  <c r="L79" i="3"/>
  <c r="L96" i="3"/>
  <c r="K271" i="3"/>
  <c r="K270" i="3" s="1"/>
  <c r="K269" i="3" s="1"/>
  <c r="K228" i="3" s="1"/>
  <c r="K17" i="3" s="1"/>
  <c r="L303" i="3"/>
  <c r="L302" i="3" s="1"/>
  <c r="L301" i="3" s="1"/>
  <c r="L300" i="3" s="1"/>
  <c r="L299" i="3" s="1"/>
  <c r="M328" i="3"/>
  <c r="M327" i="3" s="1"/>
  <c r="M313" i="3" s="1"/>
  <c r="M312" i="3" s="1"/>
  <c r="L375" i="3"/>
  <c r="L374" i="3" s="1"/>
  <c r="L373" i="3" s="1"/>
  <c r="L372" i="3" s="1"/>
  <c r="L371" i="3" s="1"/>
  <c r="L370" i="3" s="1"/>
  <c r="L604" i="3"/>
  <c r="L603" i="3" s="1"/>
  <c r="L602" i="3" s="1"/>
  <c r="L601" i="3" s="1"/>
  <c r="M642" i="24"/>
  <c r="M641" i="24" s="1"/>
  <c r="M640" i="24" s="1"/>
  <c r="M639" i="24" s="1"/>
  <c r="M638" i="24" s="1"/>
  <c r="L642" i="24"/>
  <c r="L641" i="24" s="1"/>
  <c r="L640" i="24" s="1"/>
  <c r="L639" i="24" s="1"/>
  <c r="L638" i="24" s="1"/>
  <c r="L637" i="24" s="1"/>
  <c r="L453" i="3"/>
  <c r="L452" i="3" s="1"/>
  <c r="L451" i="3" s="1"/>
  <c r="L454" i="3"/>
  <c r="J314" i="24"/>
  <c r="J313" i="24" s="1"/>
  <c r="J312" i="24" s="1"/>
  <c r="J311" i="24" s="1"/>
  <c r="J310" i="24" s="1"/>
  <c r="J309" i="24" s="1"/>
  <c r="J308" i="24" s="1"/>
  <c r="M90" i="3"/>
  <c r="M89" i="3" s="1"/>
  <c r="L390" i="3"/>
  <c r="L389" i="3" s="1"/>
  <c r="L388" i="3" s="1"/>
  <c r="L387" i="3" s="1"/>
  <c r="L386" i="3" s="1"/>
  <c r="L385" i="3" s="1"/>
  <c r="N390" i="3"/>
  <c r="N389" i="3" s="1"/>
  <c r="N388" i="3" s="1"/>
  <c r="N387" i="3" s="1"/>
  <c r="N386" i="3" s="1"/>
  <c r="N385" i="3" s="1"/>
  <c r="N362" i="3" s="1"/>
  <c r="M391" i="3"/>
  <c r="M390" i="3" s="1"/>
  <c r="M389" i="3" s="1"/>
  <c r="M388" i="3" s="1"/>
  <c r="M387" i="3" s="1"/>
  <c r="M386" i="3" s="1"/>
  <c r="M385" i="3" s="1"/>
  <c r="M362" i="3" s="1"/>
  <c r="L544" i="3"/>
  <c r="L543" i="3" s="1"/>
  <c r="N544" i="3"/>
  <c r="N543" i="3" s="1"/>
  <c r="N542" i="3" s="1"/>
  <c r="N541" i="3" s="1"/>
  <c r="N526" i="3" s="1"/>
  <c r="M581" i="3"/>
  <c r="M580" i="3" s="1"/>
  <c r="M579" i="3" s="1"/>
  <c r="M578" i="3" s="1"/>
  <c r="M40" i="24"/>
  <c r="M39" i="24" s="1"/>
  <c r="M38" i="24" s="1"/>
  <c r="M37" i="24" s="1"/>
  <c r="M36" i="24" s="1"/>
  <c r="M35" i="24" s="1"/>
  <c r="M46" i="24"/>
  <c r="M45" i="24" s="1"/>
  <c r="M44" i="24" s="1"/>
  <c r="M43" i="24" s="1"/>
  <c r="M42" i="24" s="1"/>
  <c r="M41" i="24" s="1"/>
  <c r="L65" i="24"/>
  <c r="L64" i="24" s="1"/>
  <c r="L63" i="24" s="1"/>
  <c r="L62" i="24" s="1"/>
  <c r="L61" i="24" s="1"/>
  <c r="L60" i="24" s="1"/>
  <c r="L83" i="24"/>
  <c r="L82" i="24" s="1"/>
  <c r="L81" i="24" s="1"/>
  <c r="L80" i="24" s="1"/>
  <c r="L79" i="24" s="1"/>
  <c r="L78" i="24" s="1"/>
  <c r="J96" i="24"/>
  <c r="J95" i="24" s="1"/>
  <c r="J94" i="24" s="1"/>
  <c r="J93" i="24" s="1"/>
  <c r="J92" i="24" s="1"/>
  <c r="J91" i="24" s="1"/>
  <c r="J84" i="24" s="1"/>
  <c r="M96" i="24"/>
  <c r="M95" i="24" s="1"/>
  <c r="M94" i="24" s="1"/>
  <c r="M93" i="24" s="1"/>
  <c r="M92" i="24" s="1"/>
  <c r="M91" i="24" s="1"/>
  <c r="M84" i="24" s="1"/>
  <c r="J103" i="24"/>
  <c r="J102" i="24" s="1"/>
  <c r="J101" i="24" s="1"/>
  <c r="J100" i="24" s="1"/>
  <c r="J99" i="24" s="1"/>
  <c r="J98" i="24" s="1"/>
  <c r="K146" i="24"/>
  <c r="K145" i="24" s="1"/>
  <c r="K144" i="24" s="1"/>
  <c r="K143" i="24" s="1"/>
  <c r="K142" i="24" s="1"/>
  <c r="K141" i="24" s="1"/>
  <c r="K140" i="24" s="1"/>
  <c r="K125" i="24" s="1"/>
  <c r="M146" i="24"/>
  <c r="M145" i="24" s="1"/>
  <c r="M144" i="24" s="1"/>
  <c r="M143" i="24" s="1"/>
  <c r="M142" i="24" s="1"/>
  <c r="M141" i="24" s="1"/>
  <c r="M140" i="24" s="1"/>
  <c r="M125" i="24" s="1"/>
  <c r="K490" i="24"/>
  <c r="K489" i="24" s="1"/>
  <c r="K488" i="24" s="1"/>
  <c r="K487" i="24" s="1"/>
  <c r="K486" i="24" s="1"/>
  <c r="K485" i="24" s="1"/>
  <c r="K484" i="24" s="1"/>
  <c r="K476" i="24" s="1"/>
  <c r="M490" i="24"/>
  <c r="M489" i="24" s="1"/>
  <c r="M488" i="24" s="1"/>
  <c r="M487" i="24" s="1"/>
  <c r="M486" i="24" s="1"/>
  <c r="M485" i="24" s="1"/>
  <c r="M484" i="24" s="1"/>
  <c r="M476" i="24" s="1"/>
  <c r="L420" i="3"/>
  <c r="L414" i="3" s="1"/>
  <c r="L413" i="3" s="1"/>
  <c r="L412" i="3" s="1"/>
  <c r="L405" i="3" s="1"/>
  <c r="L404" i="3" s="1"/>
  <c r="L581" i="3"/>
  <c r="L580" i="3" s="1"/>
  <c r="L579" i="3" s="1"/>
  <c r="L578" i="3" s="1"/>
  <c r="L596" i="3"/>
  <c r="L595" i="3" s="1"/>
  <c r="M612" i="3"/>
  <c r="M611" i="3" s="1"/>
  <c r="M604" i="3" s="1"/>
  <c r="M603" i="3" s="1"/>
  <c r="M602" i="3" s="1"/>
  <c r="M601" i="3" s="1"/>
  <c r="M618" i="3"/>
  <c r="M617" i="3" s="1"/>
  <c r="L686" i="3"/>
  <c r="L685" i="3" s="1"/>
  <c r="L675" i="3" s="1"/>
  <c r="L674" i="3" s="1"/>
  <c r="N686" i="3"/>
  <c r="N685" i="3" s="1"/>
  <c r="N675" i="3" s="1"/>
  <c r="J198" i="24"/>
  <c r="J197" i="24" s="1"/>
  <c r="J188" i="24" s="1"/>
  <c r="J717" i="24"/>
  <c r="K75" i="5"/>
  <c r="K74" i="5" s="1"/>
  <c r="M397" i="24"/>
  <c r="M396" i="24" s="1"/>
  <c r="K397" i="24"/>
  <c r="K396" i="24" s="1"/>
  <c r="I77" i="5"/>
  <c r="L397" i="24"/>
  <c r="L396" i="24" s="1"/>
  <c r="L77" i="5"/>
  <c r="L73" i="5" s="1"/>
  <c r="L72" i="5" s="1"/>
  <c r="L213" i="5"/>
  <c r="L209" i="5" s="1"/>
  <c r="L208" i="5" s="1"/>
  <c r="L169" i="5" s="1"/>
  <c r="J209" i="5"/>
  <c r="J208" i="5" s="1"/>
  <c r="J169" i="5" s="1"/>
  <c r="L39" i="5"/>
  <c r="I75" i="5"/>
  <c r="I74" i="5" s="1"/>
  <c r="I253" i="5"/>
  <c r="I252" i="5" s="1"/>
  <c r="I240" i="5" s="1"/>
  <c r="J754" i="24"/>
  <c r="J753" i="24" s="1"/>
  <c r="J752" i="24" s="1"/>
  <c r="J751" i="24" s="1"/>
  <c r="J750" i="24" s="1"/>
  <c r="J734" i="24" s="1"/>
  <c r="N669" i="24"/>
  <c r="J772" i="24"/>
  <c r="J397" i="24"/>
  <c r="J396" i="24" s="1"/>
  <c r="I361" i="5"/>
  <c r="M755" i="24"/>
  <c r="M754" i="24" s="1"/>
  <c r="M753" i="24" s="1"/>
  <c r="M752" i="24" s="1"/>
  <c r="M751" i="24" s="1"/>
  <c r="M750" i="24" s="1"/>
  <c r="M734" i="24" s="1"/>
  <c r="I221" i="5"/>
  <c r="I220" i="5" s="1"/>
  <c r="I213" i="5" s="1"/>
  <c r="J443" i="24"/>
  <c r="L443" i="24"/>
  <c r="J660" i="24"/>
  <c r="J659" i="24" s="1"/>
  <c r="J658" i="24" s="1"/>
  <c r="J657" i="24" s="1"/>
  <c r="J556" i="24"/>
  <c r="J579" i="24"/>
  <c r="J654" i="24"/>
  <c r="J653" i="24" s="1"/>
  <c r="J652" i="24" s="1"/>
  <c r="J651" i="24" s="1"/>
  <c r="K403" i="3"/>
  <c r="J642" i="24"/>
  <c r="J641" i="24" s="1"/>
  <c r="J640" i="24" s="1"/>
  <c r="J639" i="24" s="1"/>
  <c r="J638" i="24" s="1"/>
  <c r="L69" i="3"/>
  <c r="L68" i="3" s="1"/>
  <c r="N453" i="3"/>
  <c r="N452" i="3" s="1"/>
  <c r="N451" i="3" s="1"/>
  <c r="M525" i="3" l="1"/>
  <c r="J255" i="5"/>
  <c r="J254" i="5" s="1"/>
  <c r="J253" i="5" s="1"/>
  <c r="J252" i="5" s="1"/>
  <c r="J240" i="5" s="1"/>
  <c r="K209" i="5"/>
  <c r="K208" i="5" s="1"/>
  <c r="K169" i="5" s="1"/>
  <c r="M306" i="24"/>
  <c r="M307" i="24"/>
  <c r="L306" i="24"/>
  <c r="L307" i="24"/>
  <c r="J217" i="24"/>
  <c r="L670" i="24"/>
  <c r="L669" i="24" s="1"/>
  <c r="K637" i="24"/>
  <c r="M670" i="24"/>
  <c r="M669" i="24" s="1"/>
  <c r="M443" i="24"/>
  <c r="I306" i="5"/>
  <c r="I305" i="5" s="1"/>
  <c r="I304" i="5" s="1"/>
  <c r="J307" i="24"/>
  <c r="J306" i="24" s="1"/>
  <c r="N450" i="3"/>
  <c r="N449" i="3" s="1"/>
  <c r="N448" i="3" s="1"/>
  <c r="M450" i="3"/>
  <c r="M449" i="3" s="1"/>
  <c r="M448" i="3" s="1"/>
  <c r="M403" i="3" s="1"/>
  <c r="L450" i="3"/>
  <c r="L449" i="3" s="1"/>
  <c r="L448" i="3" s="1"/>
  <c r="L403" i="3" s="1"/>
  <c r="K253" i="5"/>
  <c r="K252" i="5" s="1"/>
  <c r="K240" i="5" s="1"/>
  <c r="N590" i="3"/>
  <c r="L542" i="3"/>
  <c r="L541" i="3" s="1"/>
  <c r="L526" i="3" s="1"/>
  <c r="L673" i="3"/>
  <c r="L672" i="3" s="1"/>
  <c r="L671" i="3" s="1"/>
  <c r="L659" i="3"/>
  <c r="L658" i="3" s="1"/>
  <c r="L652" i="3" s="1"/>
  <c r="L651" i="3" s="1"/>
  <c r="N414" i="3"/>
  <c r="N413" i="3" s="1"/>
  <c r="N412" i="3" s="1"/>
  <c r="N405" i="3" s="1"/>
  <c r="N404" i="3" s="1"/>
  <c r="M590" i="3"/>
  <c r="N674" i="3"/>
  <c r="N673" i="3" s="1"/>
  <c r="K33" i="24"/>
  <c r="K32" i="24" s="1"/>
  <c r="K443" i="24"/>
  <c r="L272" i="5"/>
  <c r="L636" i="24"/>
  <c r="L635" i="24" s="1"/>
  <c r="L634" i="24" s="1"/>
  <c r="L633" i="24" s="1"/>
  <c r="L632" i="24" s="1"/>
  <c r="L631" i="24" s="1"/>
  <c r="L630" i="24" s="1"/>
  <c r="L629" i="24" s="1"/>
  <c r="K629" i="24"/>
  <c r="J392" i="5"/>
  <c r="L17" i="5"/>
  <c r="I273" i="5"/>
  <c r="I272" i="5" s="1"/>
  <c r="L392" i="5"/>
  <c r="O629" i="24"/>
  <c r="J635" i="24"/>
  <c r="J634" i="24" s="1"/>
  <c r="J633" i="24" s="1"/>
  <c r="J632" i="24" s="1"/>
  <c r="J631" i="24" s="1"/>
  <c r="J630" i="24" s="1"/>
  <c r="N629" i="24"/>
  <c r="K73" i="5"/>
  <c r="K72" i="5" s="1"/>
  <c r="K24" i="5" s="1"/>
  <c r="I337" i="5"/>
  <c r="J24" i="5"/>
  <c r="J15" i="5" s="1"/>
  <c r="I209" i="5"/>
  <c r="I208" i="5" s="1"/>
  <c r="I169" i="5" s="1"/>
  <c r="L33" i="3"/>
  <c r="L36" i="3"/>
  <c r="L35" i="3" s="1"/>
  <c r="N672" i="3"/>
  <c r="N671" i="3" s="1"/>
  <c r="M672" i="3"/>
  <c r="M671" i="3" s="1"/>
  <c r="M524" i="3" s="1"/>
  <c r="K392" i="5"/>
  <c r="K16" i="3"/>
  <c r="J645" i="24"/>
  <c r="J637" i="24" s="1"/>
  <c r="J97" i="24"/>
  <c r="J33" i="24" s="1"/>
  <c r="J32" i="24" s="1"/>
  <c r="K272" i="5"/>
  <c r="L24" i="5"/>
  <c r="L15" i="5" s="1"/>
  <c r="L47" i="24"/>
  <c r="L33" i="24" s="1"/>
  <c r="L32" i="24" s="1"/>
  <c r="M637" i="24"/>
  <c r="M629" i="24" s="1"/>
  <c r="K524" i="3"/>
  <c r="I16" i="5"/>
  <c r="I17" i="5"/>
  <c r="N27" i="3"/>
  <c r="N18" i="3" s="1"/>
  <c r="N17" i="3" s="1"/>
  <c r="M27" i="3"/>
  <c r="I73" i="5"/>
  <c r="I72" i="5" s="1"/>
  <c r="I24" i="5" s="1"/>
  <c r="L525" i="3"/>
  <c r="N525" i="3"/>
  <c r="M34" i="24"/>
  <c r="M33" i="24" s="1"/>
  <c r="M32" i="24" s="1"/>
  <c r="L71" i="3"/>
  <c r="L269" i="3"/>
  <c r="L228" i="3" s="1"/>
  <c r="L90" i="3"/>
  <c r="L89" i="3" s="1"/>
  <c r="L95" i="3"/>
  <c r="L67" i="3"/>
  <c r="L66" i="3" s="1"/>
  <c r="L590" i="3"/>
  <c r="L362" i="3"/>
  <c r="J670" i="24"/>
  <c r="J669" i="24" s="1"/>
  <c r="K17" i="5"/>
  <c r="K16" i="5"/>
  <c r="K15" i="5" l="1"/>
  <c r="M14" i="24"/>
  <c r="Q630" i="24"/>
  <c r="P629" i="24"/>
  <c r="O630" i="24"/>
  <c r="L14" i="24"/>
  <c r="M18" i="3"/>
  <c r="M17" i="3" s="1"/>
  <c r="M16" i="3" s="1"/>
  <c r="N403" i="3"/>
  <c r="N16" i="3" s="1"/>
  <c r="L14" i="5"/>
  <c r="K14" i="24"/>
  <c r="L27" i="3"/>
  <c r="L18" i="3" s="1"/>
  <c r="L17" i="3" s="1"/>
  <c r="N524" i="3"/>
  <c r="J14" i="5"/>
  <c r="J629" i="24"/>
  <c r="K14" i="5"/>
  <c r="L524" i="3"/>
  <c r="I15" i="5"/>
  <c r="I14" i="5" s="1"/>
  <c r="N630" i="24" l="1"/>
  <c r="J14" i="24"/>
  <c r="L16" i="3"/>
</calcChain>
</file>

<file path=xl/sharedStrings.xml><?xml version="1.0" encoding="utf-8"?>
<sst xmlns="http://schemas.openxmlformats.org/spreadsheetml/2006/main" count="8304" uniqueCount="828">
  <si>
    <t>Большеигнатовского муниципального района Республики Мордовия</t>
  </si>
  <si>
    <t>Основное мероприятие «Обеспечение реализации государственных полномочий переданных органам местного самоуправления по опеке и попечительству»</t>
  </si>
  <si>
    <t>РЗ</t>
  </si>
  <si>
    <t>ПРЗ</t>
  </si>
  <si>
    <t xml:space="preserve">Наименование </t>
  </si>
  <si>
    <t>Код</t>
  </si>
  <si>
    <t>000 01 02 00 00 00 0000 000</t>
  </si>
  <si>
    <t>65 0</t>
  </si>
  <si>
    <t>05 1 01 42250</t>
  </si>
  <si>
    <t>01 0</t>
  </si>
  <si>
    <t>05 0</t>
  </si>
  <si>
    <t>05 1</t>
  </si>
  <si>
    <t>05 1 01</t>
  </si>
  <si>
    <t>Основное мероприятие «Сохранение, возрождение и развитие традиционной народной культуры, поддержка народного творчества и культурно-досуговой деятельности»</t>
  </si>
  <si>
    <t>05 1 01 61140</t>
  </si>
  <si>
    <t>Кредиты кредитных организаций в валюте Российской Федерации</t>
  </si>
  <si>
    <t>000 01 02 00 00 00 0000 700</t>
  </si>
  <si>
    <t>Фонд оплаты труда государственных (муниципальных) органов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</si>
  <si>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</si>
  <si>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</si>
  <si>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</si>
  <si>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</si>
  <si>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</si>
  <si>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</si>
  <si>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</si>
  <si>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</si>
  <si>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</si>
  <si>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</si>
  <si>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</si>
  <si>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</si>
  <si>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</si>
  <si>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</si>
  <si>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</si>
  <si>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</si>
  <si>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</si>
  <si>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</si>
  <si>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</si>
  <si>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</si>
  <si>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</si>
  <si>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</si>
  <si>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</si>
  <si>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000 01 06 05 02 00 2600 640</t>
  </si>
  <si>
    <t>Централизованные бухгалтерии</t>
  </si>
  <si>
    <t xml:space="preserve">                                                                                                                                           тыс.руб.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</si>
  <si>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</si>
  <si>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000 01 06 05 00 00 2600 500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</si>
  <si>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</si>
  <si>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</si>
  <si>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350</t>
  </si>
  <si>
    <t>Премии и гранты</t>
  </si>
  <si>
    <t>Мероприятия, направленные на выявление и поддержку одаренных детей и молодежи</t>
  </si>
  <si>
    <t>Итого источников внутреннего финансирования дефицита республиканского бюджета</t>
  </si>
  <si>
    <t>Жилищно-коммунальное хозяйство</t>
  </si>
  <si>
    <t>Управление по социальной работе администрации Большеигнатовского муниципального района Республики Мордовия</t>
  </si>
  <si>
    <t>89 1 00 42360</t>
  </si>
  <si>
    <t>Взнос на капитальный ремонт общего имущества в многоквартирном доме</t>
  </si>
  <si>
    <t>02 3 02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</si>
  <si>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</si>
  <si>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900</t>
  </si>
  <si>
    <t>Наименование</t>
  </si>
  <si>
    <t>Адм</t>
  </si>
  <si>
    <t>Рз</t>
  </si>
  <si>
    <t>ПРз</t>
  </si>
  <si>
    <t>ЦСР</t>
  </si>
  <si>
    <t>ВР</t>
  </si>
  <si>
    <t>сумма</t>
  </si>
  <si>
    <t>2015 год</t>
  </si>
  <si>
    <t/>
  </si>
  <si>
    <t>Общегосударственные вопросы</t>
  </si>
  <si>
    <t>01</t>
  </si>
  <si>
    <t>02</t>
  </si>
  <si>
    <t>1</t>
  </si>
  <si>
    <t>Прочая закупка товаров, работ и услуг для обеспечения государственных (муниципальных) нужд</t>
  </si>
  <si>
    <t>04</t>
  </si>
  <si>
    <t>2</t>
  </si>
  <si>
    <t>Иные выплаты персоналу государственных (муниципальных) органов, за исключением фонда оплаты труда</t>
  </si>
  <si>
    <t>Уплата налога на имущество организаций и земельного налога</t>
  </si>
  <si>
    <t>3</t>
  </si>
  <si>
    <t>09</t>
  </si>
  <si>
    <t>4</t>
  </si>
  <si>
    <t>244</t>
  </si>
  <si>
    <t>Судебная система</t>
  </si>
  <si>
    <t>05</t>
  </si>
  <si>
    <t>Непрограммные расходы в рамках обеспечения деятельности главных распорядителей бюджетных средств Республики Мордовия</t>
  </si>
  <si>
    <t>Резервные фонды</t>
  </si>
  <si>
    <t>11</t>
  </si>
  <si>
    <t>Другие общегосударственные вопросы</t>
  </si>
  <si>
    <t>13</t>
  </si>
  <si>
    <t>03</t>
  </si>
  <si>
    <t>Уплата прочих налогов, сборов и иных платежей</t>
  </si>
  <si>
    <t>Национальная экономика</t>
  </si>
  <si>
    <t>Сельское хозяйство и рыболовство</t>
  </si>
  <si>
    <t>10</t>
  </si>
  <si>
    <t>06</t>
  </si>
  <si>
    <t>07</t>
  </si>
  <si>
    <t>5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</si>
  <si>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</si>
  <si>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</si>
  <si>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</si>
  <si>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</si>
  <si>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65 1 00</t>
  </si>
  <si>
    <t>17</t>
  </si>
  <si>
    <t>09 0</t>
  </si>
  <si>
    <t>17 0</t>
  </si>
  <si>
    <t>89 0</t>
  </si>
  <si>
    <t>89 1</t>
  </si>
  <si>
    <t>19 0</t>
  </si>
  <si>
    <t>89 1 00 51200</t>
  </si>
  <si>
    <t>89 1 00 61030</t>
  </si>
  <si>
    <t>89 1 00 61230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</si>
  <si>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</si>
  <si>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</si>
  <si>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Дотация поселениям на выравнивание бюджетной обеспеченности</t>
  </si>
  <si>
    <t>02 0</t>
  </si>
  <si>
    <t>02 2</t>
  </si>
  <si>
    <t>02 2 01</t>
  </si>
  <si>
    <t>02 2 02</t>
  </si>
  <si>
    <t>89 1 00 03010</t>
  </si>
  <si>
    <t>04 0</t>
  </si>
  <si>
    <t>04 1</t>
  </si>
  <si>
    <t>13 0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</si>
  <si>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</si>
  <si>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выплаты персоналу казенных учреждений, за исключением фонда оплаты труда</t>
  </si>
  <si>
    <t>Защита населения и территории от чрезвычайных ситуаций природного и техногенного характера, гражданская оборона</t>
  </si>
  <si>
    <t>111</t>
  </si>
  <si>
    <t>112</t>
  </si>
  <si>
    <t>Образование</t>
  </si>
  <si>
    <t>7602</t>
  </si>
  <si>
    <t>Общее образование</t>
  </si>
  <si>
    <t>89 1 00 77220</t>
  </si>
  <si>
    <t>Мероприятия по землеустройству и землепользованию</t>
  </si>
  <si>
    <t>Субсидии бюджетным учреждениям на иные цели</t>
  </si>
  <si>
    <t>Школы-детские сады, школы начальные, неполные средние и средние</t>
  </si>
  <si>
    <t>Учреждения по внешкольной работе с детьми</t>
  </si>
  <si>
    <t>Охрана семьи и детства</t>
  </si>
  <si>
    <t>Культура, кинематография</t>
  </si>
  <si>
    <t>08</t>
  </si>
  <si>
    <t>Музеи и постоянные выставки</t>
  </si>
  <si>
    <t xml:space="preserve">Ведомственная структура расходов бюджета Большеигнатовского </t>
  </si>
  <si>
    <t>Администрация Большеигнатовского муниципального района</t>
  </si>
  <si>
    <t>ВСЕГО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</si>
  <si>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</si>
  <si>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00</t>
  </si>
  <si>
    <t>121</t>
  </si>
  <si>
    <t>122</t>
  </si>
  <si>
    <t>851</t>
  </si>
  <si>
    <t>852</t>
  </si>
  <si>
    <t>Мероприятия в области спорта и физической культуры</t>
  </si>
  <si>
    <t>Публичные нормативные выплаты гражданам несоциального характера</t>
  </si>
  <si>
    <t>330</t>
  </si>
  <si>
    <t>Иные пенсии, социальные доплаты к пенсиям</t>
  </si>
  <si>
    <t>Пособия, компенсации, меры социальной поддержки по публичным нормативным обязательствам</t>
  </si>
  <si>
    <t>312</t>
  </si>
  <si>
    <t>414</t>
  </si>
  <si>
    <t>313</t>
  </si>
  <si>
    <t>730</t>
  </si>
  <si>
    <t xml:space="preserve">Дошкольное образование </t>
  </si>
  <si>
    <t>612</t>
  </si>
  <si>
    <t>Процентные платежи по муниципальному долгу</t>
  </si>
  <si>
    <t>Обслуживание муниципального долга</t>
  </si>
  <si>
    <t>322</t>
  </si>
  <si>
    <t>Архивные учреждения</t>
  </si>
  <si>
    <t xml:space="preserve">               Большеигнатовского муниципального района</t>
  </si>
  <si>
    <t xml:space="preserve">                Республики   Мордовия</t>
  </si>
  <si>
    <t xml:space="preserve">89 1 00 51200 </t>
  </si>
  <si>
    <t>Приложение  7</t>
  </si>
  <si>
    <t xml:space="preserve">000 01 03 00 00 00 0000 000 </t>
  </si>
  <si>
    <t xml:space="preserve">000 01 03 01 00 00 0000 000 </t>
  </si>
  <si>
    <t>Мероприятия по реализации отдельных полномочий органов местного самоуправления</t>
  </si>
  <si>
    <t>Фонд оплаты труда казенных учреждений</t>
  </si>
  <si>
    <t>19 1</t>
  </si>
  <si>
    <t xml:space="preserve">                                                                                                                                        тыс.руб.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</si>
  <si>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</si>
  <si>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</si>
  <si>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 xml:space="preserve">Фонд оплаты труда казенных учреждений </t>
  </si>
  <si>
    <t>Доплаты к пенсиям муниципальных  служащих Республики Мордовия</t>
  </si>
  <si>
    <t>Другие вопросы в области национальной экономики</t>
  </si>
  <si>
    <t>Основное мероприятие «Развитие общего образования»</t>
  </si>
  <si>
    <t>Расходы на обеспечение деятельности (оказание услуг)  муниципальных учреждений Республики Мордовия</t>
  </si>
  <si>
    <t xml:space="preserve">Дошкольные  образовательные организации </t>
  </si>
  <si>
    <t>Мероприятия в области молодежной политики</t>
  </si>
  <si>
    <t xml:space="preserve">000 01 03 01 00 00 0000 700 </t>
  </si>
  <si>
    <t xml:space="preserve">000 01 03 01 00 05 0000 710 </t>
  </si>
  <si>
    <t xml:space="preserve"> Администрация Большеигнатовского муниципального района Республики Мордовия</t>
  </si>
  <si>
    <t>323</t>
  </si>
  <si>
    <t>Управление по социальной работе Администрации Большеигнатовского муниципального района</t>
  </si>
  <si>
    <t>Дошкольное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</si>
  <si>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</si>
  <si>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901</t>
  </si>
  <si>
    <t>926</t>
  </si>
  <si>
    <t>Учреждения по обеспечению хозяйственного обслуживания</t>
  </si>
  <si>
    <t>89 1 00 61020</t>
  </si>
  <si>
    <t>Финансовое управление Администрации Большеигнатовского муниципального района</t>
  </si>
  <si>
    <t>02 3</t>
  </si>
  <si>
    <t>243</t>
  </si>
  <si>
    <t>10 0</t>
  </si>
  <si>
    <t>Учреждения по защите населения и территории от чрезвычайных ситуаций природного и техногенного характера, гражданской обороне</t>
  </si>
  <si>
    <t>17 1</t>
  </si>
  <si>
    <t>Дворцы и дома культуры,другие учреждения культуры и средств массовой информации</t>
  </si>
  <si>
    <t>Мероприятия в области формирования информационного общества</t>
  </si>
  <si>
    <t>18 0</t>
  </si>
  <si>
    <t>Уплата  налога на имущество организаций и земельного налога</t>
  </si>
  <si>
    <t>Национальная безопасность и правоохранительная деятельность</t>
  </si>
  <si>
    <t>Органы юстиции</t>
  </si>
  <si>
    <t>Муниципальное казенное  архивное учреждение "Обьединенный  межведомственный архив документов  по личному составу"</t>
  </si>
  <si>
    <t>12</t>
  </si>
  <si>
    <t>02 1 02</t>
  </si>
  <si>
    <t>02 2 03</t>
  </si>
  <si>
    <t>02 2 03  42110</t>
  </si>
  <si>
    <t>02 2 01 61120</t>
  </si>
  <si>
    <t>22 0</t>
  </si>
  <si>
    <t>02 3 01</t>
  </si>
  <si>
    <t>02 3 01 77180</t>
  </si>
  <si>
    <t>870</t>
  </si>
  <si>
    <t>Резервные средства</t>
  </si>
  <si>
    <t>Библиотеки</t>
  </si>
  <si>
    <t xml:space="preserve">Иные выплаты,за исключением фонда оплаты труда  государственных (муниципальных) органов, лицам,привлекаемым  согласно законодательству для выполнения отдельных  полномочий </t>
  </si>
  <si>
    <t>123</t>
  </si>
  <si>
    <t>ддт 4118,4+дюсш 6245,3+564,4=</t>
  </si>
  <si>
    <t>3678,5+672,0+6,2</t>
  </si>
  <si>
    <t>672,0+6,2+618,9+298,3</t>
  </si>
  <si>
    <t>Другие вопросы в области образования</t>
  </si>
  <si>
    <t>6</t>
  </si>
  <si>
    <t>софин на 672,0 (6,2)</t>
  </si>
  <si>
    <t>50-48</t>
  </si>
  <si>
    <t>добавить</t>
  </si>
  <si>
    <t>2017 год</t>
  </si>
  <si>
    <t xml:space="preserve">«О бюджете  Большеигнатовского муниципального  района </t>
  </si>
  <si>
    <t>Иные межбюджетные трансферты</t>
  </si>
  <si>
    <t>04 1 01</t>
  </si>
  <si>
    <t>Основное мероприятие «Оказание мер государственной поддержки детям-сиротам, детям, оставшимся без попечения родителей, а так же гражданам , желающим взять детей на воспитание в семью»</t>
  </si>
  <si>
    <t>Подпрограмма "Эффективное использование бюджетного потенциала"</t>
  </si>
  <si>
    <t>Подпрограмма «Поддержка и развитие кадрового потенциала в АПК»</t>
  </si>
  <si>
    <t>Основное мероприятие «Стимулирование обучения и закрепления молодых специалистов в сельскохозяйственном производстве»</t>
  </si>
  <si>
    <t>853</t>
  </si>
  <si>
    <t>Уплата  иных платежей</t>
  </si>
  <si>
    <t>Уплата иных платежей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</si>
  <si>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</si>
  <si>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</si>
  <si>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к Проекту решения Совета депутатов  Большеигнатовского                                                                                                                                                                                                            муниципального района Республики Мордовия</t>
  </si>
  <si>
    <t>05 1 02</t>
  </si>
  <si>
    <t>Основное мероприятие «Развитие дошкольного образования»</t>
  </si>
  <si>
    <t>Мероприятия в области  культуры ("Шумбрат Мордовия")</t>
  </si>
  <si>
    <t>района Республики Мордовия</t>
  </si>
  <si>
    <t>13 0 01</t>
  </si>
  <si>
    <t>02 2 03 42110</t>
  </si>
  <si>
    <t>02 1 05</t>
  </si>
  <si>
    <t>02 1 05 42220</t>
  </si>
  <si>
    <t>Погашение  кредитов предоставленных кредитными организациями  в валюте Российской Федерации</t>
  </si>
  <si>
    <t>Погашение  кредитов предоставленных бюджету муниципального района кредитными организациями  в валюте Российской Федерации</t>
  </si>
  <si>
    <t>000 01 02 00 00 00 0000 800</t>
  </si>
  <si>
    <t>000 01 02 00 00 05 0000 810</t>
  </si>
  <si>
    <t>000 01 00 00 00 00 0000 000</t>
  </si>
  <si>
    <t>ИСТОЧНИКИ  ВНУТРЕННЕГО ФИНАНСИРОВАНИЯ ДЕФИЦИТА  БЮДЖЕТА</t>
  </si>
  <si>
    <t xml:space="preserve">000 01 00 00 00 00 0000 000 </t>
  </si>
  <si>
    <t>Физическая культура</t>
  </si>
  <si>
    <t>360</t>
  </si>
  <si>
    <t>Приобретение товаров, работ, услуг в пользу граждан в целях их социального обеспечения</t>
  </si>
  <si>
    <t>06 0</t>
  </si>
  <si>
    <t>540</t>
  </si>
  <si>
    <t>17 1 01</t>
  </si>
  <si>
    <t>17 1 01 41110</t>
  </si>
  <si>
    <t>17 1 01 41120</t>
  </si>
  <si>
    <t>09 2</t>
  </si>
  <si>
    <t>09 2 01</t>
  </si>
  <si>
    <t>09 2 01 77160</t>
  </si>
  <si>
    <t>09 2 01 77190</t>
  </si>
  <si>
    <t>09 2 01 77200</t>
  </si>
  <si>
    <t xml:space="preserve"> 13 0 01</t>
  </si>
  <si>
    <t>13 0 01 42000</t>
  </si>
  <si>
    <t>13 0 01 42010</t>
  </si>
  <si>
    <t>02 1</t>
  </si>
  <si>
    <t>02 1 01</t>
  </si>
  <si>
    <t>02 1 01 77090</t>
  </si>
  <si>
    <t>02 1 02 77070</t>
  </si>
  <si>
    <t>02 1 02 77080</t>
  </si>
  <si>
    <t>02 1 03</t>
  </si>
  <si>
    <t>Основное мероприятие «Развитие дополнительного  образования детей»</t>
  </si>
  <si>
    <t>02 1 03 61000</t>
  </si>
  <si>
    <t>02 1 03 61080</t>
  </si>
  <si>
    <t>02 1 02 61090</t>
  </si>
  <si>
    <t>65 2 00 41110</t>
  </si>
  <si>
    <t>65 2 00  41120</t>
  </si>
  <si>
    <t xml:space="preserve">65 1 00 </t>
  </si>
  <si>
    <t>65 2 00</t>
  </si>
  <si>
    <t>65 2 00 41120</t>
  </si>
  <si>
    <t>Подпрограмма "Управление муниципальным долгом Большеигнатовского муниципального района РМ"</t>
  </si>
  <si>
    <t>Основное мероприятие "Обеспечение своевременности исполнения долговых обязательств Большеигнатовского муниципального района РМ"</t>
  </si>
  <si>
    <t>17 1 02 41240</t>
  </si>
  <si>
    <t>17 2 01</t>
  </si>
  <si>
    <t xml:space="preserve">17 2 </t>
  </si>
  <si>
    <t>17 2</t>
  </si>
  <si>
    <t>17 2 01 41240</t>
  </si>
  <si>
    <t>Большеигнатовского муниципального района</t>
  </si>
  <si>
    <t>Основное мероприятие «Проведение физкультурных мероприятий и массовых спортивных мероприятий»</t>
  </si>
  <si>
    <t>Основное мероприятие "Повышение квалификации муниципальных служащих"</t>
  </si>
  <si>
    <t>05 1 03</t>
  </si>
  <si>
    <t>05 1 02 61150</t>
  </si>
  <si>
    <t xml:space="preserve">05 1 02 </t>
  </si>
  <si>
    <t>Основное мероприятие «Развитие музейного дела»</t>
  </si>
  <si>
    <t>Основное мероприятие «Развитие библиотечного дела»</t>
  </si>
  <si>
    <t>05 1 03 61160</t>
  </si>
  <si>
    <t>Подготовка, переподготовка и повышение квалификации кадров</t>
  </si>
  <si>
    <t>Периодическая печать и издательства</t>
  </si>
  <si>
    <t>Субсидии на поддержку социально ориентированных некоммерческих организаций</t>
  </si>
  <si>
    <t>Дополнительное образование детей</t>
  </si>
  <si>
    <t>02 1 01 61100</t>
  </si>
  <si>
    <t>65 1 00 41150</t>
  </si>
  <si>
    <t xml:space="preserve">10 0 </t>
  </si>
  <si>
    <t>10 0 05</t>
  </si>
  <si>
    <t>10 0 05 42370</t>
  </si>
  <si>
    <t>Закупка товаров, работ, услуг в целях капитального ремонта государственного( муниципального)имущества</t>
  </si>
  <si>
    <t>Другие вопросы в области культуры, кинематографии</t>
  </si>
  <si>
    <t>05 1 01 61020</t>
  </si>
  <si>
    <t>Основное мероприятие " Развитие транспортной системы и дорожного хозяйства на 2016-2022 годы</t>
  </si>
  <si>
    <t>Иные выплаты населению</t>
  </si>
  <si>
    <t>08 0</t>
  </si>
  <si>
    <t>08 1</t>
  </si>
  <si>
    <t>89 1 00 41180</t>
  </si>
  <si>
    <t>Субсидии гражданам на приобретение жилья</t>
  </si>
  <si>
    <t>Оказание других видов социальной помощи</t>
  </si>
  <si>
    <t>03 0 01</t>
  </si>
  <si>
    <t>03 0 01 01170</t>
  </si>
  <si>
    <t>Мероприятия в области социальной политики</t>
  </si>
  <si>
    <t>07 0</t>
  </si>
  <si>
    <t>29 0</t>
  </si>
  <si>
    <t>29 0 04</t>
  </si>
  <si>
    <t xml:space="preserve"> 29 0 04 42060</t>
  </si>
  <si>
    <t>29 0 04 42060</t>
  </si>
  <si>
    <t>Другие вопросы в облати национальной экономики</t>
  </si>
  <si>
    <t>Жилищное хозяйство</t>
  </si>
  <si>
    <t>24 0</t>
  </si>
  <si>
    <t>24 0 01</t>
  </si>
  <si>
    <t>Мероприятия в области культуры</t>
  </si>
  <si>
    <t>24 0 01 42250</t>
  </si>
  <si>
    <t>36 0</t>
  </si>
  <si>
    <t>36 0 47</t>
  </si>
  <si>
    <t>Мероприятия в области образования</t>
  </si>
  <si>
    <t>36 0 47 42240</t>
  </si>
  <si>
    <t xml:space="preserve">07 0 05 </t>
  </si>
  <si>
    <t>07 0 05 42080</t>
  </si>
  <si>
    <t>07 0 05</t>
  </si>
  <si>
    <t>Приложение  8</t>
  </si>
  <si>
    <t>2021 год</t>
  </si>
  <si>
    <t>89 1 00 59304</t>
  </si>
  <si>
    <t xml:space="preserve">89 1 00 59303 </t>
  </si>
  <si>
    <t>18 0 02 42070</t>
  </si>
  <si>
    <t>18 0 03</t>
  </si>
  <si>
    <t>18 0 03 42070</t>
  </si>
  <si>
    <t>Основное мероприятие" Аттестация объектов информатизации на соответствие требованиям по защите информации"</t>
  </si>
  <si>
    <t>Основное мероприятие "Развитие локальных вычислительных сетей"</t>
  </si>
  <si>
    <t>18 0 05</t>
  </si>
  <si>
    <t>18 0 05 42070</t>
  </si>
  <si>
    <t>Муниципальная программа "Экономическое развитие Большеигнатовского муниципального района до 2025 года"</t>
  </si>
  <si>
    <t>10 0 04 42370</t>
  </si>
  <si>
    <t>Мероприятия по  землеустройству и землепользованию</t>
  </si>
  <si>
    <t xml:space="preserve">10 0 06 </t>
  </si>
  <si>
    <t>10 0 06 42370</t>
  </si>
  <si>
    <t>10 0 07</t>
  </si>
  <si>
    <t>10 0 07 42370</t>
  </si>
  <si>
    <t>113</t>
  </si>
  <si>
    <t>Иные выплаты, за исключением фонда оплаты труда учреждений,лицам, привлекаемым согласно законодательству для выполнения отдельных полномочий</t>
  </si>
  <si>
    <t xml:space="preserve"> 13 0 02</t>
  </si>
  <si>
    <t xml:space="preserve">19 0 </t>
  </si>
  <si>
    <t>19 0 00 42300</t>
  </si>
  <si>
    <t>Мероприятия по укреплению общественного порядка и обеспечению общественной безопасности</t>
  </si>
  <si>
    <t>22  0</t>
  </si>
  <si>
    <t>22 0 02</t>
  </si>
  <si>
    <t>22 0 02 L5672</t>
  </si>
  <si>
    <t>Бюджетные инвестиции в объекты капитального строительства государственной (муниципальной) собственности</t>
  </si>
  <si>
    <t xml:space="preserve">Субсидии для долевого финансирования расходов на мероприятия по реализации проектов комплексного обустройства площадок под компактную жилищную застройку в сельской местности </t>
  </si>
  <si>
    <t>Субсидии для долевого финансирования расходов на мероприятия по реализации проектов комплексного обустройства площадок под компактную жилищную застройку в сельской местности за счет средств местного бюджета</t>
  </si>
  <si>
    <t>Основное мероприятие "Комплексное обустройство площадки под компактную жилищную застройку по ул.Лесная в с.Большое Игнатово Большеигнатовского муниципального района Республики Мордовия"</t>
  </si>
  <si>
    <t>633</t>
  </si>
  <si>
    <t>Мероприятия в сфере муниципального управления</t>
  </si>
  <si>
    <t>89 1 00 41210</t>
  </si>
  <si>
    <t>17  0</t>
  </si>
  <si>
    <t>Прочие межбюджетные трансферты общего характера</t>
  </si>
  <si>
    <t xml:space="preserve">05 1 </t>
  </si>
  <si>
    <t>13 0 02 S6260</t>
  </si>
  <si>
    <t>05 1 03 L5194</t>
  </si>
  <si>
    <t xml:space="preserve">Прочая закупка товаров, работ и услуг </t>
  </si>
  <si>
    <t xml:space="preserve">13 0 02 </t>
  </si>
  <si>
    <t>89 1 00 42210</t>
  </si>
  <si>
    <t>Прочие мероприятия в области национальной экономики</t>
  </si>
  <si>
    <t>Подпрограмма "Снижение рисков и смягчение последствий  чрезвычайных ситуаций природного и техногенного характера и развитие единой дежурно-диспетчерской службы Большеигнатовского района"</t>
  </si>
  <si>
    <t>89 1 00 59303</t>
  </si>
  <si>
    <t xml:space="preserve">89 1 00 59304 </t>
  </si>
  <si>
    <t>Условно-утвержденные расходы</t>
  </si>
  <si>
    <t>Иные бюджетные ассигнования</t>
  </si>
  <si>
    <t>99</t>
  </si>
  <si>
    <t>02  1</t>
  </si>
  <si>
    <t>02 1 03 41990</t>
  </si>
  <si>
    <t>Условно утвержденные расходы</t>
  </si>
  <si>
    <t xml:space="preserve">000 01 03 01 00 00 0000 800 </t>
  </si>
  <si>
    <t xml:space="preserve">000 01 03 01 00 05 0000 810 </t>
  </si>
  <si>
    <t>Обеспечение проведения выборов и референдумов</t>
  </si>
  <si>
    <t>2022 год</t>
  </si>
  <si>
    <t>Муниципальная программа "Комплексное развитие сельских территорий Большеигнатовского муниципального района Республики Мордовия на 2020-2025 годы"</t>
  </si>
  <si>
    <t>Муниципальная программа повышения эффективности управления муниципальными финансами  в Большеигнатовском муниципальном районе на период  до 2024 года</t>
  </si>
  <si>
    <t>Муниципальная  программа Большеигнатовского муниципального района Республики Мордовия 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</t>
  </si>
  <si>
    <t>Муниципальная 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</t>
  </si>
  <si>
    <t>19 1 00 77530</t>
  </si>
  <si>
    <t xml:space="preserve">89 1 00 77510 </t>
  </si>
  <si>
    <t xml:space="preserve">89 1 00 77540 </t>
  </si>
  <si>
    <t>89 1 00 77570</t>
  </si>
  <si>
    <t>89 1 00 77560</t>
  </si>
  <si>
    <t>02 3 02 77550</t>
  </si>
  <si>
    <t xml:space="preserve">89 1 00 77570 </t>
  </si>
  <si>
    <t>Предоставление молодым семьям социальных выплат на строительство или приобретение жилья</t>
  </si>
  <si>
    <t xml:space="preserve">Расходы на выплаты по оплате труда высшего должностного лица </t>
  </si>
  <si>
    <t xml:space="preserve">19 </t>
  </si>
  <si>
    <t>Осуществление государственных полномочий Республики Мордовия по профилактике безнадзорности и правонарушений несовершеннолетних, защите прав и законных интересов детей и подростков, предусмотренных Законом Республики Мордовия от 30 марта 2005 года № 26-З "Об организации деятельности комиссий по делам несовершеннолетних и защите их прав в Республике Мордовия"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</si>
  <si>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</si>
  <si>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 xml:space="preserve">Расходы на выплаты по оплате труда работников органов местного самоуправления </t>
  </si>
  <si>
    <t xml:space="preserve">Расходы на обеспечение функций органов местного самоуправления </t>
  </si>
  <si>
    <t>Осуществление государственных полномочий Республики Мордовия по созданию, материально-техническому и организационному обеспечению деятельности административных комиссий</t>
  </si>
  <si>
    <t>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</si>
  <si>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>Осуществление государственных полномочий Республики Мордовия по ведению учета в качестве нуждающихся в жилых помещениях граждан, которые в соответствии с законодательством Республики Мордовия имеют право на государственную поддержку в строительстве или приобретении жилья</t>
  </si>
  <si>
    <t>Осуществление государственных полномочий Республики Мордовия по постановке на учет и учету граждан, имеющих право на получение жилищных субсидий в соответствии с Федеральным законом от 25 октября 2002 года № 125-ФЗ "О жилищных субсидиях гражданам, выезжающим из районов Крайнего Севера и приравненных к ним местностей"</t>
  </si>
  <si>
    <t xml:space="preserve">Резервный фонд администрации Большеигнатовского муниципального района </t>
  </si>
  <si>
    <t>Прочая закупка товаров, работ и услуг</t>
  </si>
  <si>
    <t>Капитальный ремонт автомобильных дорог общего пользования местного значения и искусственных сооружений на них</t>
  </si>
  <si>
    <t xml:space="preserve">Мероприятия по поддержке субъектов малого и среднего предпринимательства </t>
  </si>
  <si>
    <t>Осуществление государственных полномочий Республики Мордовия по квотированию рабочих мест для трудоустройства граждан, особо нуждающихся в социальной защите</t>
  </si>
  <si>
    <t>Осуществление государственных полномочий Республики Мордовия по выплате вознаграждения опекунам и попечителям несовершеннолетних граждан, проживающих на территории Республики Мордовия, с которыми органы опеки и попечительства заключили договор о приемной семье; выплате ежемесячного пособия опекуну (попечителю), приемному родителю на содержание ребенка, находящегося под опекой (попечительством), в приемной семье, в Республике Мордовия; выплате ежемесячного денежного пособия лицам из числа детей-сирот и детей, оставшихся без попечения родителей, обучающимся в государственных общеобразовательных организациях Республики Мордовия или в муниципальных общеобразовательных организациях, в период до 1 сентября года окончания обучения в общеобразовательной организации</t>
  </si>
  <si>
    <t>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граждан, проживающих на территории Республики Мордовия</t>
  </si>
  <si>
    <t>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</t>
  </si>
  <si>
    <t xml:space="preserve">65 2 </t>
  </si>
  <si>
    <t xml:space="preserve">03 0 </t>
  </si>
  <si>
    <t xml:space="preserve">13 0 01 </t>
  </si>
  <si>
    <t xml:space="preserve">02 1 01 </t>
  </si>
  <si>
    <t xml:space="preserve">02 1 02 </t>
  </si>
  <si>
    <t xml:space="preserve">89 1 </t>
  </si>
  <si>
    <t xml:space="preserve">05 1 01 </t>
  </si>
  <si>
    <t>03 0</t>
  </si>
  <si>
    <t xml:space="preserve">Расходы на выплаты  по оплате труда  работников местного самоуправления </t>
  </si>
  <si>
    <t>02 2 02 77210</t>
  </si>
  <si>
    <t xml:space="preserve">к   решению  Совета депутатов  Большеигнатовского муниципального района    </t>
  </si>
  <si>
    <t>к   решению Совета депутатов</t>
  </si>
  <si>
    <t>к   решению  Совета депутатов</t>
  </si>
  <si>
    <t>04 1 01 L4970</t>
  </si>
  <si>
    <t>Cубсидии (гранты в форме субсидий) не подлежащие казначейскому сопровождению</t>
  </si>
  <si>
    <t>Подпрограмма "Управление муниципальным долгом Большеигнатовского муниципального района "</t>
  </si>
  <si>
    <t>Подпрограмма " Повышение эффективности межбюджетных отношений"</t>
  </si>
  <si>
    <t>Основное мероприятие "Выравнивание бюджетной обеспеченности поселений"</t>
  </si>
  <si>
    <t>Основное мероприятие "Финансовая поддержка поселений для решения вопросов местного значения"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</si>
  <si>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</si>
  <si>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17 3</t>
  </si>
  <si>
    <t>17 3 02</t>
  </si>
  <si>
    <t>17  3</t>
  </si>
  <si>
    <t>17 3 02 44205</t>
  </si>
  <si>
    <t>17 3 01</t>
  </si>
  <si>
    <t>17 3 01 44010</t>
  </si>
  <si>
    <t xml:space="preserve">17 3 02 </t>
  </si>
  <si>
    <t xml:space="preserve">17 3 </t>
  </si>
  <si>
    <t xml:space="preserve">17 3  </t>
  </si>
  <si>
    <t>Ремонт автомобильных дорог общего пользования местного значения и искуственных сооружений на них</t>
  </si>
  <si>
    <t>13 0 01 42500</t>
  </si>
  <si>
    <t>Содержание автомобильных дорог общего пользования местного значения и искуственных сооружений на них</t>
  </si>
  <si>
    <t>13 0 01 42510</t>
  </si>
  <si>
    <t xml:space="preserve">Капитальный ремонт и  ремонт  автомобильных дорог общего пользования местного значения </t>
  </si>
  <si>
    <t>22 0 01 02040</t>
  </si>
  <si>
    <t>Улучшение жилищных условий граждан, проживающих на сельских территориях</t>
  </si>
  <si>
    <t xml:space="preserve"> Функционирование высшего должностного лица субъекта Российской Федерации и муниципального образования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</si>
  <si>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</si>
  <si>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</si>
  <si>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</si>
  <si>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</si>
  <si>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</si>
  <si>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01 0 01</t>
  </si>
  <si>
    <t>01 0 01 41250</t>
  </si>
  <si>
    <t>200</t>
  </si>
  <si>
    <t>240</t>
  </si>
  <si>
    <t xml:space="preserve"> 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</si>
  <si>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</si>
  <si>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>19 1 01 77530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</si>
  <si>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</si>
  <si>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государственных (муниципальных) органов</t>
  </si>
  <si>
    <t xml:space="preserve"> Иные бюджетные ассигнования</t>
  </si>
  <si>
    <t>800</t>
  </si>
  <si>
    <t>850</t>
  </si>
  <si>
    <t xml:space="preserve">  Уплата налогов, сборов и иных платежей</t>
  </si>
  <si>
    <t xml:space="preserve">  Расходы на выплаты персоналу государственных (муниципальных) органов</t>
  </si>
  <si>
    <t>19 1 01 77150</t>
  </si>
  <si>
    <t xml:space="preserve">10 0 04 </t>
  </si>
  <si>
    <t>110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</si>
  <si>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</si>
  <si>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казенных учреждений</t>
  </si>
  <si>
    <t>19 1 02 42300</t>
  </si>
  <si>
    <t xml:space="preserve">19 1 02 </t>
  </si>
  <si>
    <t>300</t>
  </si>
  <si>
    <t xml:space="preserve">  Социальное обеспечение и иные выплаты населению</t>
  </si>
  <si>
    <t>Дорожное хозяйство (дорожные фонды)</t>
  </si>
  <si>
    <t>Расходы на выплаты персоналу казенных учреждений</t>
  </si>
  <si>
    <t>Подпрограмма "Культура"</t>
  </si>
  <si>
    <t xml:space="preserve">05 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</si>
  <si>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</si>
  <si>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</si>
  <si>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</si>
  <si>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 xml:space="preserve"> Социальные выплаты гражданам, кроме публичных нормативных социальных выплат</t>
  </si>
  <si>
    <t>320</t>
  </si>
  <si>
    <t>Муниципальная программа Большеигнатовского муниципального района Республики Мордовия "Комплексное развитие сельских территорий "</t>
  </si>
  <si>
    <t>Подпрограмма "Создание условий для обеспечения доступным и комфортным жильем сельского населения"</t>
  </si>
  <si>
    <t>Основное мероприятие  "Улучшение жилищных условий граждан, проживающих на сельских территориях"</t>
  </si>
  <si>
    <t>Улучшение жилищных условий сельского населения</t>
  </si>
  <si>
    <t>Социальные выплаты гражданам, кроме публичных нормативных социальных выплат</t>
  </si>
  <si>
    <t xml:space="preserve">22 </t>
  </si>
  <si>
    <t xml:space="preserve">  Публичные нормативные социальные выплаты гражданам</t>
  </si>
  <si>
    <t xml:space="preserve">  Социальные выплаты гражданам, кроме публичных нормативных социальных выплат</t>
  </si>
  <si>
    <t>Средства массовой информации</t>
  </si>
  <si>
    <t>03 0 02 91010</t>
  </si>
  <si>
    <t>03 0 02</t>
  </si>
  <si>
    <t>600</t>
  </si>
  <si>
    <t>630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</si>
  <si>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</si>
  <si>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</si>
  <si>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"Социальная поддержка средств массовой информации "</t>
  </si>
  <si>
    <t>Основное мероприятие "Совершенствование бюджетного процесса, формирование бюджета Большеигнатовского муниципального района на очередной финансовый год"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</si>
  <si>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</si>
  <si>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</si>
  <si>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Иные бюджетные ассигнования</t>
  </si>
  <si>
    <t xml:space="preserve">08 1 01 61040 </t>
  </si>
  <si>
    <t xml:space="preserve">  Расходы на выплаты персоналу казенных учреждений</t>
  </si>
  <si>
    <t xml:space="preserve">08 1 </t>
  </si>
  <si>
    <t xml:space="preserve">08 1 01 </t>
  </si>
  <si>
    <t>500</t>
  </si>
  <si>
    <t xml:space="preserve"> Межбюджетные трансферты</t>
  </si>
  <si>
    <t>13 0 01 44102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</si>
  <si>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</si>
  <si>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700</t>
  </si>
  <si>
    <t xml:space="preserve"> 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</si>
  <si>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 </t>
  </si>
  <si>
    <t>510</t>
  </si>
  <si>
    <t xml:space="preserve">Дотации </t>
  </si>
  <si>
    <t>Межбюджетные трансферты</t>
  </si>
  <si>
    <t>Субсидии</t>
  </si>
  <si>
    <t>520</t>
  </si>
  <si>
    <t>610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</si>
  <si>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</si>
  <si>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</si>
  <si>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 xml:space="preserve">Молодежная политика </t>
  </si>
  <si>
    <t>Основное мероприятие "Проведение  оздоровительной компании  детей"</t>
  </si>
  <si>
    <t>Иные закупки товаров, работ и услуг для обеспечения государственных (муниципальных) нужд</t>
  </si>
  <si>
    <t>Основное мероприятие "Обеспечение деятельности центра  информационно- методического и технического обеспечения муниципальных учреждений"</t>
  </si>
  <si>
    <t xml:space="preserve"> Социальное обеспечение и иные выплаты населению</t>
  </si>
  <si>
    <t>Культура</t>
  </si>
  <si>
    <t xml:space="preserve"> 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</si>
  <si>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</si>
  <si>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</si>
  <si>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 xml:space="preserve">02 1 </t>
  </si>
  <si>
    <t>06 0 01</t>
  </si>
  <si>
    <t>06 0 01 42040</t>
  </si>
  <si>
    <t xml:space="preserve">19 1 01 </t>
  </si>
  <si>
    <t xml:space="preserve">Расходы на обеспечение функций органами местного самоуправления </t>
  </si>
  <si>
    <t xml:space="preserve">19 1 02  </t>
  </si>
  <si>
    <t xml:space="preserve">19 1 02 42300 </t>
  </si>
  <si>
    <t xml:space="preserve">89 0 </t>
  </si>
  <si>
    <t>Уплата налогов, сборов и иных платежей</t>
  </si>
  <si>
    <t>Осуществление переданных полномочий Российской Федерации на государственную регистрацию актов гражданского состояния (Осуществление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форму)</t>
  </si>
  <si>
    <t>08 1 01</t>
  </si>
  <si>
    <t xml:space="preserve">Субсидии бюджетным учреждениям </t>
  </si>
  <si>
    <t xml:space="preserve">Основное мероприятие  "Обеспечение жильем молодых семей" </t>
  </si>
  <si>
    <t xml:space="preserve">03 0 02 </t>
  </si>
  <si>
    <t xml:space="preserve">03 </t>
  </si>
  <si>
    <t xml:space="preserve">03 0 02 91010 </t>
  </si>
  <si>
    <t xml:space="preserve">01 0 01 </t>
  </si>
  <si>
    <t>Всего</t>
  </si>
  <si>
    <t xml:space="preserve"> Осуществление переданных полномочий Российской Федерации на государственную регистрацию актов гражданского состояния (Осуществление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форму)</t>
  </si>
  <si>
    <t>Основное мероприятие "Мероприятия в области молодежной политики"</t>
  </si>
  <si>
    <t>Основное мероприятие " Содержание МКУ "Единая дежурно-диспетчерская служба" Большеигнатовского муниципального района</t>
  </si>
  <si>
    <t xml:space="preserve">22 1 </t>
  </si>
  <si>
    <t>22 1 01</t>
  </si>
  <si>
    <t>22 1 01 02040</t>
  </si>
  <si>
    <t>Дворцы и дома культуры, другие учреждения культуры и средств массовой информации</t>
  </si>
  <si>
    <t xml:space="preserve"> 08 1 01 61040</t>
  </si>
  <si>
    <t>10 0 04</t>
  </si>
  <si>
    <t>10 0 06</t>
  </si>
  <si>
    <t xml:space="preserve">17 1 01 </t>
  </si>
  <si>
    <t>Администрация Большеигнатовского муниципального района Республики Мордовия</t>
  </si>
  <si>
    <t xml:space="preserve">65 1 </t>
  </si>
  <si>
    <t>Основное мероприятие "Мероприятия  по   профилактике правонарушений  несовершеннолетних   и  преступлений, совершенных  против  них"</t>
  </si>
  <si>
    <t xml:space="preserve">19 1 </t>
  </si>
  <si>
    <t>Обслуживание государственного (муниципального) долга</t>
  </si>
  <si>
    <t>Обслуживание государственного (муниципального) внутреннего  долга</t>
  </si>
  <si>
    <t>89 1 W0 41260</t>
  </si>
  <si>
    <t>Оказание содействия избирательным комиссиям в подготовке и проведении общероссийского голосования, а также в информировании граждан Российской Федерации о такой подготовке и его проведении</t>
  </si>
  <si>
    <t>22 1</t>
  </si>
  <si>
    <t>400</t>
  </si>
  <si>
    <t>410</t>
  </si>
  <si>
    <t>Капитальные вложения в объекты государственной (муниципальной)
собственности</t>
  </si>
  <si>
    <t xml:space="preserve">Бюджетные инвестиции </t>
  </si>
  <si>
    <t>22 1 02</t>
  </si>
  <si>
    <t xml:space="preserve">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 </t>
  </si>
  <si>
    <t>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</t>
  </si>
  <si>
    <t>Глава Большеигнатовского муниципального района</t>
  </si>
  <si>
    <t>Обеспечение деятельности Администрации Большеигнатовского муниципального района Республики Мордовия</t>
  </si>
  <si>
    <t>Непрограмные расходы в рамках обеспечения деятельности Администрации Большеигнатовского муниципального района Республики Мордовия</t>
  </si>
  <si>
    <t>Основное мероприятие "Проведение районных мероприятий- "Ярмарка вакансий", "Город мастеров"</t>
  </si>
  <si>
    <t>Основное мероприятие "Проведение работ по государственному кадастровому учету земельных участков"</t>
  </si>
  <si>
    <t>Основное мероприятие "Выполнение работ по рыночной оценке земельных участков"</t>
  </si>
  <si>
    <t>Основное мероприятие "Выполнение работ по изготовлению технической документации, в том числе для привлечения в муниципальную собственность бесхозяйного имущества и для приватизации муниципального имущества"</t>
  </si>
  <si>
    <t>Основное мероприятие "Выполнение работ по рыночной оценке объектов капитального строительства"</t>
  </si>
  <si>
    <t>Основное мероприятие "Мероприятия по   профилактике   терроризма и экстремизма"</t>
  </si>
  <si>
    <t>Основное мероприятие "Проведение республиканского национально-фольклорного праздника "Раськень Озкс" и "Велень Озкс" на территории Большеигнатовского муниципального района</t>
  </si>
  <si>
    <t>Основное мероприятие "Проведение олимпиады по правовым знаниям среди учащихся школ района"</t>
  </si>
  <si>
    <t>Основное мероприятие "Организация и проведение конференций, семинаров, "круглых столов" по вопросам развития малого и среднего предпринимательства</t>
  </si>
  <si>
    <t xml:space="preserve">22 1 02 </t>
  </si>
  <si>
    <t xml:space="preserve">Культура, кинематография </t>
  </si>
  <si>
    <t>Основное мероприятие "Социальная поддержка граждан, находящихся в трудной жизненной ситуации"</t>
  </si>
  <si>
    <t>Основное мероприятие "Проведение районных мероприятий - "Ярмарка вакансий", "Город мастеров"</t>
  </si>
  <si>
    <t>Основное мероприятие "Социальная поддержка граждан, находящихся в трудной жизненной ситуации</t>
  </si>
  <si>
    <t>Основное мероприятие "Проведение районных мероприятий -"Ярмарка вакансий", "Город мастеров"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</si>
  <si>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</si>
  <si>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</si>
  <si>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89 1 00 42600</t>
  </si>
  <si>
    <t>Реализация мероприятий, связанных с предупреждением распространения короновирусной инфекции на территории Большеигнатовского муниципального района</t>
  </si>
  <si>
    <t>02 1 02 42470</t>
  </si>
  <si>
    <t>02 1 04 91560</t>
  </si>
  <si>
    <t>Транспорт</t>
  </si>
  <si>
    <t>Основное мероприятие " Организация транспортного обслуживания населения по муниципальным маршрутам на территории Большеигнатовского муниципального района"</t>
  </si>
  <si>
    <t>10 0 08</t>
  </si>
  <si>
    <t>10 0 08 S6340</t>
  </si>
  <si>
    <t>89 1 W0 58530</t>
  </si>
  <si>
    <t>10 0 07 S6340</t>
  </si>
  <si>
    <t>02 1 04</t>
  </si>
  <si>
    <t xml:space="preserve">02 1 04 </t>
  </si>
  <si>
    <t>Основное мероприятие" Обеспечение персонифицированного финансирования дополнительного образования за счет средств местного бюджета"</t>
  </si>
  <si>
    <t>Благоустройство</t>
  </si>
  <si>
    <t>Основное меропрятие " Благоустройство территории памятника"</t>
  </si>
  <si>
    <t>173 03</t>
  </si>
  <si>
    <t>173 03 44206</t>
  </si>
  <si>
    <t>170</t>
  </si>
  <si>
    <t>173</t>
  </si>
  <si>
    <t>17 3 03</t>
  </si>
  <si>
    <t>17 3 03 44206</t>
  </si>
  <si>
    <t>Основное мероприятие:"Текущий ремонт хокейного корта в с. Б-Игнатово"</t>
  </si>
  <si>
    <t>02 1 05 42240</t>
  </si>
  <si>
    <t xml:space="preserve">  Бюджетные кредиты из других бюджетов бюджетной системы Российской Федерации в валюте Российской Федерации</t>
  </si>
  <si>
    <t>Бюджетные кредиты из  других бюджетов бюджетной системы Российской Федерации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</si>
  <si>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Федерации"</t>
  </si>
  <si>
    <t>Организация транспортного обслуживания населения по муниципальным маршрутам на территории Республики Мордовия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</si>
  <si>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 -правовых компаний)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</si>
  <si>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 правовых компаний)"</t>
  </si>
  <si>
    <t xml:space="preserve">субсидии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
</t>
  </si>
  <si>
    <t>89 1 0G76370</t>
  </si>
  <si>
    <t>89 1 0U76370</t>
  </si>
  <si>
    <t xml:space="preserve">софинансирование расходных обязательств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 за счет средств местного бюджета
</t>
  </si>
  <si>
    <t>софинансирование расходных обязательств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 за счет средств местного бюджета</t>
  </si>
  <si>
    <t>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</t>
  </si>
  <si>
    <t>Субсидии некоммерческим организациям, не являющимся муниципальными (государственными) учреждениями, на реализацию проекта по обеспечению персонифицированного финансирования дополнительного образования</t>
  </si>
  <si>
    <t>Субсидии на софинансирование расходных обязательств по благоустройству территории</t>
  </si>
  <si>
    <t>Организация предоставления бесплатного питания обучающимся с ограниченными возможностями здоровья в муниципальных образовательных организациях, в том числе в случае обучения по медицинским показаниям на дому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</si>
  <si>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</si>
  <si>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140</t>
  </si>
  <si>
    <t>Муниципальная программа "Охрана окружающей среды и повышение экологической безопасности на 2020-2025 годы" Большеигнатовского муниципального района Республики Мордовия</t>
  </si>
  <si>
    <t>143</t>
  </si>
  <si>
    <t>Подпрограмма  "Создание (обустройство) мест (площадок) накопления (в том числе раздельного накопления) твердых коммунальных отходов "</t>
  </si>
  <si>
    <t>Создание (обустройство)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</t>
  </si>
  <si>
    <t>14 3G276370</t>
  </si>
  <si>
    <t>Основное меропрятие " Благоустройство территории "</t>
  </si>
  <si>
    <t>14 0</t>
  </si>
  <si>
    <t>14 3</t>
  </si>
  <si>
    <t>02 1 02 L3040</t>
  </si>
  <si>
    <t xml:space="preserve">08 1 02 </t>
  </si>
  <si>
    <t>Основное мероприятие " Проведение мероприятий по оборудованию автоматическими пожарными извещателями многодетных семей и семей, находящихся в социально-опасном положении"</t>
  </si>
  <si>
    <t xml:space="preserve">08 1 02 61040 </t>
  </si>
  <si>
    <t>08 1 02</t>
  </si>
  <si>
    <t xml:space="preserve"> 08 1 02 61040</t>
  </si>
  <si>
    <t>13 0 01 42330</t>
  </si>
  <si>
    <t>Проектирование и строительство (реконструкция) автомобильных дорог местного значения и искусственных сооружений на них</t>
  </si>
  <si>
    <t xml:space="preserve"> Иные закупки товаров, работ и услуг для обеспечения государственных (муниципальных) нужд в рамках капитального ремонта</t>
  </si>
  <si>
    <t>021 02 53030</t>
  </si>
  <si>
    <t>02 1 02 53030</t>
  </si>
  <si>
    <t>611</t>
  </si>
  <si>
    <t>Источники внутреннего финансирования дефицита бюджета Большеигнатовского муниципального района Республики Мордовия на 2021 год  и на плановый период 2022 и 2023 годов</t>
  </si>
  <si>
    <t>2023 год</t>
  </si>
  <si>
    <t xml:space="preserve"> </t>
  </si>
  <si>
    <t>89 1 00 54690</t>
  </si>
  <si>
    <t>220</t>
  </si>
  <si>
    <t>Осуществление государственных полномочий Российской Федерации по подготовке и проведению Всероссийской переписи населения</t>
  </si>
  <si>
    <t>Осуществление государственных полномочий Российской Федерации по государственной регистрации актов гражданского состояния в части составления записей актов гражданского состояния и совершения иных юридических действий</t>
  </si>
  <si>
    <t>65 2 00 77020</t>
  </si>
  <si>
    <t>19 1 01 77030</t>
  </si>
  <si>
    <t>Реализация проектов комплексного развития сельских территорий</t>
  </si>
  <si>
    <t>Основное мероприятие  "Реализация проектов комплексного развития сельских территорий"</t>
  </si>
  <si>
    <t>Муниципальная программа "Развитие культуры и туризма Большеигнатовского муниципального района на 2014-2024 годы"</t>
  </si>
  <si>
    <t>Муниципальная программа "Социальная поддержка населения Большеигнатовского муниципального района на 2015-2024 годы"</t>
  </si>
  <si>
    <t>Муниципальная программа «Развитие муниципальной службы в Большеигнатовском муниципальном районе(2015-2024 годы)»</t>
  </si>
  <si>
    <t>Муниципальная программа «Развитие образования в Большеигнатовском муниципальном районе  Республики Мордовия на 2015-2025 годы"</t>
  </si>
  <si>
    <t>Муниципальная программа «Развитие физической культуры и спорта в Большеигнатовском муниципальном районе на 2016-2024 годы»</t>
  </si>
  <si>
    <t>Муниципальная программа Большеигнатовского муниципального района "Содействие занятости населения Большеигнатовского муниципального района на 2015-2023 годы"</t>
  </si>
  <si>
    <t>Муниципальная программа по социальной профилактике правонарушений на территории Большеигнатовского муниципального района на 2015 - 2023 годы"</t>
  </si>
  <si>
    <t>Муниципальная программа "Гармонизация межнациональных и межконфессиональных отношений в Большеигнатовском муниципальном районе на 2014-2024 годы"</t>
  </si>
  <si>
    <t>Муниципальная программа по социальной профилактике правонарушений на территории Большеигнатовского муниципального района Республики Мордовия на 2015-2023 годы"</t>
  </si>
  <si>
    <t>Муниципальная программа по укреплению охраны общественного порядка на территории Большеигнатовского муниципального района Республики Мордовия на период 2015-2023 годы"</t>
  </si>
  <si>
    <t>Муниципальная программа Большеигнатовского муниципального района Республики Мордовия "Комплексное развитие сельских территорий " на 2020-2025 годы</t>
  </si>
  <si>
    <t>Муниципальная программа "Развитие культуры и туризма  Большеигнатовского муниципального района на 2016-2024 годы</t>
  </si>
  <si>
    <t>Муниципальная  программа  "Жилище" на  2015-2023 годы по Большеигнатовскому муниципальному району Республики Мордовия</t>
  </si>
  <si>
    <t>Муниципальная программа "Содействие занятости населения Большеигнатовского муниципального района на 2015-2023 годы"</t>
  </si>
  <si>
    <t>Муниципальная программа Большеигнатовского муниципального района РМ " Развитие сельского хозяйства и регулирования рынков сельскохозяйственной продукции, сырья и продовольствия на 2013-2025 годы"</t>
  </si>
  <si>
    <t>Муниципальная программа "Развитие транспортной системы и дорожного хозяйства на 2016-2024 годы"</t>
  </si>
  <si>
    <t>Муниципальная  программа "Развитие и поддержка субъектов малого и среднего предпринимательства в Большеигнатовском муниципальном районе Республики Мордовия на 2015-2023 годы"</t>
  </si>
  <si>
    <t>Муниципальная программа Большеигнатовского муниципального района Республики Мордовия "Комплексное развитие сельских территорий " на 2020-2025 г</t>
  </si>
  <si>
    <t xml:space="preserve">Подпрограмма "Развитие образования  в Большеигнатовском муниципальном районе РМ  на 2015-2025 годы и прочие мероприятия в области образования" </t>
  </si>
  <si>
    <t>Муниципальная программа "Развитие культуры и туризма Большеигнатовского муниципального района на 2016-2024 годы"</t>
  </si>
  <si>
    <t>пустую строку удалить</t>
  </si>
  <si>
    <t>код ОМ совпадает, см.выше, уточнить 
Срок реализации до 2022 г., расходы - до 2023, уточнить</t>
  </si>
  <si>
    <t xml:space="preserve">код ОМ совпадает, см.выше, уточнить </t>
  </si>
  <si>
    <t>строки перенести после строки 
900 01 04 19 1 01</t>
  </si>
  <si>
    <t>строки перенести после строки 
19 1 01</t>
  </si>
  <si>
    <t>ПРЕМИИ НЕ МОГУТ БЫТЬ ПО МЕРОПРИЯТИЮ, ИХ В БЮДЖЕТУ НУЖНО ДЕТАЛИЗИРОВАТЬ</t>
  </si>
  <si>
    <t>СТРОКИ УДАЛИТЬ</t>
  </si>
  <si>
    <t>СТРОКУ УДАЛИТЬ</t>
  </si>
  <si>
    <t>Республики Мордовия на 2021 год и плановый период 2022 и 2023 годов"</t>
  </si>
  <si>
    <t>муниципального района   Республики Мордовия  на 2021  год  и на плановый период 2022 и 2023 годов</t>
  </si>
  <si>
    <t>Подпрограмма "Совершенствование и развитие взаимодействия между органами государственной власти и местного самоуправления в сфере обеспечения единства правового пространства"  на 2015 - 2023 годы"</t>
  </si>
  <si>
    <t>Осуществление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</si>
  <si>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 Развитие транспортной системы и дорожного хозяйства на 2016-2024 годы"</t>
  </si>
  <si>
    <t>Подпрограмма «Обеспечение жильем молодых семей Большеигнатовского муниципального района на 2015-2023 годы»</t>
  </si>
  <si>
    <t>Подпрограмма «Обеспечение реализации муниципальной программы  «Развитие образования в Большеигнатовском муниципальном районе Республики Мордовия» на 2015 - 2025 годы и прочие мероприятия в области образования</t>
  </si>
  <si>
    <t>Финансовое управление администрации Большеигнатовского  муниципального района Республики Мордовия</t>
  </si>
  <si>
    <t>Подпрограмма «Обеспечение реализации муниципальной программы  «Развитие образования в Большеигнатовском муниципальном районе Республики Мордовия» на 2015 - 2025 годы и прочие мероприятия в области образования»</t>
  </si>
  <si>
    <t>Подпрограмма "Развитие системы дошкольного, общего и дополнительного образования детей в Большеигнатовском муниципальном районе РМ на 2015-2025 г."</t>
  </si>
  <si>
    <t>Распределение бюджетных ассигнований бюджета Большеигнатовского муниципального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 расходов бюджета Большеигнатовского муниципального района на 2021 год и на плановый период 2022 и 2023 годов</t>
  </si>
  <si>
    <t>Подпрограмма «Обеспечение реализации муниципальной  программы «Развитие образования в Большеигнатовском муниципальном районе на 2015 - 2025 годы" и прочие мероприятия в области образования</t>
  </si>
  <si>
    <t>02 1 06</t>
  </si>
  <si>
    <t>Распределение бюджетных ассигнований бюджета Большеигнатовского муниципального района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бюджета Большеигнатовского муниципального района на 2021 год  и на плановый период 2022 и 2023 годов</t>
  </si>
  <si>
    <t>Финансовое управление Администрации Большеигнатовского муниципального района Республики Мордовия</t>
  </si>
  <si>
    <t>Управление по социальной работе Администрации Большеигнатовского муниципального района Республики Мордовия</t>
  </si>
  <si>
    <t>Основное мероприятие "Одаренные дети на 2015-2023 годы"</t>
  </si>
  <si>
    <t>Администрация Большеигнатовского муниципального района  Республики Мордовия</t>
  </si>
  <si>
    <t xml:space="preserve">Администрация Большеигнатовского муниципального района   Республики Мордовия </t>
  </si>
  <si>
    <t>Основное мероприятие " Развитие транспортной системы и дорожного хозяйства на 2016-2024 годы</t>
  </si>
  <si>
    <t>02 2  01</t>
  </si>
  <si>
    <t>02 2  01 42220</t>
  </si>
  <si>
    <t>02 2 01 42220</t>
  </si>
  <si>
    <t>Муниципальная программа Большеигнатовского муниципального района "Цифровая трансформация  Большеигнатовского муниципального района Республики Мордовия на 2021-2024 годы"</t>
  </si>
  <si>
    <t>Подпрограмма  "Информационная инфраструктура"</t>
  </si>
  <si>
    <t>18 1</t>
  </si>
  <si>
    <t xml:space="preserve">Основное мероприятие "Создание, развитие и эксплуатация структурированных кабельных сетей (локально вычислительных сетей) и телекоммуникационных сервисов в местах размещения органов местного самоуправления"  </t>
  </si>
  <si>
    <t>18 1 01 42070</t>
  </si>
  <si>
    <t>Подпрограмма  "Информационная безопасность"</t>
  </si>
  <si>
    <t>18 2</t>
  </si>
  <si>
    <t>18 2 01</t>
  </si>
  <si>
    <t>Основное мероприятие "Аттестация объектов информатизации на соответствие требованиям по защите информации"</t>
  </si>
  <si>
    <t>18 2 01 42070</t>
  </si>
  <si>
    <t>18 1 01</t>
  </si>
  <si>
    <t xml:space="preserve">                                                  Приложение  6</t>
  </si>
  <si>
    <t>Основное мероприятие "Капитальный ремонт автомобильной дороги по ул.Восточная  в с.Большое Игнатово</t>
  </si>
  <si>
    <t>Приложение10</t>
  </si>
  <si>
    <t>040</t>
  </si>
  <si>
    <t>042</t>
  </si>
  <si>
    <t>04 2 F367483</t>
  </si>
  <si>
    <t>04 2 F3</t>
  </si>
  <si>
    <t>04 2 F367484</t>
  </si>
  <si>
    <t>04 2 F36748S</t>
  </si>
  <si>
    <t>Мероприятия по переселению граждан из аварийного жилищного фонда за счет средств местного бюджета</t>
  </si>
  <si>
    <t>89 1 00 77230</t>
  </si>
  <si>
    <t>Осуществление государственных полномочий Республики Мордовия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в границах соответствующего муниципального образования</t>
  </si>
  <si>
    <t>Мероприятия в области  культуры ("Шумбрат Мордовия"Ремонт структурных подразделений Чукальского и Ст Селищенского дома досуга и творчества ))</t>
  </si>
  <si>
    <t>04 2</t>
  </si>
  <si>
    <t>04 1 F3</t>
  </si>
  <si>
    <t>05 1 А2</t>
  </si>
  <si>
    <t>Региональный проект "Творческие люди"</t>
  </si>
  <si>
    <t>05 1 А2 55195</t>
  </si>
  <si>
    <t xml:space="preserve">05 1 А2 </t>
  </si>
  <si>
    <t>22 2</t>
  </si>
  <si>
    <t>222 03</t>
  </si>
  <si>
    <t>22 2 03L3725</t>
  </si>
  <si>
    <t>Капитальные вложения в объекты государственной (муниципальной)собственности</t>
  </si>
  <si>
    <t>22 2 03</t>
  </si>
  <si>
    <t>Подпрограмма "Переселение граждан из аварийного жилищного фонда в Большеигнатовском муниципальном районе Республики Мордовия" на 2019-2023 гг.</t>
  </si>
  <si>
    <t>Региональный проект "Обеспечение устойчивого сокращения непригодного для проживания жилищного фонда"</t>
  </si>
  <si>
    <t>Капитальные вложения в объекты государственной (муниципальной)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</si>
  <si>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</si>
  <si>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Переселение граждан из аварийного жилищного фонда за счет средств республиканского бюджета Республики Мордовия</t>
  </si>
  <si>
    <t>Переселение граждан из аварийного жилищного фонда за счет средств местного бюджета</t>
  </si>
  <si>
    <t>Подпрограмма "Создание и развитие инфраструктуры на сельских территориях"</t>
  </si>
  <si>
    <t>Основное мероприятие: Развитие транспортной инфраструктуры на сельских территориях</t>
  </si>
  <si>
    <t>Развитие транспортной инфраструктуры на сельских территориях</t>
  </si>
  <si>
    <t>22 2 04</t>
  </si>
  <si>
    <t>основное мероприятие: капитальный ремонт здания структурного подразделения дома культуры Андреевского сельского поселения МБУК "РДК"  Большеигнатовского муниципального района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</si>
  <si>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</si>
  <si>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Другие вопросы в области жилищно-коммунального хозяйства</t>
  </si>
  <si>
    <t>22 2 05</t>
  </si>
  <si>
    <t>основное мероприятие: Строительство блочно -модульной котельной в с. Андреевка Большеигнатовского муниципального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</si>
  <si>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</si>
  <si>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</si>
  <si>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</si>
  <si>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r>
      <t>0</t>
    </r>
    <r>
      <rPr>
        <sz val="9"/>
        <rFont val="Times New Roman"/>
        <family val="1"/>
        <charset val="204"/>
      </rPr>
      <t>00 01 05 02 00 00 0000 600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</si>
  <si>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</si>
  <si>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бюджетных кредитов из 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</si>
  <si>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</si>
  <si>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</si>
  <si>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</si>
  <si>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</si>
  <si>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000 01 06 05 02 05 0000 540</t>
  </si>
  <si>
    <t>Изменение остатков средств на счетах по учету средств бюджетов</t>
  </si>
  <si>
    <t>22 1 02 L5762</t>
  </si>
  <si>
    <t>Строительство жилья, предоставляемого по договору найма жилого помещения</t>
  </si>
  <si>
    <t>Глава Большеигнатовского муниципального района Республики Мордовия</t>
  </si>
  <si>
    <t>Резервный фонд администрации Большеигнатовского муниципального района Республики Мордовия</t>
  </si>
  <si>
    <t>22 2 04 L576F</t>
  </si>
  <si>
    <t>22 2 05 L576F</t>
  </si>
  <si>
    <t>Государственная поддержка лучших сельских учреждений культуры</t>
  </si>
  <si>
    <t>22 2 05L576F</t>
  </si>
  <si>
    <t>0</t>
  </si>
  <si>
    <t>Коммунальное хозяйство</t>
  </si>
  <si>
    <t>7613,0</t>
  </si>
  <si>
    <t>Мероприятия в области  культуры ("Шумбрат Мордовия"Ремонт структурных подразделений Чукальского и Ст Селищенского дома досуга и творчества, укрепление МТБ ))</t>
  </si>
  <si>
    <t>Мероприятия в области  культуры (Ремонт  с труктурных подразделений Чукальского и Ст Селищенского дома досуга и творчества, укрепление МТБ ))</t>
  </si>
  <si>
    <t>051 01 S6110</t>
  </si>
  <si>
    <t>Капитальный ремонт объектов культуры и укрепление материально-технической базы учреждений культуры</t>
  </si>
  <si>
    <t>100 08</t>
  </si>
  <si>
    <t xml:space="preserve">08 1 03 61040 </t>
  </si>
  <si>
    <t>Основное мероприятие: "Проведение мероприятий для обеспечения безопасности на водных объектах и ГТС"</t>
  </si>
  <si>
    <t>Основное мероприятие "Капитальный ремонт автомобильной дороги по ул.Восточная, ул Луговая   в с.Большое Игнатово</t>
  </si>
  <si>
    <t>204,45</t>
  </si>
  <si>
    <t>Осуществление государственных полномочий Республики Мордовия по предоставлению стипендии студентам, обучающимся по очной форме обучения за счет бюджетных ассигнований федерального бюджета, республиканского бюджета Республики Мордовия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</si>
  <si>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Осуществление государственных полномочий Республики Мордовия по предоставлению компенсационной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</si>
  <si>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Осуществление государственных полномочий Республики Мордовия по предоставлению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</si>
  <si>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Осуществление государственных полномочий Республики Мордовия 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</si>
  <si>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</si>
  <si>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перенос</t>
  </si>
  <si>
    <t xml:space="preserve">                                                                                                                                      от  9 июля  2021 года  № 368</t>
  </si>
  <si>
    <t>от 9 июля  2021 г. № 368</t>
  </si>
  <si>
    <t xml:space="preserve">от 9 июля 2021 г № 368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</si>
</sst>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(* #,##0.00_);_(* \(#,##0.00\);_(* &quot;-&quot;??_);_(@_)"/>
    <numFmt numFmtId="166" formatCode="#,##0.0_р_."/>
    <numFmt numFmtId="167" formatCode="#,##0.0"/>
    <numFmt numFmtId="168" formatCode="0.0"/>
    <numFmt numFmtId="169" formatCode="#,##0.00_р_."/>
  </numFmts>
  <fonts count="7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63"/>
      <name val="Arial"/>
      <family val="2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i/>
      <sz val="12"/>
      <color indexed="14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b/>
      <sz val="12"/>
      <color indexed="14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i/>
      <sz val="12"/>
      <name val="Arial Cyr"/>
      <charset val="204"/>
    </font>
    <font>
      <b/>
      <sz val="12"/>
      <color indexed="10"/>
      <name val="Arial"/>
      <family val="2"/>
      <charset val="204"/>
    </font>
    <font>
      <b/>
      <i/>
      <sz val="12"/>
      <color indexed="10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i/>
      <sz val="12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1" fillId="0" borderId="0"/>
    <xf numFmtId="0" fontId="51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30" fillId="0" borderId="0"/>
    <xf numFmtId="165" fontId="1" fillId="0" borderId="0" applyFont="0" applyFill="0" applyBorder="0" applyAlignment="0" applyProtection="0"/>
    <xf numFmtId="164" fontId="69" fillId="0" borderId="0">
      <alignment vertical="top" wrapText="1"/>
    </xf>
  </cellStyleXfs>
  <cellXfs count="1146">
    <xf numFmtId="0" fontId="0" fillId="0" borderId="0" xfId="0"/>
    <xf numFmtId="0" fontId="2" fillId="0" borderId="0" xfId="0" applyFont="1" applyAlignment="1">
      <alignment horizontal="justify" vertical="justify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/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167" fontId="4" fillId="0" borderId="0" xfId="0" applyNumberFormat="1" applyFont="1" applyFill="1" applyBorder="1" applyAlignment="1">
      <alignment wrapText="1"/>
    </xf>
    <xf numFmtId="166" fontId="2" fillId="0" borderId="0" xfId="0" applyNumberFormat="1" applyFont="1" applyFill="1" applyBorder="1" applyAlignment="1">
      <alignment horizontal="justify" vertical="justify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168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/>
    <xf numFmtId="166" fontId="12" fillId="0" borderId="1" xfId="0" applyNumberFormat="1" applyFont="1" applyBorder="1" applyAlignment="1">
      <alignment horizontal="center" wrapText="1"/>
    </xf>
    <xf numFmtId="166" fontId="12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wrapText="1"/>
    </xf>
    <xf numFmtId="168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wrapText="1"/>
    </xf>
    <xf numFmtId="168" fontId="2" fillId="2" borderId="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 applyBorder="1"/>
    <xf numFmtId="2" fontId="12" fillId="0" borderId="1" xfId="0" applyNumberFormat="1" applyFont="1" applyFill="1" applyBorder="1" applyAlignment="1">
      <alignment wrapText="1"/>
    </xf>
    <xf numFmtId="0" fontId="21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wrapText="1"/>
    </xf>
    <xf numFmtId="166" fontId="13" fillId="0" borderId="0" xfId="0" applyNumberFormat="1" applyFont="1" applyFill="1" applyBorder="1" applyAlignment="1">
      <alignment horizontal="center" wrapText="1"/>
    </xf>
    <xf numFmtId="166" fontId="13" fillId="3" borderId="0" xfId="0" applyNumberFormat="1" applyFont="1" applyFill="1" applyBorder="1" applyAlignment="1">
      <alignment horizontal="center" wrapText="1"/>
    </xf>
    <xf numFmtId="167" fontId="14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167" fontId="15" fillId="0" borderId="0" xfId="0" applyNumberFormat="1" applyFont="1" applyFill="1" applyBorder="1" applyAlignment="1">
      <alignment horizontal="center" wrapText="1"/>
    </xf>
    <xf numFmtId="166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168" fontId="14" fillId="0" borderId="0" xfId="8" applyNumberFormat="1" applyFont="1" applyFill="1" applyBorder="1" applyAlignment="1">
      <alignment horizontal="center" wrapText="1"/>
    </xf>
    <xf numFmtId="166" fontId="18" fillId="0" borderId="0" xfId="0" applyNumberFormat="1" applyFont="1" applyFill="1" applyBorder="1" applyAlignment="1">
      <alignment horizontal="center" wrapText="1"/>
    </xf>
    <xf numFmtId="166" fontId="13" fillId="0" borderId="0" xfId="0" applyNumberFormat="1" applyFont="1" applyBorder="1" applyAlignment="1">
      <alignment horizontal="center" wrapText="1"/>
    </xf>
    <xf numFmtId="166" fontId="12" fillId="0" borderId="0" xfId="0" applyNumberFormat="1" applyFont="1" applyBorder="1" applyAlignment="1">
      <alignment horizontal="center" wrapText="1"/>
    </xf>
    <xf numFmtId="166" fontId="17" fillId="0" borderId="0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166" fontId="3" fillId="0" borderId="0" xfId="0" applyNumberFormat="1" applyFont="1" applyBorder="1" applyAlignment="1">
      <alignment horizontal="center" wrapText="1"/>
    </xf>
    <xf numFmtId="166" fontId="2" fillId="0" borderId="0" xfId="0" applyNumberFormat="1" applyFont="1" applyBorder="1" applyAlignment="1">
      <alignment horizontal="center" wrapText="1"/>
    </xf>
    <xf numFmtId="167" fontId="4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68" fontId="13" fillId="0" borderId="0" xfId="0" applyNumberFormat="1" applyFont="1" applyFill="1" applyBorder="1" applyAlignment="1">
      <alignment horizontal="center" wrapText="1"/>
    </xf>
    <xf numFmtId="167" fontId="16" fillId="0" borderId="0" xfId="0" applyNumberFormat="1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center" wrapText="1"/>
    </xf>
    <xf numFmtId="166" fontId="2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wrapText="1"/>
    </xf>
    <xf numFmtId="168" fontId="12" fillId="0" borderId="0" xfId="0" applyNumberFormat="1" applyFont="1" applyFill="1" applyBorder="1" applyAlignment="1">
      <alignment horizontal="center" wrapText="1"/>
    </xf>
    <xf numFmtId="168" fontId="2" fillId="0" borderId="0" xfId="0" applyNumberFormat="1" applyFont="1" applyFill="1" applyBorder="1" applyAlignment="1">
      <alignment horizontal="center" wrapText="1"/>
    </xf>
    <xf numFmtId="0" fontId="3" fillId="0" borderId="0" xfId="0" applyFont="1" applyAlignment="1"/>
    <xf numFmtId="0" fontId="2" fillId="0" borderId="0" xfId="0" applyFont="1" applyAlignment="1">
      <alignment horizontal="left" vertical="justify"/>
    </xf>
    <xf numFmtId="0" fontId="27" fillId="0" borderId="0" xfId="3" applyFont="1" applyAlignment="1">
      <alignment horizontal="left"/>
    </xf>
    <xf numFmtId="0" fontId="2" fillId="4" borderId="0" xfId="0" applyFont="1" applyFill="1" applyAlignment="1">
      <alignment horizontal="right" wrapText="1"/>
    </xf>
    <xf numFmtId="0" fontId="28" fillId="0" borderId="0" xfId="3" applyFont="1" applyAlignment="1">
      <alignment horizontal="left"/>
    </xf>
    <xf numFmtId="49" fontId="22" fillId="0" borderId="1" xfId="4" applyNumberFormat="1" applyFont="1" applyBorder="1" applyAlignment="1">
      <alignment horizontal="center" vertical="top"/>
    </xf>
    <xf numFmtId="49" fontId="22" fillId="0" borderId="1" xfId="4" applyNumberFormat="1" applyFont="1" applyBorder="1" applyAlignment="1">
      <alignment horizontal="center"/>
    </xf>
    <xf numFmtId="49" fontId="26" fillId="0" borderId="1" xfId="4" applyNumberFormat="1" applyFont="1" applyBorder="1" applyAlignment="1">
      <alignment horizontal="center"/>
    </xf>
    <xf numFmtId="49" fontId="29" fillId="0" borderId="1" xfId="4" applyNumberFormat="1" applyFont="1" applyBorder="1" applyAlignment="1">
      <alignment horizontal="center" vertical="top"/>
    </xf>
    <xf numFmtId="49" fontId="29" fillId="0" borderId="1" xfId="4" applyNumberFormat="1" applyFont="1" applyBorder="1" applyAlignment="1">
      <alignment horizontal="center"/>
    </xf>
    <xf numFmtId="49" fontId="25" fillId="0" borderId="1" xfId="4" applyNumberFormat="1" applyFont="1" applyBorder="1" applyAlignment="1">
      <alignment horizontal="center"/>
    </xf>
    <xf numFmtId="0" fontId="29" fillId="0" borderId="1" xfId="4" applyFont="1" applyBorder="1" applyAlignment="1">
      <alignment vertical="top" wrapText="1"/>
    </xf>
    <xf numFmtId="167" fontId="25" fillId="0" borderId="1" xfId="4" applyNumberFormat="1" applyFont="1" applyBorder="1" applyAlignment="1">
      <alignment horizontal="center"/>
    </xf>
    <xf numFmtId="0" fontId="22" fillId="0" borderId="1" xfId="4" applyFont="1" applyBorder="1" applyAlignment="1">
      <alignment vertical="top" wrapText="1"/>
    </xf>
    <xf numFmtId="0" fontId="29" fillId="0" borderId="1" xfId="4" applyFont="1" applyBorder="1" applyAlignment="1">
      <alignment horizontal="justify" vertical="top" wrapText="1"/>
    </xf>
    <xf numFmtId="0" fontId="22" fillId="0" borderId="1" xfId="4" applyFont="1" applyBorder="1" applyAlignment="1">
      <alignment horizontal="left" vertical="top" wrapText="1"/>
    </xf>
    <xf numFmtId="4" fontId="22" fillId="0" borderId="1" xfId="4" applyNumberFormat="1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12" fillId="0" borderId="0" xfId="0" applyFont="1" applyFill="1" applyAlignment="1">
      <alignment vertical="top" wrapText="1"/>
    </xf>
    <xf numFmtId="4" fontId="25" fillId="0" borderId="1" xfId="4" applyNumberFormat="1" applyFont="1" applyBorder="1" applyAlignment="1">
      <alignment horizontal="center" wrapText="1"/>
    </xf>
    <xf numFmtId="4" fontId="25" fillId="0" borderId="1" xfId="4" applyNumberFormat="1" applyFont="1" applyBorder="1" applyAlignment="1">
      <alignment horizontal="center" vertical="top" wrapText="1"/>
    </xf>
    <xf numFmtId="0" fontId="22" fillId="0" borderId="2" xfId="4" applyFont="1" applyBorder="1" applyAlignment="1">
      <alignment vertical="top" wrapText="1"/>
    </xf>
    <xf numFmtId="0" fontId="3" fillId="0" borderId="1" xfId="4" applyFont="1" applyBorder="1" applyAlignment="1">
      <alignment vertical="top" wrapText="1"/>
    </xf>
    <xf numFmtId="168" fontId="25" fillId="0" borderId="3" xfId="4" applyNumberFormat="1" applyFont="1" applyBorder="1" applyAlignment="1">
      <alignment horizontal="center" vertical="center" wrapText="1"/>
    </xf>
    <xf numFmtId="4" fontId="29" fillId="0" borderId="1" xfId="4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justify"/>
    </xf>
    <xf numFmtId="168" fontId="1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68" fontId="26" fillId="6" borderId="1" xfId="0" applyNumberFormat="1" applyFont="1" applyFill="1" applyBorder="1" applyAlignment="1">
      <alignment horizontal="center" wrapText="1"/>
    </xf>
    <xf numFmtId="49" fontId="24" fillId="6" borderId="1" xfId="0" applyNumberFormat="1" applyFont="1" applyFill="1" applyBorder="1" applyAlignment="1">
      <alignment horizontal="center" wrapText="1"/>
    </xf>
    <xf numFmtId="167" fontId="36" fillId="6" borderId="1" xfId="0" applyNumberFormat="1" applyFont="1" applyFill="1" applyBorder="1" applyAlignment="1">
      <alignment horizontal="center" wrapText="1"/>
    </xf>
    <xf numFmtId="0" fontId="13" fillId="6" borderId="1" xfId="0" applyFont="1" applyFill="1" applyBorder="1" applyAlignment="1">
      <alignment horizontal="justify" vertical="top" wrapText="1"/>
    </xf>
    <xf numFmtId="0" fontId="40" fillId="6" borderId="1" xfId="0" applyFont="1" applyFill="1" applyBorder="1" applyAlignment="1">
      <alignment wrapText="1"/>
    </xf>
    <xf numFmtId="167" fontId="11" fillId="0" borderId="0" xfId="0" applyNumberFormat="1" applyFont="1" applyFill="1" applyBorder="1" applyAlignment="1">
      <alignment horizontal="center" wrapText="1"/>
    </xf>
    <xf numFmtId="167" fontId="2" fillId="0" borderId="0" xfId="0" applyNumberFormat="1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wrapText="1"/>
    </xf>
    <xf numFmtId="166" fontId="26" fillId="6" borderId="1" xfId="0" applyNumberFormat="1" applyFont="1" applyFill="1" applyBorder="1" applyAlignment="1">
      <alignment horizontal="center" wrapText="1"/>
    </xf>
    <xf numFmtId="166" fontId="25" fillId="6" borderId="1" xfId="0" applyNumberFormat="1" applyFont="1" applyFill="1" applyBorder="1" applyAlignment="1">
      <alignment horizontal="center" wrapText="1"/>
    </xf>
    <xf numFmtId="167" fontId="25" fillId="0" borderId="1" xfId="4" applyNumberFormat="1" applyFont="1" applyBorder="1" applyAlignment="1">
      <alignment horizontal="center" wrapText="1"/>
    </xf>
    <xf numFmtId="0" fontId="26" fillId="6" borderId="0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justify" vertical="justify" wrapText="1"/>
    </xf>
    <xf numFmtId="0" fontId="26" fillId="6" borderId="0" xfId="0" applyFont="1" applyFill="1" applyBorder="1"/>
    <xf numFmtId="0" fontId="26" fillId="6" borderId="1" xfId="0" applyFont="1" applyFill="1" applyBorder="1" applyAlignment="1">
      <alignment horizontal="left" vertical="justify" wrapText="1"/>
    </xf>
    <xf numFmtId="49" fontId="26" fillId="6" borderId="1" xfId="0" applyNumberFormat="1" applyFont="1" applyFill="1" applyBorder="1" applyAlignment="1">
      <alignment horizontal="center" wrapText="1"/>
    </xf>
    <xf numFmtId="168" fontId="24" fillId="6" borderId="1" xfId="0" applyNumberFormat="1" applyFont="1" applyFill="1" applyBorder="1" applyAlignment="1">
      <alignment horizontal="center" wrapText="1"/>
    </xf>
    <xf numFmtId="166" fontId="26" fillId="6" borderId="0" xfId="0" applyNumberFormat="1" applyFont="1" applyFill="1" applyBorder="1" applyAlignment="1">
      <alignment horizontal="center" wrapText="1"/>
    </xf>
    <xf numFmtId="167" fontId="36" fillId="6" borderId="0" xfId="0" applyNumberFormat="1" applyFont="1" applyFill="1" applyBorder="1" applyAlignment="1">
      <alignment horizontal="center" wrapText="1"/>
    </xf>
    <xf numFmtId="168" fontId="26" fillId="6" borderId="2" xfId="0" applyNumberFormat="1" applyFont="1" applyFill="1" applyBorder="1" applyAlignment="1">
      <alignment horizontal="center" wrapText="1"/>
    </xf>
    <xf numFmtId="0" fontId="26" fillId="6" borderId="2" xfId="0" applyFont="1" applyFill="1" applyBorder="1" applyAlignment="1">
      <alignment horizontal="center" wrapText="1"/>
    </xf>
    <xf numFmtId="168" fontId="24" fillId="6" borderId="4" xfId="0" applyNumberFormat="1" applyFont="1" applyFill="1" applyBorder="1" applyAlignment="1">
      <alignment horizontal="center" wrapText="1"/>
    </xf>
    <xf numFmtId="49" fontId="8" fillId="6" borderId="1" xfId="0" applyNumberFormat="1" applyFont="1" applyFill="1" applyBorder="1" applyAlignment="1">
      <alignment vertical="top" wrapText="1"/>
    </xf>
    <xf numFmtId="0" fontId="26" fillId="6" borderId="0" xfId="0" applyFont="1" applyFill="1" applyBorder="1" applyAlignment="1">
      <alignment wrapText="1"/>
    </xf>
    <xf numFmtId="49" fontId="24" fillId="6" borderId="0" xfId="0" applyNumberFormat="1" applyFont="1" applyFill="1" applyBorder="1" applyAlignment="1">
      <alignment horizontal="center" wrapText="1"/>
    </xf>
    <xf numFmtId="168" fontId="24" fillId="6" borderId="0" xfId="0" applyNumberFormat="1" applyFont="1" applyFill="1" applyBorder="1" applyAlignment="1">
      <alignment horizontal="left"/>
    </xf>
    <xf numFmtId="49" fontId="26" fillId="6" borderId="1" xfId="0" applyNumberFormat="1" applyFont="1" applyFill="1" applyBorder="1" applyAlignment="1">
      <alignment vertical="top" wrapText="1"/>
    </xf>
    <xf numFmtId="168" fontId="24" fillId="6" borderId="1" xfId="0" applyNumberFormat="1" applyFont="1" applyFill="1" applyBorder="1" applyAlignment="1">
      <alignment horizontal="center"/>
    </xf>
    <xf numFmtId="49" fontId="5" fillId="6" borderId="1" xfId="0" applyNumberFormat="1" applyFont="1" applyFill="1" applyBorder="1" applyAlignment="1">
      <alignment vertical="top" wrapText="1"/>
    </xf>
    <xf numFmtId="49" fontId="23" fillId="6" borderId="1" xfId="0" applyNumberFormat="1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/>
    </xf>
    <xf numFmtId="0" fontId="7" fillId="0" borderId="0" xfId="0" applyFont="1"/>
    <xf numFmtId="0" fontId="46" fillId="0" borderId="0" xfId="0" applyFont="1"/>
    <xf numFmtId="0" fontId="45" fillId="6" borderId="0" xfId="0" applyFont="1" applyFill="1" applyBorder="1"/>
    <xf numFmtId="49" fontId="24" fillId="6" borderId="1" xfId="0" applyNumberFormat="1" applyFont="1" applyFill="1" applyBorder="1" applyAlignment="1">
      <alignment horizontal="center"/>
    </xf>
    <xf numFmtId="0" fontId="26" fillId="6" borderId="0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vertical="center" wrapText="1"/>
    </xf>
    <xf numFmtId="2" fontId="26" fillId="6" borderId="1" xfId="0" applyNumberFormat="1" applyFont="1" applyFill="1" applyBorder="1" applyAlignment="1">
      <alignment horizontal="center" wrapText="1"/>
    </xf>
    <xf numFmtId="168" fontId="26" fillId="6" borderId="1" xfId="0" applyNumberFormat="1" applyFont="1" applyFill="1" applyBorder="1" applyAlignment="1">
      <alignment horizontal="center"/>
    </xf>
    <xf numFmtId="168" fontId="26" fillId="6" borderId="1" xfId="0" applyNumberFormat="1" applyFont="1" applyFill="1" applyBorder="1" applyAlignment="1">
      <alignment horizontal="center" vertical="center" wrapText="1"/>
    </xf>
    <xf numFmtId="168" fontId="36" fillId="6" borderId="0" xfId="0" applyNumberFormat="1" applyFont="1" applyFill="1" applyBorder="1" applyAlignment="1">
      <alignment horizontal="center" wrapText="1"/>
    </xf>
    <xf numFmtId="0" fontId="24" fillId="6" borderId="1" xfId="0" applyFont="1" applyFill="1" applyBorder="1" applyAlignment="1">
      <alignment horizontal="center" wrapText="1"/>
    </xf>
    <xf numFmtId="0" fontId="25" fillId="6" borderId="0" xfId="0" applyFont="1" applyFill="1" applyBorder="1" applyAlignment="1">
      <alignment horizontal="center" vertical="top" wrapText="1"/>
    </xf>
    <xf numFmtId="0" fontId="26" fillId="6" borderId="4" xfId="0" applyFont="1" applyFill="1" applyBorder="1" applyAlignment="1">
      <alignment horizontal="center" wrapText="1"/>
    </xf>
    <xf numFmtId="0" fontId="40" fillId="6" borderId="0" xfId="0" applyFont="1" applyFill="1" applyAlignment="1">
      <alignment wrapText="1"/>
    </xf>
    <xf numFmtId="0" fontId="25" fillId="6" borderId="0" xfId="0" applyFont="1" applyFill="1" applyAlignment="1"/>
    <xf numFmtId="0" fontId="25" fillId="6" borderId="1" xfId="0" applyFont="1" applyFill="1" applyBorder="1" applyAlignment="1">
      <alignment horizontal="center" vertical="top" wrapText="1"/>
    </xf>
    <xf numFmtId="168" fontId="23" fillId="6" borderId="1" xfId="0" applyNumberFormat="1" applyFont="1" applyFill="1" applyBorder="1" applyAlignment="1">
      <alignment horizontal="center" wrapText="1"/>
    </xf>
    <xf numFmtId="168" fontId="24" fillId="6" borderId="2" xfId="0" applyNumberFormat="1" applyFont="1" applyFill="1" applyBorder="1" applyAlignment="1">
      <alignment horizontal="center" wrapText="1"/>
    </xf>
    <xf numFmtId="168" fontId="26" fillId="6" borderId="4" xfId="0" applyNumberFormat="1" applyFont="1" applyFill="1" applyBorder="1" applyAlignment="1">
      <alignment horizontal="center" wrapText="1"/>
    </xf>
    <xf numFmtId="168" fontId="24" fillId="6" borderId="0" xfId="0" applyNumberFormat="1" applyFont="1" applyFill="1" applyBorder="1" applyAlignment="1">
      <alignment horizontal="center" wrapText="1"/>
    </xf>
    <xf numFmtId="0" fontId="24" fillId="6" borderId="0" xfId="0" applyFont="1" applyFill="1"/>
    <xf numFmtId="0" fontId="25" fillId="6" borderId="0" xfId="0" applyFont="1" applyFill="1" applyAlignment="1">
      <alignment wrapText="1"/>
    </xf>
    <xf numFmtId="168" fontId="25" fillId="6" borderId="1" xfId="0" applyNumberFormat="1" applyFont="1" applyFill="1" applyBorder="1" applyAlignment="1">
      <alignment horizontal="center"/>
    </xf>
    <xf numFmtId="168" fontId="23" fillId="6" borderId="1" xfId="0" applyNumberFormat="1" applyFont="1" applyFill="1" applyBorder="1" applyAlignment="1">
      <alignment horizontal="center"/>
    </xf>
    <xf numFmtId="0" fontId="22" fillId="6" borderId="1" xfId="4" applyFont="1" applyFill="1" applyBorder="1" applyAlignment="1">
      <alignment vertical="top" wrapText="1"/>
    </xf>
    <xf numFmtId="0" fontId="24" fillId="6" borderId="1" xfId="0" applyFont="1" applyFill="1" applyBorder="1" applyAlignment="1">
      <alignment horizontal="center"/>
    </xf>
    <xf numFmtId="167" fontId="26" fillId="6" borderId="1" xfId="0" applyNumberFormat="1" applyFont="1" applyFill="1" applyBorder="1" applyAlignment="1">
      <alignment horizontal="center" wrapText="1"/>
    </xf>
    <xf numFmtId="0" fontId="36" fillId="6" borderId="1" xfId="0" applyFont="1" applyFill="1" applyBorder="1" applyAlignment="1">
      <alignment horizontal="center" wrapText="1"/>
    </xf>
    <xf numFmtId="0" fontId="25" fillId="6" borderId="0" xfId="0" applyFont="1" applyFill="1" applyAlignment="1">
      <alignment horizontal="right"/>
    </xf>
    <xf numFmtId="0" fontId="25" fillId="6" borderId="0" xfId="0" applyFont="1" applyFill="1" applyBorder="1"/>
    <xf numFmtId="167" fontId="38" fillId="6" borderId="4" xfId="0" applyNumberFormat="1" applyFont="1" applyFill="1" applyBorder="1" applyAlignment="1">
      <alignment horizontal="center" wrapText="1"/>
    </xf>
    <xf numFmtId="168" fontId="25" fillId="6" borderId="1" xfId="0" applyNumberFormat="1" applyFont="1" applyFill="1" applyBorder="1" applyAlignment="1">
      <alignment horizontal="center" wrapText="1"/>
    </xf>
    <xf numFmtId="0" fontId="39" fillId="6" borderId="0" xfId="0" applyFont="1" applyFill="1" applyBorder="1" applyAlignment="1">
      <alignment horizontal="center" wrapText="1"/>
    </xf>
    <xf numFmtId="0" fontId="36" fillId="6" borderId="0" xfId="0" applyFont="1" applyFill="1" applyBorder="1" applyAlignment="1">
      <alignment horizontal="center" wrapText="1"/>
    </xf>
    <xf numFmtId="166" fontId="25" fillId="6" borderId="0" xfId="0" applyNumberFormat="1" applyFont="1" applyFill="1" applyBorder="1" applyAlignment="1">
      <alignment horizontal="center" wrapText="1"/>
    </xf>
    <xf numFmtId="0" fontId="26" fillId="6" borderId="4" xfId="0" applyFont="1" applyFill="1" applyBorder="1" applyAlignment="1">
      <alignment horizontal="center"/>
    </xf>
    <xf numFmtId="2" fontId="26" fillId="6" borderId="2" xfId="0" applyNumberFormat="1" applyFont="1" applyFill="1" applyBorder="1" applyAlignment="1">
      <alignment horizontal="center"/>
    </xf>
    <xf numFmtId="2" fontId="26" fillId="6" borderId="1" xfId="0" applyNumberFormat="1" applyFont="1" applyFill="1" applyBorder="1" applyAlignment="1">
      <alignment horizontal="center"/>
    </xf>
    <xf numFmtId="2" fontId="26" fillId="6" borderId="0" xfId="0" applyNumberFormat="1" applyFont="1" applyFill="1" applyBorder="1" applyAlignment="1">
      <alignment horizontal="center"/>
    </xf>
    <xf numFmtId="167" fontId="34" fillId="6" borderId="0" xfId="0" applyNumberFormat="1" applyFont="1" applyFill="1" applyBorder="1" applyAlignment="1">
      <alignment horizontal="center" wrapText="1"/>
    </xf>
    <xf numFmtId="166" fontId="26" fillId="6" borderId="0" xfId="0" applyNumberFormat="1" applyFont="1" applyFill="1" applyBorder="1" applyAlignment="1">
      <alignment horizontal="center"/>
    </xf>
    <xf numFmtId="168" fontId="26" fillId="6" borderId="0" xfId="0" applyNumberFormat="1" applyFont="1" applyFill="1" applyBorder="1" applyAlignment="1">
      <alignment horizontal="center" wrapText="1"/>
    </xf>
    <xf numFmtId="0" fontId="26" fillId="6" borderId="0" xfId="0" applyFont="1" applyFill="1"/>
    <xf numFmtId="0" fontId="25" fillId="6" borderId="0" xfId="0" applyFont="1" applyFill="1" applyAlignment="1">
      <alignment horizontal="center" wrapText="1"/>
    </xf>
    <xf numFmtId="0" fontId="26" fillId="6" borderId="4" xfId="0" applyFont="1" applyFill="1" applyBorder="1" applyAlignment="1">
      <alignment wrapText="1"/>
    </xf>
    <xf numFmtId="168" fontId="26" fillId="6" borderId="0" xfId="0" applyNumberFormat="1" applyFont="1" applyFill="1" applyBorder="1" applyAlignment="1">
      <alignment horizontal="center" vertical="center" wrapText="1"/>
    </xf>
    <xf numFmtId="0" fontId="40" fillId="6" borderId="1" xfId="0" applyNumberFormat="1" applyFont="1" applyFill="1" applyBorder="1" applyAlignment="1">
      <alignment wrapText="1"/>
    </xf>
    <xf numFmtId="0" fontId="26" fillId="6" borderId="1" xfId="0" applyFont="1" applyFill="1" applyBorder="1" applyAlignment="1">
      <alignment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vertical="top" wrapText="1"/>
    </xf>
    <xf numFmtId="0" fontId="13" fillId="6" borderId="1" xfId="0" applyFont="1" applyFill="1" applyBorder="1" applyAlignment="1">
      <alignment vertical="top" wrapText="1"/>
    </xf>
    <xf numFmtId="0" fontId="40" fillId="6" borderId="1" xfId="0" applyNumberFormat="1" applyFont="1" applyFill="1" applyBorder="1" applyAlignment="1">
      <alignment vertical="top" wrapText="1"/>
    </xf>
    <xf numFmtId="49" fontId="24" fillId="6" borderId="4" xfId="0" applyNumberFormat="1" applyFont="1" applyFill="1" applyBorder="1" applyAlignment="1">
      <alignment horizontal="center" wrapText="1"/>
    </xf>
    <xf numFmtId="0" fontId="44" fillId="6" borderId="0" xfId="0" applyFont="1" applyFill="1" applyBorder="1" applyAlignment="1">
      <alignment horizontal="left" vertical="center" wrapText="1"/>
    </xf>
    <xf numFmtId="0" fontId="24" fillId="6" borderId="2" xfId="0" applyFont="1" applyFill="1" applyBorder="1" applyAlignment="1">
      <alignment horizontal="center" wrapText="1"/>
    </xf>
    <xf numFmtId="0" fontId="24" fillId="6" borderId="0" xfId="0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0" fontId="25" fillId="6" borderId="0" xfId="0" applyFont="1" applyFill="1" applyAlignment="1">
      <alignment horizontal="left" vertical="center" wrapText="1"/>
    </xf>
    <xf numFmtId="49" fontId="35" fillId="6" borderId="1" xfId="0" applyNumberFormat="1" applyFont="1" applyFill="1" applyBorder="1" applyAlignment="1">
      <alignment horizontal="center"/>
    </xf>
    <xf numFmtId="0" fontId="25" fillId="6" borderId="1" xfId="0" applyFont="1" applyFill="1" applyBorder="1" applyAlignment="1">
      <alignment wrapText="1"/>
    </xf>
    <xf numFmtId="166" fontId="25" fillId="6" borderId="0" xfId="0" applyNumberFormat="1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left" vertical="top" wrapText="1"/>
    </xf>
    <xf numFmtId="0" fontId="32" fillId="6" borderId="0" xfId="0" applyFont="1" applyFill="1" applyBorder="1" applyAlignment="1">
      <alignment horizontal="center" vertical="center" wrapText="1"/>
    </xf>
    <xf numFmtId="0" fontId="42" fillId="6" borderId="1" xfId="0" applyFont="1" applyFill="1" applyBorder="1" applyAlignment="1">
      <alignment wrapText="1"/>
    </xf>
    <xf numFmtId="168" fontId="23" fillId="6" borderId="4" xfId="0" applyNumberFormat="1" applyFont="1" applyFill="1" applyBorder="1" applyAlignment="1">
      <alignment horizontal="left"/>
    </xf>
    <xf numFmtId="168" fontId="23" fillId="6" borderId="6" xfId="0" applyNumberFormat="1" applyFont="1" applyFill="1" applyBorder="1" applyAlignment="1">
      <alignment horizontal="left"/>
    </xf>
    <xf numFmtId="168" fontId="23" fillId="6" borderId="3" xfId="0" applyNumberFormat="1" applyFont="1" applyFill="1" applyBorder="1" applyAlignment="1">
      <alignment horizontal="left"/>
    </xf>
    <xf numFmtId="0" fontId="24" fillId="6" borderId="3" xfId="0" applyNumberFormat="1" applyFont="1" applyFill="1" applyBorder="1" applyAlignment="1">
      <alignment horizontal="center"/>
    </xf>
    <xf numFmtId="0" fontId="45" fillId="6" borderId="3" xfId="0" applyNumberFormat="1" applyFont="1" applyFill="1" applyBorder="1" applyAlignment="1">
      <alignment horizontal="center" wrapText="1"/>
    </xf>
    <xf numFmtId="0" fontId="24" fillId="6" borderId="3" xfId="0" applyNumberFormat="1" applyFont="1" applyFill="1" applyBorder="1" applyAlignment="1">
      <alignment horizontal="center" wrapText="1"/>
    </xf>
    <xf numFmtId="0" fontId="26" fillId="6" borderId="3" xfId="0" applyNumberFormat="1" applyFont="1" applyFill="1" applyBorder="1" applyAlignment="1">
      <alignment horizontal="center" wrapText="1"/>
    </xf>
    <xf numFmtId="0" fontId="13" fillId="6" borderId="1" xfId="0" applyFont="1" applyFill="1" applyBorder="1"/>
    <xf numFmtId="0" fontId="25" fillId="6" borderId="7" xfId="0" applyFont="1" applyFill="1" applyBorder="1" applyAlignment="1">
      <alignment horizontal="left" vertical="center" wrapText="1"/>
    </xf>
    <xf numFmtId="0" fontId="35" fillId="6" borderId="3" xfId="0" applyNumberFormat="1" applyFont="1" applyFill="1" applyBorder="1" applyAlignment="1">
      <alignment horizontal="center"/>
    </xf>
    <xf numFmtId="0" fontId="13" fillId="6" borderId="1" xfId="0" applyFont="1" applyFill="1" applyBorder="1" applyAlignment="1">
      <alignment horizontal="left" vertical="top" wrapText="1"/>
    </xf>
    <xf numFmtId="0" fontId="43" fillId="6" borderId="1" xfId="0" applyFont="1" applyFill="1" applyBorder="1" applyAlignment="1">
      <alignment wrapText="1"/>
    </xf>
    <xf numFmtId="0" fontId="13" fillId="6" borderId="1" xfId="0" applyFont="1" applyFill="1" applyBorder="1" applyAlignment="1">
      <alignment horizontal="left" vertical="justify" wrapText="1"/>
    </xf>
    <xf numFmtId="49" fontId="43" fillId="6" borderId="1" xfId="0" applyNumberFormat="1" applyFont="1" applyFill="1" applyBorder="1" applyAlignment="1">
      <alignment wrapText="1"/>
    </xf>
    <xf numFmtId="0" fontId="13" fillId="6" borderId="1" xfId="0" applyFont="1" applyFill="1" applyBorder="1" applyAlignment="1">
      <alignment wrapText="1"/>
    </xf>
    <xf numFmtId="0" fontId="26" fillId="6" borderId="1" xfId="0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justify" vertical="top" wrapText="1"/>
    </xf>
    <xf numFmtId="168" fontId="24" fillId="6" borderId="4" xfId="0" applyNumberFormat="1" applyFont="1" applyFill="1" applyBorder="1" applyAlignment="1">
      <alignment horizontal="left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168" fontId="24" fillId="6" borderId="4" xfId="0" applyNumberFormat="1" applyFont="1" applyFill="1" applyBorder="1" applyAlignment="1"/>
    <xf numFmtId="168" fontId="24" fillId="6" borderId="6" xfId="0" applyNumberFormat="1" applyFont="1" applyFill="1" applyBorder="1" applyAlignment="1"/>
    <xf numFmtId="168" fontId="24" fillId="6" borderId="3" xfId="0" applyNumberFormat="1" applyFont="1" applyFill="1" applyBorder="1" applyAlignment="1"/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49" fontId="23" fillId="6" borderId="4" xfId="0" applyNumberFormat="1" applyFont="1" applyFill="1" applyBorder="1" applyAlignment="1">
      <alignment horizontal="center" wrapText="1"/>
    </xf>
    <xf numFmtId="49" fontId="23" fillId="6" borderId="6" xfId="0" applyNumberFormat="1" applyFont="1" applyFill="1" applyBorder="1" applyAlignment="1">
      <alignment horizontal="center" wrapText="1"/>
    </xf>
    <xf numFmtId="49" fontId="23" fillId="6" borderId="3" xfId="0" applyNumberFormat="1" applyFont="1" applyFill="1" applyBorder="1" applyAlignment="1">
      <alignment horizont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8" fontId="25" fillId="6" borderId="0" xfId="0" applyNumberFormat="1" applyFont="1" applyFill="1" applyBorder="1" applyAlignment="1">
      <alignment horizontal="left" vertical="center" wrapText="1"/>
    </xf>
    <xf numFmtId="49" fontId="24" fillId="6" borderId="4" xfId="0" applyNumberFormat="1" applyFont="1" applyFill="1" applyBorder="1" applyAlignment="1"/>
    <xf numFmtId="0" fontId="25" fillId="6" borderId="1" xfId="0" applyFont="1" applyFill="1" applyBorder="1" applyAlignment="1">
      <alignment horizontal="center" wrapText="1"/>
    </xf>
    <xf numFmtId="0" fontId="24" fillId="6" borderId="0" xfId="0" applyFont="1" applyFill="1" applyAlignment="1"/>
    <xf numFmtId="0" fontId="25" fillId="6" borderId="0" xfId="0" applyFont="1" applyFill="1" applyBorder="1" applyAlignment="1">
      <alignment horizontal="left" vertical="center"/>
    </xf>
    <xf numFmtId="0" fontId="24" fillId="6" borderId="0" xfId="0" applyFont="1" applyFill="1" applyAlignment="1">
      <alignment horizontal="left" vertical="justify" wrapText="1"/>
    </xf>
    <xf numFmtId="0" fontId="26" fillId="6" borderId="0" xfId="0" applyFont="1" applyFill="1" applyAlignment="1">
      <alignment horizontal="justify" vertical="justify"/>
    </xf>
    <xf numFmtId="0" fontId="23" fillId="6" borderId="0" xfId="0" applyFont="1" applyFill="1" applyAlignment="1">
      <alignment horizontal="left" vertical="justify" wrapText="1"/>
    </xf>
    <xf numFmtId="0" fontId="25" fillId="6" borderId="0" xfId="0" applyFont="1" applyFill="1" applyAlignment="1">
      <alignment horizontal="right" wrapText="1"/>
    </xf>
    <xf numFmtId="0" fontId="23" fillId="6" borderId="0" xfId="0" applyFont="1" applyFill="1" applyAlignment="1"/>
    <xf numFmtId="0" fontId="26" fillId="6" borderId="0" xfId="0" applyFont="1" applyFill="1" applyBorder="1" applyAlignment="1">
      <alignment horizontal="left"/>
    </xf>
    <xf numFmtId="0" fontId="25" fillId="6" borderId="0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top" wrapText="1"/>
    </xf>
    <xf numFmtId="0" fontId="25" fillId="6" borderId="1" xfId="0" applyFont="1" applyFill="1" applyBorder="1" applyAlignment="1">
      <alignment horizontal="left" wrapText="1"/>
    </xf>
    <xf numFmtId="49" fontId="24" fillId="6" borderId="6" xfId="0" applyNumberFormat="1" applyFont="1" applyFill="1" applyBorder="1" applyAlignment="1">
      <alignment horizontal="center" wrapText="1"/>
    </xf>
    <xf numFmtId="0" fontId="26" fillId="6" borderId="0" xfId="0" applyFont="1" applyFill="1" applyAlignment="1">
      <alignment wrapText="1"/>
    </xf>
    <xf numFmtId="0" fontId="26" fillId="6" borderId="1" xfId="1" applyFont="1" applyFill="1" applyBorder="1" applyAlignment="1">
      <alignment horizontal="left" vertical="top" wrapText="1"/>
    </xf>
    <xf numFmtId="49" fontId="24" fillId="6" borderId="1" xfId="0" applyNumberFormat="1" applyFont="1" applyFill="1" applyBorder="1" applyAlignment="1"/>
    <xf numFmtId="0" fontId="40" fillId="6" borderId="1" xfId="0" applyFont="1" applyFill="1" applyBorder="1" applyAlignment="1">
      <alignment vertical="top" wrapText="1"/>
    </xf>
    <xf numFmtId="0" fontId="26" fillId="6" borderId="1" xfId="0" applyNumberFormat="1" applyFont="1" applyFill="1" applyBorder="1" applyAlignment="1">
      <alignment wrapText="1"/>
    </xf>
    <xf numFmtId="168" fontId="25" fillId="6" borderId="7" xfId="0" applyNumberFormat="1" applyFont="1" applyFill="1" applyBorder="1" applyAlignment="1">
      <alignment vertical="center" wrapText="1"/>
    </xf>
    <xf numFmtId="0" fontId="26" fillId="6" borderId="1" xfId="0" applyFont="1" applyFill="1" applyBorder="1" applyAlignment="1">
      <alignment horizontal="left" wrapText="1"/>
    </xf>
    <xf numFmtId="168" fontId="41" fillId="6" borderId="1" xfId="0" applyNumberFormat="1" applyFont="1" applyFill="1" applyBorder="1" applyAlignment="1">
      <alignment horizontal="center" wrapText="1"/>
    </xf>
    <xf numFmtId="0" fontId="41" fillId="6" borderId="1" xfId="0" applyFont="1" applyFill="1" applyBorder="1" applyAlignment="1">
      <alignment horizontal="center" wrapText="1"/>
    </xf>
    <xf numFmtId="168" fontId="36" fillId="6" borderId="1" xfId="0" applyNumberFormat="1" applyFont="1" applyFill="1" applyBorder="1" applyAlignment="1">
      <alignment horizontal="center" wrapText="1"/>
    </xf>
    <xf numFmtId="0" fontId="26" fillId="6" borderId="1" xfId="0" applyNumberFormat="1" applyFont="1" applyFill="1" applyBorder="1" applyAlignment="1">
      <alignment vertical="top" wrapText="1"/>
    </xf>
    <xf numFmtId="0" fontId="24" fillId="6" borderId="0" xfId="0" applyFont="1" applyFill="1" applyBorder="1" applyAlignment="1">
      <alignment horizontal="center"/>
    </xf>
    <xf numFmtId="0" fontId="33" fillId="6" borderId="1" xfId="0" applyFont="1" applyFill="1" applyBorder="1" applyAlignment="1">
      <alignment wrapText="1"/>
    </xf>
    <xf numFmtId="0" fontId="32" fillId="6" borderId="1" xfId="0" applyFont="1" applyFill="1" applyBorder="1" applyAlignment="1">
      <alignment wrapText="1"/>
    </xf>
    <xf numFmtId="0" fontId="32" fillId="6" borderId="1" xfId="0" applyFont="1" applyFill="1" applyBorder="1" applyAlignment="1">
      <alignment horizontal="left" wrapText="1"/>
    </xf>
    <xf numFmtId="168" fontId="34" fillId="6" borderId="0" xfId="0" applyNumberFormat="1" applyFont="1" applyFill="1" applyBorder="1" applyAlignment="1">
      <alignment horizontal="left" vertical="center" wrapText="1"/>
    </xf>
    <xf numFmtId="0" fontId="26" fillId="6" borderId="1" xfId="6" applyFont="1" applyFill="1" applyBorder="1" applyAlignment="1" applyProtection="1">
      <alignment horizontal="left" wrapText="1"/>
      <protection locked="0"/>
    </xf>
    <xf numFmtId="0" fontId="25" fillId="6" borderId="1" xfId="0" applyFont="1" applyFill="1" applyBorder="1" applyAlignment="1">
      <alignment vertical="justify" wrapText="1"/>
    </xf>
    <xf numFmtId="49" fontId="23" fillId="6" borderId="1" xfId="0" applyNumberFormat="1" applyFont="1" applyFill="1" applyBorder="1" applyAlignment="1">
      <alignment horizontal="center"/>
    </xf>
    <xf numFmtId="0" fontId="23" fillId="6" borderId="1" xfId="0" applyFont="1" applyFill="1" applyBorder="1" applyAlignment="1">
      <alignment horizontal="center"/>
    </xf>
    <xf numFmtId="49" fontId="40" fillId="6" borderId="1" xfId="0" applyNumberFormat="1" applyFont="1" applyFill="1" applyBorder="1" applyAlignment="1">
      <alignment wrapText="1"/>
    </xf>
    <xf numFmtId="0" fontId="25" fillId="6" borderId="8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horizontal="left" vertical="center" wrapText="1"/>
    </xf>
    <xf numFmtId="0" fontId="25" fillId="6" borderId="1" xfId="6" applyFont="1" applyFill="1" applyBorder="1" applyAlignment="1" applyProtection="1">
      <alignment horizontal="left" wrapText="1"/>
      <protection locked="0"/>
    </xf>
    <xf numFmtId="49" fontId="23" fillId="6" borderId="4" xfId="0" applyNumberFormat="1" applyFont="1" applyFill="1" applyBorder="1" applyAlignment="1">
      <alignment horizontal="left"/>
    </xf>
    <xf numFmtId="49" fontId="23" fillId="6" borderId="6" xfId="0" applyNumberFormat="1" applyFont="1" applyFill="1" applyBorder="1" applyAlignment="1">
      <alignment horizontal="left"/>
    </xf>
    <xf numFmtId="49" fontId="23" fillId="6" borderId="3" xfId="0" applyNumberFormat="1" applyFont="1" applyFill="1" applyBorder="1" applyAlignment="1">
      <alignment horizontal="left"/>
    </xf>
    <xf numFmtId="0" fontId="26" fillId="6" borderId="1" xfId="0" applyNumberFormat="1" applyFont="1" applyFill="1" applyBorder="1" applyAlignment="1">
      <alignment horizontal="left" vertical="center" wrapText="1"/>
    </xf>
    <xf numFmtId="49" fontId="25" fillId="6" borderId="0" xfId="0" applyNumberFormat="1" applyFont="1" applyFill="1" applyBorder="1" applyAlignment="1">
      <alignment horizontal="left" vertical="center" wrapText="1"/>
    </xf>
    <xf numFmtId="49" fontId="23" fillId="6" borderId="4" xfId="0" applyNumberFormat="1" applyFont="1" applyFill="1" applyBorder="1" applyAlignment="1">
      <alignment horizontal="left" wrapText="1"/>
    </xf>
    <xf numFmtId="49" fontId="23" fillId="6" borderId="6" xfId="0" applyNumberFormat="1" applyFont="1" applyFill="1" applyBorder="1" applyAlignment="1">
      <alignment horizontal="left" wrapText="1"/>
    </xf>
    <xf numFmtId="49" fontId="23" fillId="6" borderId="3" xfId="0" applyNumberFormat="1" applyFont="1" applyFill="1" applyBorder="1" applyAlignment="1">
      <alignment horizontal="left" wrapText="1"/>
    </xf>
    <xf numFmtId="49" fontId="37" fillId="6" borderId="1" xfId="0" applyNumberFormat="1" applyFont="1" applyFill="1" applyBorder="1" applyAlignment="1">
      <alignment horizontal="center"/>
    </xf>
    <xf numFmtId="0" fontId="26" fillId="6" borderId="1" xfId="0" applyFont="1" applyFill="1" applyBorder="1"/>
    <xf numFmtId="0" fontId="26" fillId="6" borderId="1" xfId="0" applyFont="1" applyFill="1" applyBorder="1" applyAlignment="1" applyProtection="1">
      <alignment vertical="top" wrapText="1"/>
      <protection locked="0"/>
    </xf>
    <xf numFmtId="0" fontId="42" fillId="6" borderId="0" xfId="0" applyFont="1" applyFill="1" applyAlignment="1">
      <alignment wrapText="1"/>
    </xf>
    <xf numFmtId="0" fontId="26" fillId="6" borderId="1" xfId="7" applyFont="1" applyFill="1" applyBorder="1" applyAlignment="1">
      <alignment wrapText="1"/>
    </xf>
    <xf numFmtId="0" fontId="25" fillId="6" borderId="1" xfId="0" applyFont="1" applyFill="1" applyBorder="1" applyAlignment="1">
      <alignment horizontal="left" vertical="top" wrapText="1"/>
    </xf>
    <xf numFmtId="0" fontId="26" fillId="6" borderId="1" xfId="5" applyFont="1" applyFill="1" applyBorder="1" applyAlignment="1">
      <alignment wrapText="1"/>
    </xf>
    <xf numFmtId="49" fontId="24" fillId="6" borderId="4" xfId="0" applyNumberFormat="1" applyFont="1" applyFill="1" applyBorder="1" applyAlignment="1">
      <alignment wrapText="1"/>
    </xf>
    <xf numFmtId="49" fontId="24" fillId="6" borderId="6" xfId="0" applyNumberFormat="1" applyFont="1" applyFill="1" applyBorder="1" applyAlignment="1">
      <alignment wrapText="1"/>
    </xf>
    <xf numFmtId="49" fontId="24" fillId="6" borderId="3" xfId="0" applyNumberFormat="1" applyFont="1" applyFill="1" applyBorder="1" applyAlignment="1">
      <alignment wrapText="1"/>
    </xf>
    <xf numFmtId="0" fontId="25" fillId="6" borderId="1" xfId="0" applyNumberFormat="1" applyFont="1" applyFill="1" applyBorder="1" applyAlignment="1">
      <alignment wrapText="1"/>
    </xf>
    <xf numFmtId="49" fontId="24" fillId="6" borderId="8" xfId="0" applyNumberFormat="1" applyFont="1" applyFill="1" applyBorder="1" applyAlignment="1">
      <alignment horizontal="left"/>
    </xf>
    <xf numFmtId="49" fontId="24" fillId="6" borderId="9" xfId="0" applyNumberFormat="1" applyFont="1" applyFill="1" applyBorder="1" applyAlignment="1">
      <alignment horizontal="left"/>
    </xf>
    <xf numFmtId="49" fontId="24" fillId="6" borderId="10" xfId="0" applyNumberFormat="1" applyFont="1" applyFill="1" applyBorder="1" applyAlignment="1">
      <alignment horizontal="left"/>
    </xf>
    <xf numFmtId="0" fontId="23" fillId="6" borderId="3" xfId="0" applyFont="1" applyFill="1" applyBorder="1" applyAlignment="1">
      <alignment horizontal="center" wrapText="1"/>
    </xf>
    <xf numFmtId="49" fontId="37" fillId="6" borderId="1" xfId="0" applyNumberFormat="1" applyFont="1" applyFill="1" applyBorder="1" applyAlignment="1">
      <alignment horizontal="left"/>
    </xf>
    <xf numFmtId="0" fontId="24" fillId="6" borderId="3" xfId="0" applyFont="1" applyFill="1" applyBorder="1" applyAlignment="1">
      <alignment horizontal="center" wrapText="1"/>
    </xf>
    <xf numFmtId="49" fontId="35" fillId="6" borderId="3" xfId="0" applyNumberFormat="1" applyFont="1" applyFill="1" applyBorder="1" applyAlignment="1"/>
    <xf numFmtId="0" fontId="33" fillId="6" borderId="0" xfId="0" applyFont="1" applyFill="1" applyBorder="1" applyAlignment="1">
      <alignment horizontal="center" vertical="center" wrapText="1"/>
    </xf>
    <xf numFmtId="49" fontId="26" fillId="6" borderId="1" xfId="0" applyNumberFormat="1" applyFont="1" applyFill="1" applyBorder="1" applyAlignment="1">
      <alignment wrapText="1"/>
    </xf>
    <xf numFmtId="49" fontId="24" fillId="6" borderId="2" xfId="0" applyNumberFormat="1" applyFont="1" applyFill="1" applyBorder="1" applyAlignment="1">
      <alignment horizontal="center" wrapText="1"/>
    </xf>
    <xf numFmtId="0" fontId="24" fillId="6" borderId="0" xfId="0" applyFont="1" applyFill="1" applyBorder="1"/>
    <xf numFmtId="0" fontId="26" fillId="6" borderId="1" xfId="0" applyFont="1" applyFill="1" applyBorder="1" applyAlignment="1">
      <alignment horizontal="center" vertical="justify" wrapText="1"/>
    </xf>
    <xf numFmtId="166" fontId="24" fillId="6" borderId="1" xfId="0" applyNumberFormat="1" applyFont="1" applyFill="1" applyBorder="1" applyAlignment="1">
      <alignment horizontal="center" wrapText="1"/>
    </xf>
    <xf numFmtId="0" fontId="8" fillId="6" borderId="0" xfId="0" applyFont="1" applyFill="1" applyAlignment="1">
      <alignment vertical="top"/>
    </xf>
    <xf numFmtId="0" fontId="2" fillId="6" borderId="0" xfId="0" applyFont="1" applyFill="1" applyAlignment="1">
      <alignment horizontal="left" vertical="top" wrapText="1"/>
    </xf>
    <xf numFmtId="0" fontId="26" fillId="6" borderId="0" xfId="0" applyFont="1" applyFill="1" applyAlignment="1">
      <alignment horizontal="left" vertical="justify" wrapText="1"/>
    </xf>
    <xf numFmtId="0" fontId="3" fillId="6" borderId="0" xfId="0" applyFont="1" applyFill="1" applyAlignment="1">
      <alignment horizontal="left" vertical="top" wrapText="1"/>
    </xf>
    <xf numFmtId="0" fontId="25" fillId="6" borderId="0" xfId="0" applyFont="1" applyFill="1" applyAlignment="1">
      <alignment horizontal="left" vertical="justify" wrapText="1"/>
    </xf>
    <xf numFmtId="0" fontId="25" fillId="6" borderId="0" xfId="0" applyNumberFormat="1" applyFont="1" applyFill="1" applyAlignment="1">
      <alignment horizontal="center" wrapText="1"/>
    </xf>
    <xf numFmtId="0" fontId="3" fillId="6" borderId="1" xfId="0" applyFont="1" applyFill="1" applyBorder="1" applyAlignment="1">
      <alignment horizontal="center" vertical="top" wrapText="1"/>
    </xf>
    <xf numFmtId="0" fontId="26" fillId="6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vertical="center" wrapText="1"/>
    </xf>
    <xf numFmtId="0" fontId="26" fillId="6" borderId="1" xfId="0" applyNumberFormat="1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vertical="center"/>
    </xf>
    <xf numFmtId="0" fontId="18" fillId="6" borderId="1" xfId="0" applyFont="1" applyFill="1" applyBorder="1" applyAlignment="1">
      <alignment horizontal="left" vertical="top" wrapText="1"/>
    </xf>
    <xf numFmtId="0" fontId="13" fillId="6" borderId="3" xfId="0" applyFont="1" applyFill="1" applyBorder="1" applyAlignment="1">
      <alignment vertical="top" wrapText="1"/>
    </xf>
    <xf numFmtId="0" fontId="13" fillId="6" borderId="0" xfId="0" applyFont="1" applyFill="1" applyAlignment="1">
      <alignment vertical="top" wrapText="1"/>
    </xf>
    <xf numFmtId="0" fontId="24" fillId="6" borderId="1" xfId="0" applyNumberFormat="1" applyFont="1" applyFill="1" applyBorder="1" applyAlignment="1">
      <alignment horizontal="center" wrapText="1"/>
    </xf>
    <xf numFmtId="168" fontId="26" fillId="6" borderId="0" xfId="0" applyNumberFormat="1" applyFont="1" applyFill="1" applyBorder="1"/>
    <xf numFmtId="49" fontId="13" fillId="6" borderId="1" xfId="0" applyNumberFormat="1" applyFont="1" applyFill="1" applyBorder="1" applyAlignment="1">
      <alignment horizontal="left" vertical="top" wrapText="1"/>
    </xf>
    <xf numFmtId="0" fontId="43" fillId="6" borderId="1" xfId="0" applyFont="1" applyFill="1" applyBorder="1" applyAlignment="1">
      <alignment vertical="top" wrapText="1"/>
    </xf>
    <xf numFmtId="49" fontId="13" fillId="6" borderId="1" xfId="0" applyNumberFormat="1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left" wrapText="1"/>
    </xf>
    <xf numFmtId="0" fontId="13" fillId="6" borderId="1" xfId="1" applyFont="1" applyFill="1" applyBorder="1" applyAlignment="1">
      <alignment horizontal="left" vertical="top" wrapText="1"/>
    </xf>
    <xf numFmtId="0" fontId="13" fillId="6" borderId="1" xfId="0" applyNumberFormat="1" applyFont="1" applyFill="1" applyBorder="1" applyAlignment="1">
      <alignment vertical="top" wrapText="1"/>
    </xf>
    <xf numFmtId="168" fontId="24" fillId="6" borderId="1" xfId="0" applyNumberFormat="1" applyFont="1" applyFill="1" applyBorder="1"/>
    <xf numFmtId="166" fontId="26" fillId="6" borderId="4" xfId="0" applyNumberFormat="1" applyFont="1" applyFill="1" applyBorder="1" applyAlignment="1">
      <alignment horizontal="center" wrapText="1"/>
    </xf>
    <xf numFmtId="0" fontId="13" fillId="6" borderId="1" xfId="5" applyFont="1" applyFill="1" applyBorder="1" applyAlignment="1">
      <alignment vertical="top" wrapText="1"/>
    </xf>
    <xf numFmtId="0" fontId="23" fillId="6" borderId="3" xfId="0" applyNumberFormat="1" applyFont="1" applyFill="1" applyBorder="1" applyAlignment="1">
      <alignment horizontal="center"/>
    </xf>
    <xf numFmtId="0" fontId="13" fillId="6" borderId="1" xfId="0" applyFont="1" applyFill="1" applyBorder="1" applyAlignment="1" applyProtection="1">
      <alignment vertical="top" wrapText="1"/>
      <protection locked="0"/>
    </xf>
    <xf numFmtId="0" fontId="43" fillId="6" borderId="0" xfId="0" applyFont="1" applyFill="1" applyAlignment="1">
      <alignment vertical="top" wrapText="1"/>
    </xf>
    <xf numFmtId="1" fontId="24" fillId="6" borderId="1" xfId="0" applyNumberFormat="1" applyFont="1" applyFill="1" applyBorder="1" applyAlignment="1">
      <alignment horizontal="center"/>
    </xf>
    <xf numFmtId="0" fontId="13" fillId="6" borderId="1" xfId="0" applyFont="1" applyFill="1" applyBorder="1" applyAlignment="1">
      <alignment horizontal="justify" vertical="justify" wrapText="1"/>
    </xf>
    <xf numFmtId="0" fontId="25" fillId="6" borderId="7" xfId="0" applyFont="1" applyFill="1" applyBorder="1" applyAlignment="1">
      <alignment vertical="center" wrapText="1"/>
    </xf>
    <xf numFmtId="0" fontId="13" fillId="6" borderId="1" xfId="0" applyNumberFormat="1" applyFont="1" applyFill="1" applyBorder="1" applyAlignment="1">
      <alignment wrapText="1"/>
    </xf>
    <xf numFmtId="0" fontId="45" fillId="6" borderId="3" xfId="0" applyNumberFormat="1" applyFont="1" applyFill="1" applyBorder="1" applyAlignment="1">
      <alignment horizontal="center"/>
    </xf>
    <xf numFmtId="168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26" fillId="6" borderId="3" xfId="0" applyNumberFormat="1" applyFont="1" applyFill="1" applyBorder="1" applyAlignment="1">
      <alignment horizontal="center"/>
    </xf>
    <xf numFmtId="49" fontId="40" fillId="6" borderId="1" xfId="0" applyNumberFormat="1" applyFont="1" applyFill="1" applyBorder="1" applyAlignment="1">
      <alignment vertical="top" wrapText="1"/>
    </xf>
    <xf numFmtId="49" fontId="13" fillId="6" borderId="1" xfId="0" applyNumberFormat="1" applyFont="1" applyFill="1" applyBorder="1" applyAlignment="1">
      <alignment wrapText="1"/>
    </xf>
    <xf numFmtId="168" fontId="25" fillId="6" borderId="0" xfId="0" applyNumberFormat="1" applyFont="1" applyFill="1" applyAlignment="1">
      <alignment horizontal="left" vertical="center" wrapText="1"/>
    </xf>
    <xf numFmtId="0" fontId="12" fillId="6" borderId="1" xfId="0" applyFont="1" applyFill="1" applyBorder="1" applyAlignment="1">
      <alignment vertical="top" wrapText="1"/>
    </xf>
    <xf numFmtId="0" fontId="13" fillId="6" borderId="1" xfId="6" applyFont="1" applyFill="1" applyBorder="1" applyAlignment="1" applyProtection="1">
      <alignment horizontal="left" vertical="top" wrapText="1"/>
      <protection locked="0"/>
    </xf>
    <xf numFmtId="0" fontId="24" fillId="6" borderId="10" xfId="0" applyNumberFormat="1" applyFont="1" applyFill="1" applyBorder="1" applyAlignment="1">
      <alignment horizontal="center" wrapText="1"/>
    </xf>
    <xf numFmtId="0" fontId="24" fillId="6" borderId="0" xfId="0" applyNumberFormat="1" applyFont="1" applyFill="1" applyAlignment="1">
      <alignment horizontal="center"/>
    </xf>
    <xf numFmtId="0" fontId="48" fillId="6" borderId="0" xfId="0" applyFont="1" applyFill="1" applyAlignment="1">
      <alignment horizontal="left" vertical="justify" wrapText="1"/>
    </xf>
    <xf numFmtId="0" fontId="48" fillId="6" borderId="0" xfId="0" applyFont="1" applyFill="1" applyAlignment="1">
      <alignment horizontal="center" vertical="justify"/>
    </xf>
    <xf numFmtId="0" fontId="48" fillId="6" borderId="0" xfId="0" applyFont="1" applyFill="1" applyAlignment="1">
      <alignment horizontal="justify" vertical="justify"/>
    </xf>
    <xf numFmtId="0" fontId="48" fillId="6" borderId="0" xfId="0" applyFont="1" applyFill="1" applyBorder="1"/>
    <xf numFmtId="0" fontId="48" fillId="6" borderId="5" xfId="0" applyFont="1" applyFill="1" applyBorder="1"/>
    <xf numFmtId="0" fontId="48" fillId="6" borderId="0" xfId="0" applyFont="1" applyFill="1" applyAlignment="1">
      <alignment horizontal="right"/>
    </xf>
    <xf numFmtId="0" fontId="48" fillId="6" borderId="5" xfId="0" applyFont="1" applyFill="1" applyBorder="1" applyAlignment="1">
      <alignment horizontal="left"/>
    </xf>
    <xf numFmtId="0" fontId="49" fillId="6" borderId="0" xfId="0" applyFont="1" applyFill="1" applyBorder="1" applyAlignment="1">
      <alignment horizontal="center" vertical="top" wrapText="1"/>
    </xf>
    <xf numFmtId="0" fontId="48" fillId="6" borderId="0" xfId="0" applyFont="1" applyFill="1" applyBorder="1" applyAlignment="1">
      <alignment horizontal="center" vertical="top" wrapText="1"/>
    </xf>
    <xf numFmtId="0" fontId="48" fillId="6" borderId="0" xfId="0" applyFont="1" applyFill="1" applyBorder="1" applyAlignment="1">
      <alignment horizontal="center" vertical="center" wrapText="1"/>
    </xf>
    <xf numFmtId="167" fontId="49" fillId="6" borderId="0" xfId="0" applyNumberFormat="1" applyFont="1" applyFill="1" applyBorder="1" applyAlignment="1">
      <alignment horizontal="center" vertical="center" wrapText="1"/>
    </xf>
    <xf numFmtId="0" fontId="49" fillId="6" borderId="0" xfId="0" applyFont="1" applyFill="1" applyBorder="1" applyAlignment="1">
      <alignment horizontal="center" vertical="center" wrapText="1"/>
    </xf>
    <xf numFmtId="167" fontId="48" fillId="6" borderId="0" xfId="0" applyNumberFormat="1" applyFont="1" applyFill="1" applyBorder="1" applyAlignment="1">
      <alignment horizontal="center" vertical="center" wrapText="1"/>
    </xf>
    <xf numFmtId="0" fontId="48" fillId="6" borderId="1" xfId="0" applyFont="1" applyFill="1" applyBorder="1" applyAlignment="1">
      <alignment wrapText="1"/>
    </xf>
    <xf numFmtId="168" fontId="48" fillId="6" borderId="0" xfId="0" applyNumberFormat="1" applyFont="1" applyFill="1" applyBorder="1" applyAlignment="1">
      <alignment horizontal="center" vertical="center" wrapText="1"/>
    </xf>
    <xf numFmtId="9" fontId="48" fillId="6" borderId="0" xfId="0" applyNumberFormat="1" applyFont="1" applyFill="1" applyBorder="1" applyAlignment="1">
      <alignment horizontal="center" vertical="center" wrapText="1"/>
    </xf>
    <xf numFmtId="166" fontId="49" fillId="6" borderId="0" xfId="0" applyNumberFormat="1" applyFont="1" applyFill="1" applyBorder="1" applyAlignment="1">
      <alignment horizontal="center" wrapText="1"/>
    </xf>
    <xf numFmtId="0" fontId="48" fillId="6" borderId="0" xfId="0" applyFont="1" applyFill="1"/>
    <xf numFmtId="49" fontId="23" fillId="6" borderId="4" xfId="0" applyNumberFormat="1" applyFont="1" applyFill="1" applyBorder="1" applyAlignment="1">
      <alignment horizontal="left" wrapText="1"/>
    </xf>
    <xf numFmtId="49" fontId="23" fillId="6" borderId="6" xfId="0" applyNumberFormat="1" applyFont="1" applyFill="1" applyBorder="1" applyAlignment="1">
      <alignment horizontal="left" wrapText="1"/>
    </xf>
    <xf numFmtId="49" fontId="23" fillId="6" borderId="3" xfId="0" applyNumberFormat="1" applyFont="1" applyFill="1" applyBorder="1" applyAlignment="1">
      <alignment horizontal="left" wrapText="1"/>
    </xf>
    <xf numFmtId="0" fontId="25" fillId="6" borderId="0" xfId="0" applyFont="1" applyFill="1" applyBorder="1" applyAlignment="1">
      <alignment horizontal="left" vertical="center" wrapText="1"/>
    </xf>
    <xf numFmtId="0" fontId="23" fillId="6" borderId="1" xfId="0" applyFont="1" applyFill="1" applyBorder="1" applyAlignment="1">
      <alignment horizontal="center" wrapText="1"/>
    </xf>
    <xf numFmtId="0" fontId="13" fillId="6" borderId="1" xfId="6" applyFont="1" applyFill="1" applyBorder="1" applyAlignment="1" applyProtection="1">
      <alignment horizontal="left" wrapText="1"/>
      <protection locked="0"/>
    </xf>
    <xf numFmtId="0" fontId="13" fillId="6" borderId="2" xfId="0" applyFont="1" applyFill="1" applyBorder="1" applyAlignment="1">
      <alignment vertical="top" wrapText="1"/>
    </xf>
    <xf numFmtId="0" fontId="24" fillId="6" borderId="10" xfId="0" applyNumberFormat="1" applyFont="1" applyFill="1" applyBorder="1" applyAlignment="1">
      <alignment horizontal="center"/>
    </xf>
    <xf numFmtId="0" fontId="26" fillId="6" borderId="2" xfId="0" applyFont="1" applyFill="1" applyBorder="1" applyAlignment="1">
      <alignment horizontal="center" vertical="center" wrapText="1"/>
    </xf>
    <xf numFmtId="0" fontId="24" fillId="6" borderId="1" xfId="0" applyNumberFormat="1" applyFont="1" applyFill="1" applyBorder="1" applyAlignment="1">
      <alignment horizontal="center"/>
    </xf>
    <xf numFmtId="0" fontId="25" fillId="6" borderId="0" xfId="0" applyFont="1" applyFill="1" applyBorder="1" applyAlignment="1">
      <alignment horizontal="left" vertical="center" wrapText="1"/>
    </xf>
    <xf numFmtId="168" fontId="24" fillId="6" borderId="4" xfId="0" applyNumberFormat="1" applyFont="1" applyFill="1" applyBorder="1" applyAlignment="1">
      <alignment horizontal="left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0" fontId="25" fillId="6" borderId="0" xfId="0" applyFont="1" applyFill="1" applyBorder="1" applyAlignment="1">
      <alignment horizontal="left" vertical="center" wrapText="1"/>
    </xf>
    <xf numFmtId="0" fontId="48" fillId="7" borderId="0" xfId="0" applyFont="1" applyFill="1" applyBorder="1"/>
    <xf numFmtId="168" fontId="13" fillId="6" borderId="4" xfId="0" applyNumberFormat="1" applyFont="1" applyFill="1" applyBorder="1" applyAlignment="1">
      <alignment horizontal="left"/>
    </xf>
    <xf numFmtId="168" fontId="13" fillId="6" borderId="6" xfId="0" applyNumberFormat="1" applyFont="1" applyFill="1" applyBorder="1" applyAlignment="1">
      <alignment horizontal="left"/>
    </xf>
    <xf numFmtId="168" fontId="13" fillId="6" borderId="3" xfId="0" applyNumberFormat="1" applyFont="1" applyFill="1" applyBorder="1" applyAlignment="1">
      <alignment horizontal="left"/>
    </xf>
    <xf numFmtId="0" fontId="13" fillId="6" borderId="1" xfId="0" applyNumberFormat="1" applyFont="1" applyFill="1" applyBorder="1" applyAlignment="1">
      <alignment horizontal="left" vertical="center" wrapText="1"/>
    </xf>
    <xf numFmtId="0" fontId="50" fillId="6" borderId="3" xfId="0" applyNumberFormat="1" applyFont="1" applyFill="1" applyBorder="1" applyAlignment="1">
      <alignment horizontal="center"/>
    </xf>
    <xf numFmtId="49" fontId="50" fillId="6" borderId="1" xfId="0" applyNumberFormat="1" applyFont="1" applyFill="1" applyBorder="1" applyAlignment="1">
      <alignment horizont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169" fontId="26" fillId="6" borderId="1" xfId="0" applyNumberFormat="1" applyFont="1" applyFill="1" applyBorder="1" applyAlignment="1">
      <alignment horizontal="center" wrapText="1"/>
    </xf>
    <xf numFmtId="0" fontId="13" fillId="7" borderId="1" xfId="0" applyFont="1" applyFill="1" applyBorder="1" applyAlignment="1">
      <alignment wrapText="1"/>
    </xf>
    <xf numFmtId="0" fontId="25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0" fontId="26" fillId="6" borderId="4" xfId="0" applyFont="1" applyFill="1" applyBorder="1" applyAlignment="1">
      <alignment horizontal="center" wrapText="1"/>
    </xf>
    <xf numFmtId="0" fontId="22" fillId="0" borderId="0" xfId="0" applyFont="1" applyAlignment="1">
      <alignment horizontal="justify"/>
    </xf>
    <xf numFmtId="0" fontId="25" fillId="6" borderId="0" xfId="0" applyFont="1" applyFill="1" applyBorder="1" applyAlignment="1">
      <alignment horizontal="left" vertical="center" wrapText="1"/>
    </xf>
    <xf numFmtId="168" fontId="24" fillId="6" borderId="4" xfId="0" applyNumberFormat="1" applyFont="1" applyFill="1" applyBorder="1" applyAlignment="1">
      <alignment horizontal="left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49" fontId="35" fillId="6" borderId="6" xfId="0" applyNumberFormat="1" applyFont="1" applyFill="1" applyBorder="1" applyAlignment="1">
      <alignment horizontal="left"/>
    </xf>
    <xf numFmtId="49" fontId="35" fillId="6" borderId="3" xfId="0" applyNumberFormat="1" applyFont="1" applyFill="1" applyBorder="1" applyAlignment="1">
      <alignment horizontal="left"/>
    </xf>
    <xf numFmtId="168" fontId="25" fillId="6" borderId="0" xfId="0" applyNumberFormat="1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4" xfId="0" applyFont="1" applyFill="1" applyBorder="1" applyAlignment="1">
      <alignment horizontal="center" wrapText="1"/>
    </xf>
    <xf numFmtId="0" fontId="13" fillId="6" borderId="0" xfId="0" applyFont="1" applyFill="1" applyAlignment="1">
      <alignment wrapText="1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168" fontId="13" fillId="6" borderId="4" xfId="0" applyNumberFormat="1" applyFont="1" applyFill="1" applyBorder="1" applyAlignment="1">
      <alignment horizontal="left"/>
    </xf>
    <xf numFmtId="0" fontId="24" fillId="6" borderId="1" xfId="0" applyFont="1" applyFill="1" applyBorder="1"/>
    <xf numFmtId="0" fontId="26" fillId="6" borderId="1" xfId="0" applyFont="1" applyFill="1" applyBorder="1" applyAlignment="1">
      <alignment horizontal="center" vertical="center" wrapText="1"/>
    </xf>
    <xf numFmtId="167" fontId="34" fillId="6" borderId="1" xfId="0" applyNumberFormat="1" applyFont="1" applyFill="1" applyBorder="1" applyAlignment="1">
      <alignment horizontal="center" wrapText="1"/>
    </xf>
    <xf numFmtId="0" fontId="2" fillId="6" borderId="1" xfId="0" applyNumberFormat="1" applyFont="1" applyFill="1" applyBorder="1" applyAlignment="1">
      <alignment vertical="top" wrapText="1"/>
    </xf>
    <xf numFmtId="0" fontId="25" fillId="6" borderId="0" xfId="0" applyFont="1" applyFill="1" applyBorder="1" applyAlignment="1">
      <alignment horizontal="left" vertical="center" wrapText="1"/>
    </xf>
    <xf numFmtId="168" fontId="26" fillId="6" borderId="4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center" wrapText="1"/>
    </xf>
    <xf numFmtId="49" fontId="24" fillId="6" borderId="6" xfId="0" applyNumberFormat="1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49" fontId="23" fillId="6" borderId="4" xfId="0" applyNumberFormat="1" applyFont="1" applyFill="1" applyBorder="1" applyAlignment="1">
      <alignment horizontal="center" wrapText="1"/>
    </xf>
    <xf numFmtId="168" fontId="26" fillId="6" borderId="6" xfId="0" applyNumberFormat="1" applyFont="1" applyFill="1" applyBorder="1" applyAlignment="1">
      <alignment horizontal="left"/>
    </xf>
    <xf numFmtId="168" fontId="26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 wrapText="1"/>
    </xf>
    <xf numFmtId="49" fontId="26" fillId="6" borderId="6" xfId="0" applyNumberFormat="1" applyFont="1" applyFill="1" applyBorder="1" applyAlignment="1">
      <alignment horizontal="left" wrapText="1"/>
    </xf>
    <xf numFmtId="49" fontId="26" fillId="6" borderId="3" xfId="0" applyNumberFormat="1" applyFont="1" applyFill="1" applyBorder="1" applyAlignment="1">
      <alignment horizontal="left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168" fontId="26" fillId="6" borderId="4" xfId="0" applyNumberFormat="1" applyFont="1" applyFill="1" applyBorder="1" applyAlignment="1"/>
    <xf numFmtId="168" fontId="26" fillId="6" borderId="6" xfId="0" applyNumberFormat="1" applyFont="1" applyFill="1" applyBorder="1" applyAlignment="1"/>
    <xf numFmtId="168" fontId="26" fillId="6" borderId="3" xfId="0" applyNumberFormat="1" applyFont="1" applyFill="1" applyBorder="1" applyAlignment="1"/>
    <xf numFmtId="0" fontId="26" fillId="6" borderId="3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center" vertical="justify" wrapText="1"/>
    </xf>
    <xf numFmtId="0" fontId="25" fillId="6" borderId="1" xfId="0" applyFont="1" applyFill="1" applyBorder="1" applyAlignment="1">
      <alignment horizontal="left" vertical="justify" wrapText="1"/>
    </xf>
    <xf numFmtId="0" fontId="25" fillId="6" borderId="1" xfId="0" applyFont="1" applyFill="1" applyBorder="1" applyAlignment="1">
      <alignment horizontal="center"/>
    </xf>
    <xf numFmtId="0" fontId="25" fillId="6" borderId="1" xfId="0" applyFont="1" applyFill="1" applyBorder="1" applyAlignment="1">
      <alignment horizontal="center" vertical="center" wrapText="1"/>
    </xf>
    <xf numFmtId="0" fontId="25" fillId="6" borderId="1" xfId="0" applyFont="1" applyFill="1" applyBorder="1"/>
    <xf numFmtId="2" fontId="25" fillId="6" borderId="1" xfId="0" applyNumberFormat="1" applyFont="1" applyFill="1" applyBorder="1" applyAlignment="1">
      <alignment wrapText="1"/>
    </xf>
    <xf numFmtId="166" fontId="33" fillId="6" borderId="1" xfId="0" applyNumberFormat="1" applyFont="1" applyFill="1" applyBorder="1" applyAlignment="1">
      <alignment horizontal="center" wrapText="1"/>
    </xf>
    <xf numFmtId="0" fontId="25" fillId="6" borderId="3" xfId="0" applyFont="1" applyFill="1" applyBorder="1" applyAlignment="1">
      <alignment horizontal="center" wrapText="1"/>
    </xf>
    <xf numFmtId="49" fontId="26" fillId="6" borderId="4" xfId="0" applyNumberFormat="1" applyFont="1" applyFill="1" applyBorder="1" applyAlignment="1"/>
    <xf numFmtId="49" fontId="26" fillId="6" borderId="6" xfId="0" applyNumberFormat="1" applyFont="1" applyFill="1" applyBorder="1" applyAlignment="1"/>
    <xf numFmtId="49" fontId="26" fillId="6" borderId="3" xfId="0" applyNumberFormat="1" applyFont="1" applyFill="1" applyBorder="1" applyAlignment="1"/>
    <xf numFmtId="0" fontId="26" fillId="6" borderId="4" xfId="0" applyFont="1" applyFill="1" applyBorder="1" applyAlignment="1">
      <alignment horizontal="justify" vertical="justify" wrapText="1"/>
    </xf>
    <xf numFmtId="0" fontId="26" fillId="6" borderId="4" xfId="0" applyFont="1" applyFill="1" applyBorder="1" applyAlignment="1">
      <alignment horizontal="left" vertical="justify" wrapText="1"/>
    </xf>
    <xf numFmtId="167" fontId="38" fillId="6" borderId="1" xfId="0" applyNumberFormat="1" applyFont="1" applyFill="1" applyBorder="1" applyAlignment="1">
      <alignment horizontal="center" wrapText="1"/>
    </xf>
    <xf numFmtId="49" fontId="26" fillId="6" borderId="4" xfId="0" applyNumberFormat="1" applyFont="1" applyFill="1" applyBorder="1" applyAlignment="1">
      <alignment horizontal="center" wrapText="1"/>
    </xf>
    <xf numFmtId="166" fontId="26" fillId="7" borderId="1" xfId="0" applyNumberFormat="1" applyFont="1" applyFill="1" applyBorder="1" applyAlignment="1">
      <alignment horizontal="center" wrapText="1"/>
    </xf>
    <xf numFmtId="166" fontId="54" fillId="6" borderId="1" xfId="0" applyNumberFormat="1" applyFont="1" applyFill="1" applyBorder="1" applyAlignment="1">
      <alignment horizontal="center" wrapText="1"/>
    </xf>
    <xf numFmtId="0" fontId="25" fillId="6" borderId="1" xfId="0" applyFont="1" applyFill="1" applyBorder="1" applyAlignment="1">
      <alignment horizontal="justify" vertical="justify" wrapText="1"/>
    </xf>
    <xf numFmtId="166" fontId="55" fillId="6" borderId="1" xfId="0" applyNumberFormat="1" applyFont="1" applyFill="1" applyBorder="1" applyAlignment="1">
      <alignment horizontal="center" wrapText="1"/>
    </xf>
    <xf numFmtId="168" fontId="26" fillId="6" borderId="1" xfId="0" applyNumberFormat="1" applyFont="1" applyFill="1" applyBorder="1" applyAlignment="1">
      <alignment horizontal="left" wrapText="1"/>
    </xf>
    <xf numFmtId="168" fontId="36" fillId="6" borderId="1" xfId="8" applyNumberFormat="1" applyFont="1" applyFill="1" applyBorder="1" applyAlignment="1">
      <alignment horizontal="center" wrapText="1"/>
    </xf>
    <xf numFmtId="0" fontId="56" fillId="6" borderId="1" xfId="0" applyFont="1" applyFill="1" applyBorder="1" applyAlignment="1">
      <alignment horizontal="left" vertical="center" wrapText="1"/>
    </xf>
    <xf numFmtId="0" fontId="40" fillId="6" borderId="1" xfId="0" applyFont="1" applyFill="1" applyBorder="1" applyAlignment="1">
      <alignment horizontal="center" wrapText="1"/>
    </xf>
    <xf numFmtId="168" fontId="40" fillId="6" borderId="1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wrapText="1"/>
    </xf>
    <xf numFmtId="0" fontId="26" fillId="5" borderId="3" xfId="0" applyFont="1" applyFill="1" applyBorder="1" applyAlignment="1">
      <alignment horizontal="center" wrapText="1"/>
    </xf>
    <xf numFmtId="49" fontId="24" fillId="5" borderId="1" xfId="0" applyNumberFormat="1" applyFont="1" applyFill="1" applyBorder="1" applyAlignment="1">
      <alignment horizontal="center" wrapText="1"/>
    </xf>
    <xf numFmtId="0" fontId="26" fillId="5" borderId="4" xfId="0" applyFont="1" applyFill="1" applyBorder="1" applyAlignment="1">
      <alignment horizontal="left" vertical="justify" wrapText="1"/>
    </xf>
    <xf numFmtId="167" fontId="36" fillId="5" borderId="1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center" wrapText="1"/>
    </xf>
    <xf numFmtId="49" fontId="26" fillId="6" borderId="6" xfId="0" applyNumberFormat="1" applyFont="1" applyFill="1" applyBorder="1" applyAlignment="1">
      <alignment horizontal="center"/>
    </xf>
    <xf numFmtId="49" fontId="26" fillId="6" borderId="3" xfId="0" applyNumberFormat="1" applyFont="1" applyFill="1" applyBorder="1" applyAlignment="1">
      <alignment horizontal="center" wrapText="1"/>
    </xf>
    <xf numFmtId="0" fontId="25" fillId="6" borderId="4" xfId="0" applyFont="1" applyFill="1" applyBorder="1" applyAlignment="1">
      <alignment horizontal="left" vertical="justify" wrapText="1"/>
    </xf>
    <xf numFmtId="168" fontId="23" fillId="6" borderId="4" xfId="0" applyNumberFormat="1" applyFont="1" applyFill="1" applyBorder="1" applyAlignment="1">
      <alignment horizontal="center" wrapText="1"/>
    </xf>
    <xf numFmtId="0" fontId="24" fillId="6" borderId="3" xfId="0" applyFont="1" applyFill="1" applyBorder="1" applyAlignment="1">
      <alignment horizontal="center"/>
    </xf>
    <xf numFmtId="49" fontId="26" fillId="6" borderId="4" xfId="0" applyNumberFormat="1" applyFont="1" applyFill="1" applyBorder="1" applyAlignment="1">
      <alignment wrapText="1"/>
    </xf>
    <xf numFmtId="49" fontId="26" fillId="6" borderId="6" xfId="0" applyNumberFormat="1" applyFont="1" applyFill="1" applyBorder="1" applyAlignment="1">
      <alignment wrapText="1"/>
    </xf>
    <xf numFmtId="49" fontId="26" fillId="6" borderId="3" xfId="0" applyNumberFormat="1" applyFont="1" applyFill="1" applyBorder="1" applyAlignment="1">
      <alignment wrapText="1"/>
    </xf>
    <xf numFmtId="49" fontId="40" fillId="6" borderId="4" xfId="0" applyNumberFormat="1" applyFont="1" applyFill="1" applyBorder="1" applyAlignment="1">
      <alignment horizontal="left"/>
    </xf>
    <xf numFmtId="49" fontId="40" fillId="6" borderId="6" xfId="0" applyNumberFormat="1" applyFont="1" applyFill="1" applyBorder="1" applyAlignment="1">
      <alignment horizontal="left"/>
    </xf>
    <xf numFmtId="49" fontId="40" fillId="6" borderId="3" xfId="0" applyNumberFormat="1" applyFont="1" applyFill="1" applyBorder="1" applyAlignment="1">
      <alignment horizontal="left"/>
    </xf>
    <xf numFmtId="49" fontId="40" fillId="6" borderId="4" xfId="0" applyNumberFormat="1" applyFont="1" applyFill="1" applyBorder="1" applyAlignment="1">
      <alignment horizontal="center"/>
    </xf>
    <xf numFmtId="49" fontId="40" fillId="6" borderId="6" xfId="0" applyNumberFormat="1" applyFont="1" applyFill="1" applyBorder="1" applyAlignment="1">
      <alignment horizontal="center"/>
    </xf>
    <xf numFmtId="49" fontId="40" fillId="6" borderId="3" xfId="0" applyNumberFormat="1" applyFont="1" applyFill="1" applyBorder="1" applyAlignment="1">
      <alignment horizontal="center"/>
    </xf>
    <xf numFmtId="49" fontId="26" fillId="6" borderId="1" xfId="0" applyNumberFormat="1" applyFont="1" applyFill="1" applyBorder="1" applyAlignment="1">
      <alignment horizontal="center"/>
    </xf>
    <xf numFmtId="49" fontId="26" fillId="6" borderId="4" xfId="0" applyNumberFormat="1" applyFont="1" applyFill="1" applyBorder="1" applyAlignment="1">
      <alignment horizontal="center"/>
    </xf>
    <xf numFmtId="168" fontId="57" fillId="6" borderId="4" xfId="0" applyNumberFormat="1" applyFont="1" applyFill="1" applyBorder="1" applyAlignment="1">
      <alignment horizontal="center" wrapText="1"/>
    </xf>
    <xf numFmtId="167" fontId="58" fillId="6" borderId="1" xfId="0" applyNumberFormat="1" applyFont="1" applyFill="1" applyBorder="1" applyAlignment="1">
      <alignment horizontal="center" wrapText="1"/>
    </xf>
    <xf numFmtId="168" fontId="59" fillId="6" borderId="4" xfId="0" applyNumberFormat="1" applyFont="1" applyFill="1" applyBorder="1" applyAlignment="1">
      <alignment horizontal="center" wrapText="1"/>
    </xf>
    <xf numFmtId="167" fontId="39" fillId="6" borderId="1" xfId="0" applyNumberFormat="1" applyFont="1" applyFill="1" applyBorder="1" applyAlignment="1">
      <alignment horizontal="center" wrapText="1"/>
    </xf>
    <xf numFmtId="49" fontId="26" fillId="6" borderId="6" xfId="0" applyNumberFormat="1" applyFont="1" applyFill="1" applyBorder="1" applyAlignment="1">
      <alignment horizontal="center" wrapText="1"/>
    </xf>
    <xf numFmtId="49" fontId="26" fillId="6" borderId="1" xfId="0" applyNumberFormat="1" applyFont="1" applyFill="1" applyBorder="1" applyAlignment="1">
      <alignment horizontal="justify" vertical="justify" wrapText="1"/>
    </xf>
    <xf numFmtId="166" fontId="26" fillId="6" borderId="1" xfId="0" applyNumberFormat="1" applyFont="1" applyFill="1" applyBorder="1" applyAlignment="1">
      <alignment horizontal="center"/>
    </xf>
    <xf numFmtId="166" fontId="25" fillId="6" borderId="1" xfId="0" applyNumberFormat="1" applyFont="1" applyFill="1" applyBorder="1" applyAlignment="1">
      <alignment horizontal="center"/>
    </xf>
    <xf numFmtId="168" fontId="26" fillId="6" borderId="4" xfId="0" applyNumberFormat="1" applyFont="1" applyFill="1" applyBorder="1" applyAlignment="1">
      <alignment horizontal="center"/>
    </xf>
    <xf numFmtId="168" fontId="26" fillId="6" borderId="6" xfId="0" applyNumberFormat="1" applyFont="1" applyFill="1" applyBorder="1" applyAlignment="1">
      <alignment horizontal="center"/>
    </xf>
    <xf numFmtId="168" fontId="26" fillId="6" borderId="3" xfId="0" applyNumberFormat="1" applyFont="1" applyFill="1" applyBorder="1" applyAlignment="1">
      <alignment horizontal="center"/>
    </xf>
    <xf numFmtId="49" fontId="26" fillId="6" borderId="9" xfId="0" applyNumberFormat="1" applyFont="1" applyFill="1" applyBorder="1" applyAlignment="1">
      <alignment horizontal="left" wrapText="1"/>
    </xf>
    <xf numFmtId="49" fontId="26" fillId="6" borderId="10" xfId="0" applyNumberFormat="1" applyFont="1" applyFill="1" applyBorder="1" applyAlignment="1">
      <alignment horizontal="left" wrapText="1"/>
    </xf>
    <xf numFmtId="0" fontId="26" fillId="6" borderId="1" xfId="0" applyFont="1" applyFill="1" applyBorder="1" applyAlignment="1">
      <alignment vertical="justify" wrapText="1"/>
    </xf>
    <xf numFmtId="49" fontId="24" fillId="6" borderId="1" xfId="0" applyNumberFormat="1" applyFont="1" applyFill="1" applyBorder="1"/>
    <xf numFmtId="168" fontId="24" fillId="6" borderId="1" xfId="0" applyNumberFormat="1" applyFont="1" applyFill="1" applyBorder="1" applyAlignment="1"/>
    <xf numFmtId="49" fontId="24" fillId="6" borderId="1" xfId="0" applyNumberFormat="1" applyFont="1" applyFill="1" applyBorder="1" applyAlignment="1">
      <alignment horizontal="center" vertical="top"/>
    </xf>
    <xf numFmtId="0" fontId="26" fillId="6" borderId="4" xfId="0" applyFont="1" applyFill="1" applyBorder="1" applyAlignment="1">
      <alignment horizontal="center" vertical="justify" wrapText="1"/>
    </xf>
    <xf numFmtId="49" fontId="26" fillId="6" borderId="4" xfId="0" applyNumberFormat="1" applyFont="1" applyFill="1" applyBorder="1" applyAlignment="1">
      <alignment horizontal="justify" vertical="justify" wrapText="1"/>
    </xf>
    <xf numFmtId="49" fontId="24" fillId="6" borderId="0" xfId="0" applyNumberFormat="1" applyFont="1" applyFill="1" applyBorder="1" applyAlignment="1">
      <alignment horizontal="left"/>
    </xf>
    <xf numFmtId="168" fontId="26" fillId="6" borderId="5" xfId="0" applyNumberFormat="1" applyFont="1" applyFill="1" applyBorder="1" applyAlignment="1">
      <alignment horizontal="center"/>
    </xf>
    <xf numFmtId="0" fontId="26" fillId="6" borderId="0" xfId="0" applyFont="1" applyFill="1" applyAlignment="1">
      <alignment horizontal="center" vertical="justify"/>
    </xf>
    <xf numFmtId="0" fontId="26" fillId="6" borderId="5" xfId="0" applyFont="1" applyFill="1" applyBorder="1"/>
    <xf numFmtId="0" fontId="13" fillId="5" borderId="1" xfId="0" applyFont="1" applyFill="1" applyBorder="1" applyAlignment="1">
      <alignment vertical="top" wrapText="1"/>
    </xf>
    <xf numFmtId="0" fontId="44" fillId="6" borderId="7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wrapText="1"/>
    </xf>
    <xf numFmtId="0" fontId="25" fillId="8" borderId="0" xfId="0" applyFont="1" applyFill="1" applyAlignment="1">
      <alignment horizontal="left" vertical="center" wrapText="1"/>
    </xf>
    <xf numFmtId="0" fontId="13" fillId="5" borderId="1" xfId="0" applyFont="1" applyFill="1" applyBorder="1" applyAlignment="1">
      <alignment horizontal="justify" wrapText="1"/>
    </xf>
    <xf numFmtId="0" fontId="24" fillId="5" borderId="1" xfId="0" applyNumberFormat="1" applyFont="1" applyFill="1" applyBorder="1" applyAlignment="1">
      <alignment horizontal="center"/>
    </xf>
    <xf numFmtId="0" fontId="24" fillId="5" borderId="1" xfId="0" applyFont="1" applyFill="1" applyBorder="1"/>
    <xf numFmtId="0" fontId="13" fillId="5" borderId="1" xfId="6" applyFont="1" applyFill="1" applyBorder="1" applyAlignment="1" applyProtection="1">
      <alignment horizontal="left" wrapText="1"/>
      <protection locked="0"/>
    </xf>
    <xf numFmtId="0" fontId="40" fillId="5" borderId="1" xfId="0" applyFont="1" applyFill="1" applyBorder="1" applyAlignment="1">
      <alignment wrapText="1"/>
    </xf>
    <xf numFmtId="0" fontId="24" fillId="5" borderId="3" xfId="0" applyFont="1" applyFill="1" applyBorder="1" applyAlignment="1">
      <alignment horizontal="center" wrapText="1"/>
    </xf>
    <xf numFmtId="49" fontId="24" fillId="5" borderId="4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justify" vertical="justify" wrapText="1"/>
    </xf>
    <xf numFmtId="166" fontId="26" fillId="5" borderId="1" xfId="0" applyNumberFormat="1" applyFont="1" applyFill="1" applyBorder="1" applyAlignment="1">
      <alignment horizontal="center" wrapText="1"/>
    </xf>
    <xf numFmtId="168" fontId="26" fillId="5" borderId="1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left" vertical="justify" wrapText="1"/>
    </xf>
    <xf numFmtId="0" fontId="40" fillId="5" borderId="1" xfId="0" applyFont="1" applyFill="1" applyBorder="1" applyAlignment="1">
      <alignment horizontal="center" wrapText="1"/>
    </xf>
    <xf numFmtId="168" fontId="24" fillId="5" borderId="4" xfId="0" applyNumberFormat="1" applyFont="1" applyFill="1" applyBorder="1" applyAlignment="1">
      <alignment horizontal="center" wrapText="1"/>
    </xf>
    <xf numFmtId="168" fontId="26" fillId="5" borderId="1" xfId="0" applyNumberFormat="1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left" wrapText="1"/>
    </xf>
    <xf numFmtId="169" fontId="26" fillId="5" borderId="1" xfId="0" applyNumberFormat="1" applyFont="1" applyFill="1" applyBorder="1" applyAlignment="1">
      <alignment horizontal="center" wrapText="1"/>
    </xf>
    <xf numFmtId="49" fontId="26" fillId="5" borderId="1" xfId="0" applyNumberFormat="1" applyFont="1" applyFill="1" applyBorder="1" applyAlignment="1">
      <alignment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168" fontId="26" fillId="6" borderId="4" xfId="0" applyNumberFormat="1" applyFont="1" applyFill="1" applyBorder="1" applyAlignment="1">
      <alignment horizontal="left"/>
    </xf>
    <xf numFmtId="168" fontId="26" fillId="6" borderId="6" xfId="0" applyNumberFormat="1" applyFont="1" applyFill="1" applyBorder="1" applyAlignment="1">
      <alignment horizontal="left"/>
    </xf>
    <xf numFmtId="168" fontId="26" fillId="6" borderId="3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0" fontId="26" fillId="6" borderId="1" xfId="0" applyFont="1" applyFill="1" applyBorder="1" applyAlignment="1">
      <alignment horizontal="center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60" fillId="6" borderId="1" xfId="0" applyFont="1" applyFill="1" applyBorder="1" applyAlignment="1">
      <alignment wrapText="1"/>
    </xf>
    <xf numFmtId="0" fontId="60" fillId="6" borderId="3" xfId="0" applyFont="1" applyFill="1" applyBorder="1" applyAlignment="1">
      <alignment horizontal="center" wrapText="1"/>
    </xf>
    <xf numFmtId="49" fontId="61" fillId="6" borderId="1" xfId="0" applyNumberFormat="1" applyFont="1" applyFill="1" applyBorder="1" applyAlignment="1">
      <alignment horizontal="center" wrapText="1"/>
    </xf>
    <xf numFmtId="0" fontId="60" fillId="6" borderId="1" xfId="0" applyFont="1" applyFill="1" applyBorder="1" applyAlignment="1">
      <alignment horizontal="left" vertical="justify" wrapText="1"/>
    </xf>
    <xf numFmtId="167" fontId="62" fillId="6" borderId="1" xfId="0" applyNumberFormat="1" applyFont="1" applyFill="1" applyBorder="1" applyAlignment="1">
      <alignment horizontal="center" wrapText="1"/>
    </xf>
    <xf numFmtId="0" fontId="63" fillId="6" borderId="0" xfId="0" applyFont="1" applyFill="1" applyBorder="1" applyAlignment="1">
      <alignment horizontal="center" vertical="center" wrapText="1"/>
    </xf>
    <xf numFmtId="49" fontId="60" fillId="6" borderId="1" xfId="0" applyNumberFormat="1" applyFont="1" applyFill="1" applyBorder="1" applyAlignment="1">
      <alignment wrapText="1"/>
    </xf>
    <xf numFmtId="0" fontId="60" fillId="6" borderId="1" xfId="0" applyFont="1" applyFill="1" applyBorder="1" applyAlignment="1">
      <alignment horizontal="center" wrapText="1"/>
    </xf>
    <xf numFmtId="168" fontId="26" fillId="7" borderId="1" xfId="0" applyNumberFormat="1" applyFont="1" applyFill="1" applyBorder="1" applyAlignment="1">
      <alignment horizontal="center" wrapText="1"/>
    </xf>
    <xf numFmtId="0" fontId="26" fillId="7" borderId="1" xfId="0" applyFont="1" applyFill="1" applyBorder="1" applyAlignment="1">
      <alignment wrapText="1"/>
    </xf>
    <xf numFmtId="0" fontId="26" fillId="7" borderId="3" xfId="0" applyFont="1" applyFill="1" applyBorder="1" applyAlignment="1">
      <alignment horizontal="center" wrapText="1"/>
    </xf>
    <xf numFmtId="49" fontId="24" fillId="7" borderId="1" xfId="0" applyNumberFormat="1" applyFont="1" applyFill="1" applyBorder="1" applyAlignment="1">
      <alignment horizontal="center" wrapText="1"/>
    </xf>
    <xf numFmtId="0" fontId="26" fillId="7" borderId="4" xfId="0" applyFont="1" applyFill="1" applyBorder="1" applyAlignment="1">
      <alignment horizontal="left" vertical="justify" wrapText="1"/>
    </xf>
    <xf numFmtId="167" fontId="36" fillId="7" borderId="1" xfId="0" applyNumberFormat="1" applyFont="1" applyFill="1" applyBorder="1" applyAlignment="1">
      <alignment horizontal="center" wrapText="1"/>
    </xf>
    <xf numFmtId="0" fontId="26" fillId="7" borderId="1" xfId="0" applyFont="1" applyFill="1" applyBorder="1" applyAlignment="1">
      <alignment horizontal="center" wrapText="1"/>
    </xf>
    <xf numFmtId="0" fontId="48" fillId="7" borderId="0" xfId="0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wrapText="1"/>
    </xf>
    <xf numFmtId="168" fontId="24" fillId="7" borderId="4" xfId="0" applyNumberFormat="1" applyFont="1" applyFill="1" applyBorder="1" applyAlignment="1">
      <alignment horizontal="center" wrapText="1"/>
    </xf>
    <xf numFmtId="168" fontId="26" fillId="7" borderId="1" xfId="0" applyNumberFormat="1" applyFont="1" applyFill="1" applyBorder="1" applyAlignment="1">
      <alignment horizontal="center" vertical="center" wrapText="1"/>
    </xf>
    <xf numFmtId="0" fontId="40" fillId="7" borderId="1" xfId="0" applyFont="1" applyFill="1" applyBorder="1" applyAlignment="1">
      <alignment wrapText="1"/>
    </xf>
    <xf numFmtId="49" fontId="24" fillId="7" borderId="1" xfId="0" applyNumberFormat="1" applyFont="1" applyFill="1" applyBorder="1" applyAlignment="1">
      <alignment horizontal="center"/>
    </xf>
    <xf numFmtId="0" fontId="26" fillId="7" borderId="1" xfId="0" applyFont="1" applyFill="1" applyBorder="1" applyAlignment="1">
      <alignment horizontal="left" vertical="justify" wrapText="1"/>
    </xf>
    <xf numFmtId="49" fontId="35" fillId="7" borderId="1" xfId="0" applyNumberFormat="1" applyFont="1" applyFill="1" applyBorder="1" applyAlignment="1">
      <alignment horizontal="center"/>
    </xf>
    <xf numFmtId="0" fontId="25" fillId="7" borderId="1" xfId="0" applyFont="1" applyFill="1" applyBorder="1" applyAlignment="1">
      <alignment horizontal="left" vertical="justify" wrapText="1"/>
    </xf>
    <xf numFmtId="166" fontId="54" fillId="7" borderId="1" xfId="0" applyNumberFormat="1" applyFont="1" applyFill="1" applyBorder="1" applyAlignment="1">
      <alignment horizontal="center" wrapText="1"/>
    </xf>
    <xf numFmtId="168" fontId="24" fillId="6" borderId="3" xfId="0" applyNumberFormat="1" applyFont="1" applyFill="1" applyBorder="1" applyAlignment="1">
      <alignment horizontal="left"/>
    </xf>
    <xf numFmtId="168" fontId="26" fillId="6" borderId="4" xfId="0" applyNumberFormat="1" applyFont="1" applyFill="1" applyBorder="1" applyAlignment="1">
      <alignment horizontal="left"/>
    </xf>
    <xf numFmtId="168" fontId="26" fillId="6" borderId="6" xfId="0" applyNumberFormat="1" applyFont="1" applyFill="1" applyBorder="1" applyAlignment="1">
      <alignment horizontal="left"/>
    </xf>
    <xf numFmtId="168" fontId="26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168" fontId="24" fillId="6" borderId="4" xfId="0" applyNumberFormat="1" applyFont="1" applyFill="1" applyBorder="1" applyAlignment="1">
      <alignment horizontal="left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8" fontId="26" fillId="6" borderId="6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wrapText="1"/>
    </xf>
    <xf numFmtId="0" fontId="60" fillId="9" borderId="1" xfId="0" applyFont="1" applyFill="1" applyBorder="1" applyAlignment="1">
      <alignment wrapText="1"/>
    </xf>
    <xf numFmtId="0" fontId="60" fillId="9" borderId="1" xfId="0" applyFont="1" applyFill="1" applyBorder="1" applyAlignment="1">
      <alignment horizontal="left" vertical="justify" wrapText="1"/>
    </xf>
    <xf numFmtId="167" fontId="62" fillId="9" borderId="1" xfId="0" applyNumberFormat="1" applyFont="1" applyFill="1" applyBorder="1" applyAlignment="1">
      <alignment horizontal="center" wrapText="1"/>
    </xf>
    <xf numFmtId="0" fontId="63" fillId="9" borderId="0" xfId="0" applyFont="1" applyFill="1" applyBorder="1" applyAlignment="1">
      <alignment horizontal="center" vertical="center" wrapText="1"/>
    </xf>
    <xf numFmtId="0" fontId="26" fillId="9" borderId="1" xfId="0" applyFont="1" applyFill="1" applyBorder="1" applyAlignment="1">
      <alignment wrapText="1"/>
    </xf>
    <xf numFmtId="0" fontId="26" fillId="9" borderId="3" xfId="0" applyFont="1" applyFill="1" applyBorder="1" applyAlignment="1">
      <alignment horizontal="center" wrapText="1"/>
    </xf>
    <xf numFmtId="49" fontId="24" fillId="9" borderId="1" xfId="0" applyNumberFormat="1" applyFont="1" applyFill="1" applyBorder="1" applyAlignment="1">
      <alignment horizontal="center" wrapText="1"/>
    </xf>
    <xf numFmtId="168" fontId="26" fillId="9" borderId="1" xfId="0" applyNumberFormat="1" applyFont="1" applyFill="1" applyBorder="1" applyAlignment="1">
      <alignment horizontal="center" wrapText="1"/>
    </xf>
    <xf numFmtId="49" fontId="26" fillId="9" borderId="4" xfId="0" applyNumberFormat="1" applyFont="1" applyFill="1" applyBorder="1" applyAlignment="1">
      <alignment horizontal="left"/>
    </xf>
    <xf numFmtId="49" fontId="26" fillId="9" borderId="6" xfId="0" applyNumberFormat="1" applyFont="1" applyFill="1" applyBorder="1" applyAlignment="1">
      <alignment horizontal="left"/>
    </xf>
    <xf numFmtId="49" fontId="26" fillId="9" borderId="3" xfId="0" applyNumberFormat="1" applyFont="1" applyFill="1" applyBorder="1" applyAlignment="1">
      <alignment horizontal="left"/>
    </xf>
    <xf numFmtId="0" fontId="26" fillId="9" borderId="4" xfId="0" applyFont="1" applyFill="1" applyBorder="1" applyAlignment="1">
      <alignment horizontal="left" vertical="justify" wrapText="1"/>
    </xf>
    <xf numFmtId="167" fontId="36" fillId="9" borderId="1" xfId="0" applyNumberFormat="1" applyFont="1" applyFill="1" applyBorder="1" applyAlignment="1">
      <alignment horizontal="center" wrapText="1"/>
    </xf>
    <xf numFmtId="0" fontId="48" fillId="9" borderId="0" xfId="0" applyFont="1" applyFill="1" applyBorder="1" applyAlignment="1">
      <alignment horizontal="center" vertical="center" wrapText="1"/>
    </xf>
    <xf numFmtId="0" fontId="63" fillId="6" borderId="0" xfId="0" applyFont="1" applyFill="1" applyAlignment="1">
      <alignment horizontal="right"/>
    </xf>
    <xf numFmtId="168" fontId="60" fillId="6" borderId="0" xfId="0" applyNumberFormat="1" applyFont="1" applyFill="1" applyBorder="1" applyAlignment="1">
      <alignment horizontal="center" wrapText="1"/>
    </xf>
    <xf numFmtId="0" fontId="60" fillId="6" borderId="0" xfId="0" applyFont="1" applyFill="1"/>
    <xf numFmtId="0" fontId="63" fillId="6" borderId="0" xfId="0" applyFont="1" applyFill="1"/>
    <xf numFmtId="0" fontId="26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2" fontId="48" fillId="6" borderId="0" xfId="0" applyNumberFormat="1" applyFont="1" applyFill="1" applyBorder="1" applyAlignment="1">
      <alignment horizontal="center" vertical="center" wrapText="1"/>
    </xf>
    <xf numFmtId="2" fontId="25" fillId="6" borderId="0" xfId="0" applyNumberFormat="1" applyFont="1" applyFill="1" applyBorder="1" applyAlignment="1">
      <alignment horizontal="left" vertical="center" wrapText="1"/>
    </xf>
    <xf numFmtId="168" fontId="25" fillId="6" borderId="0" xfId="0" applyNumberFormat="1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center" vertical="center" wrapText="1"/>
    </xf>
    <xf numFmtId="2" fontId="24" fillId="6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vertical="top"/>
    </xf>
    <xf numFmtId="0" fontId="24" fillId="6" borderId="1" xfId="0" applyFont="1" applyFill="1" applyBorder="1" applyAlignment="1"/>
    <xf numFmtId="0" fontId="26" fillId="6" borderId="6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6" borderId="3" xfId="0" applyNumberFormat="1" applyFont="1" applyFill="1" applyBorder="1" applyAlignment="1">
      <alignment horizontal="center" vertical="center" wrapText="1"/>
    </xf>
    <xf numFmtId="168" fontId="25" fillId="6" borderId="3" xfId="4" applyNumberFormat="1" applyFont="1" applyFill="1" applyBorder="1" applyAlignment="1">
      <alignment horizontal="center" vertical="center" wrapText="1"/>
    </xf>
    <xf numFmtId="166" fontId="12" fillId="6" borderId="1" xfId="0" applyNumberFormat="1" applyFont="1" applyFill="1" applyBorder="1" applyAlignment="1">
      <alignment horizont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26" fillId="6" borderId="4" xfId="0" applyFont="1" applyFill="1" applyBorder="1" applyAlignment="1">
      <alignment horizontal="center" wrapText="1"/>
    </xf>
    <xf numFmtId="0" fontId="26" fillId="6" borderId="3" xfId="0" applyFont="1" applyFill="1" applyBorder="1" applyAlignment="1">
      <alignment horizontal="center" wrapText="1"/>
    </xf>
    <xf numFmtId="0" fontId="25" fillId="6" borderId="0" xfId="0" applyFont="1" applyFill="1" applyBorder="1" applyAlignment="1">
      <alignment horizontal="left" vertical="center" wrapText="1"/>
    </xf>
    <xf numFmtId="0" fontId="13" fillId="6" borderId="1" xfId="2" applyNumberFormat="1" applyFont="1" applyFill="1" applyBorder="1" applyAlignment="1">
      <alignment horizontal="left" vertical="top" wrapText="1"/>
    </xf>
    <xf numFmtId="168" fontId="24" fillId="6" borderId="4" xfId="0" applyNumberFormat="1" applyFont="1" applyFill="1" applyBorder="1" applyAlignment="1">
      <alignment horizontal="left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168" fontId="25" fillId="6" borderId="0" xfId="0" applyNumberFormat="1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168" fontId="25" fillId="6" borderId="0" xfId="0" applyNumberFormat="1" applyFont="1" applyFill="1" applyBorder="1" applyAlignment="1">
      <alignment horizontal="left" vertical="center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0" fontId="26" fillId="6" borderId="3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vertical="center" wrapText="1"/>
    </xf>
    <xf numFmtId="168" fontId="25" fillId="6" borderId="1" xfId="0" applyNumberFormat="1" applyFont="1" applyFill="1" applyBorder="1" applyAlignment="1">
      <alignment horizontal="center" vertical="center"/>
    </xf>
    <xf numFmtId="167" fontId="25" fillId="6" borderId="1" xfId="4" applyNumberFormat="1" applyFont="1" applyFill="1" applyBorder="1" applyAlignment="1">
      <alignment horizontal="center"/>
    </xf>
    <xf numFmtId="168" fontId="25" fillId="6" borderId="0" xfId="0" applyNumberFormat="1" applyFont="1" applyFill="1" applyBorder="1" applyAlignment="1">
      <alignment horizontal="left" vertical="center" wrapText="1"/>
    </xf>
    <xf numFmtId="49" fontId="24" fillId="5" borderId="4" xfId="0" applyNumberFormat="1" applyFont="1" applyFill="1" applyBorder="1" applyAlignment="1">
      <alignment horizontal="left"/>
    </xf>
    <xf numFmtId="49" fontId="24" fillId="5" borderId="6" xfId="0" applyNumberFormat="1" applyFont="1" applyFill="1" applyBorder="1" applyAlignment="1">
      <alignment horizontal="left"/>
    </xf>
    <xf numFmtId="49" fontId="24" fillId="5" borderId="3" xfId="0" applyNumberFormat="1" applyFont="1" applyFill="1" applyBorder="1" applyAlignment="1">
      <alignment horizontal="left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wrapText="1"/>
    </xf>
    <xf numFmtId="0" fontId="26" fillId="5" borderId="1" xfId="0" applyNumberFormat="1" applyFont="1" applyFill="1" applyBorder="1" applyAlignment="1">
      <alignment wrapText="1"/>
    </xf>
    <xf numFmtId="0" fontId="24" fillId="5" borderId="1" xfId="0" applyFont="1" applyFill="1" applyBorder="1" applyAlignment="1">
      <alignment horizontal="center"/>
    </xf>
    <xf numFmtId="167" fontId="36" fillId="5" borderId="0" xfId="0" applyNumberFormat="1" applyFont="1" applyFill="1" applyBorder="1" applyAlignment="1">
      <alignment horizontal="center" wrapText="1"/>
    </xf>
    <xf numFmtId="167" fontId="42" fillId="4" borderId="0" xfId="0" applyNumberFormat="1" applyFont="1" applyFill="1" applyBorder="1" applyAlignment="1">
      <alignment horizontal="left" vertical="center" wrapText="1"/>
    </xf>
    <xf numFmtId="167" fontId="65" fillId="4" borderId="0" xfId="0" applyNumberFormat="1" applyFont="1" applyFill="1" applyBorder="1" applyAlignment="1">
      <alignment horizontal="left" vertical="center" wrapText="1"/>
    </xf>
    <xf numFmtId="49" fontId="24" fillId="5" borderId="1" xfId="0" applyNumberFormat="1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/>
    </xf>
    <xf numFmtId="49" fontId="24" fillId="0" borderId="1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justify" vertical="justify" wrapText="1"/>
    </xf>
    <xf numFmtId="166" fontId="26" fillId="0" borderId="1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vertical="top" wrapText="1"/>
    </xf>
    <xf numFmtId="167" fontId="34" fillId="5" borderId="1" xfId="0" applyNumberFormat="1" applyFont="1" applyFill="1" applyBorder="1" applyAlignment="1">
      <alignment horizontal="center" wrapText="1"/>
    </xf>
    <xf numFmtId="0" fontId="18" fillId="5" borderId="1" xfId="0" applyFont="1" applyFill="1" applyBorder="1" applyAlignment="1">
      <alignment horizontal="left" vertical="top" wrapText="1"/>
    </xf>
    <xf numFmtId="0" fontId="26" fillId="5" borderId="6" xfId="0" applyFont="1" applyFill="1" applyBorder="1" applyAlignment="1">
      <alignment horizontal="center" vertical="justify" wrapText="1"/>
    </xf>
    <xf numFmtId="0" fontId="26" fillId="5" borderId="3" xfId="0" applyFont="1" applyFill="1" applyBorder="1" applyAlignment="1">
      <alignment horizontal="center" vertical="justify" wrapText="1"/>
    </xf>
    <xf numFmtId="0" fontId="26" fillId="5" borderId="3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center" vertical="justify" wrapText="1"/>
    </xf>
    <xf numFmtId="168" fontId="64" fillId="5" borderId="1" xfId="0" applyNumberFormat="1" applyFont="1" applyFill="1" applyBorder="1" applyAlignment="1">
      <alignment horizontal="center"/>
    </xf>
    <xf numFmtId="168" fontId="50" fillId="9" borderId="6" xfId="0" applyNumberFormat="1" applyFont="1" applyFill="1" applyBorder="1" applyAlignment="1">
      <alignment horizontal="left"/>
    </xf>
    <xf numFmtId="0" fontId="13" fillId="9" borderId="1" xfId="0" applyFont="1" applyFill="1" applyBorder="1" applyAlignment="1">
      <alignment vertical="top" wrapText="1"/>
    </xf>
    <xf numFmtId="0" fontId="13" fillId="9" borderId="1" xfId="0" applyFont="1" applyFill="1" applyBorder="1" applyAlignment="1">
      <alignment wrapText="1"/>
    </xf>
    <xf numFmtId="168" fontId="12" fillId="6" borderId="0" xfId="0" applyNumberFormat="1" applyFont="1" applyFill="1" applyBorder="1" applyAlignment="1">
      <alignment horizontal="left" vertical="center" wrapText="1"/>
    </xf>
    <xf numFmtId="168" fontId="24" fillId="5" borderId="1" xfId="0" applyNumberFormat="1" applyFont="1" applyFill="1" applyBorder="1" applyAlignment="1">
      <alignment horizontal="center"/>
    </xf>
    <xf numFmtId="0" fontId="24" fillId="5" borderId="3" xfId="0" applyNumberFormat="1" applyFont="1" applyFill="1" applyBorder="1" applyAlignment="1">
      <alignment horizontal="center"/>
    </xf>
    <xf numFmtId="49" fontId="23" fillId="5" borderId="1" xfId="0" applyNumberFormat="1" applyFont="1" applyFill="1" applyBorder="1" applyAlignment="1">
      <alignment horizontal="center" wrapText="1"/>
    </xf>
    <xf numFmtId="166" fontId="25" fillId="5" borderId="1" xfId="0" applyNumberFormat="1" applyFont="1" applyFill="1" applyBorder="1" applyAlignment="1">
      <alignment horizontal="center" wrapText="1"/>
    </xf>
    <xf numFmtId="0" fontId="12" fillId="6" borderId="7" xfId="0" applyFont="1" applyFill="1" applyBorder="1" applyAlignment="1">
      <alignment vertical="center" wrapText="1"/>
    </xf>
    <xf numFmtId="0" fontId="12" fillId="6" borderId="0" xfId="0" applyFont="1" applyFill="1" applyBorder="1" applyAlignment="1">
      <alignment horizontal="left" vertical="center"/>
    </xf>
    <xf numFmtId="0" fontId="12" fillId="6" borderId="0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6" borderId="11" xfId="0" applyFont="1" applyFill="1" applyBorder="1" applyAlignment="1">
      <alignment vertical="center" wrapText="1"/>
    </xf>
    <xf numFmtId="0" fontId="13" fillId="6" borderId="0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66" fillId="6" borderId="0" xfId="0" applyFont="1" applyFill="1" applyBorder="1" applyAlignment="1">
      <alignment horizontal="left" vertical="center" wrapText="1"/>
    </xf>
    <xf numFmtId="0" fontId="66" fillId="9" borderId="0" xfId="0" applyFont="1" applyFill="1" applyBorder="1" applyAlignment="1">
      <alignment horizontal="left" vertical="center" wrapText="1"/>
    </xf>
    <xf numFmtId="0" fontId="12" fillId="7" borderId="0" xfId="0" applyFont="1" applyFill="1" applyBorder="1" applyAlignment="1">
      <alignment horizontal="left" vertical="center" wrapText="1"/>
    </xf>
    <xf numFmtId="0" fontId="12" fillId="8" borderId="0" xfId="0" applyFont="1" applyFill="1" applyAlignment="1">
      <alignment horizontal="left" vertical="center" wrapText="1"/>
    </xf>
    <xf numFmtId="0" fontId="12" fillId="9" borderId="0" xfId="0" applyFont="1" applyFill="1" applyBorder="1" applyAlignment="1">
      <alignment horizontal="left" vertical="center" wrapText="1"/>
    </xf>
    <xf numFmtId="0" fontId="13" fillId="6" borderId="0" xfId="0" applyFont="1" applyFill="1" applyBorder="1" applyAlignment="1">
      <alignment wrapText="1"/>
    </xf>
    <xf numFmtId="0" fontId="12" fillId="10" borderId="0" xfId="0" applyFont="1" applyFill="1" applyAlignment="1">
      <alignment horizontal="left" vertical="center" wrapText="1"/>
    </xf>
    <xf numFmtId="0" fontId="12" fillId="6" borderId="12" xfId="0" applyFont="1" applyFill="1" applyBorder="1" applyAlignment="1">
      <alignment vertical="center" wrapText="1"/>
    </xf>
    <xf numFmtId="49" fontId="67" fillId="6" borderId="1" xfId="2" applyNumberFormat="1" applyFont="1" applyFill="1" applyBorder="1" applyAlignment="1">
      <alignment horizontal="center" vertical="top" wrapText="1"/>
    </xf>
    <xf numFmtId="168" fontId="12" fillId="8" borderId="0" xfId="0" applyNumberFormat="1" applyFont="1" applyFill="1" applyAlignment="1">
      <alignment horizontal="left" vertical="center" wrapText="1"/>
    </xf>
    <xf numFmtId="0" fontId="36" fillId="5" borderId="1" xfId="0" applyFont="1" applyFill="1" applyBorder="1" applyAlignment="1">
      <alignment horizontal="center" wrapText="1"/>
    </xf>
    <xf numFmtId="49" fontId="40" fillId="5" borderId="1" xfId="0" applyNumberFormat="1" applyFont="1" applyFill="1" applyBorder="1" applyAlignment="1">
      <alignment wrapText="1"/>
    </xf>
    <xf numFmtId="0" fontId="26" fillId="5" borderId="1" xfId="0" applyFont="1" applyFill="1" applyBorder="1" applyAlignment="1">
      <alignment horizontal="center" vertical="center" wrapText="1"/>
    </xf>
    <xf numFmtId="49" fontId="26" fillId="5" borderId="1" xfId="0" applyNumberFormat="1" applyFont="1" applyFill="1" applyBorder="1" applyAlignment="1">
      <alignment horizontal="justify" vertical="justify" wrapText="1"/>
    </xf>
    <xf numFmtId="0" fontId="12" fillId="6" borderId="2" xfId="0" applyFont="1" applyFill="1" applyBorder="1" applyAlignment="1">
      <alignment vertical="center" wrapText="1"/>
    </xf>
    <xf numFmtId="0" fontId="12" fillId="6" borderId="15" xfId="0" applyFont="1" applyFill="1" applyBorder="1" applyAlignment="1">
      <alignment vertical="center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12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25" fillId="6" borderId="0" xfId="0" applyFont="1" applyFill="1" applyBorder="1" applyAlignment="1">
      <alignment horizontal="left" vertical="center" wrapText="1"/>
    </xf>
    <xf numFmtId="167" fontId="42" fillId="6" borderId="0" xfId="0" applyNumberFormat="1" applyFont="1" applyFill="1" applyBorder="1" applyAlignment="1">
      <alignment horizontal="left" vertical="center" wrapText="1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168" fontId="26" fillId="6" borderId="4" xfId="0" applyNumberFormat="1" applyFont="1" applyFill="1" applyBorder="1" applyAlignment="1">
      <alignment horizontal="left"/>
    </xf>
    <xf numFmtId="168" fontId="26" fillId="6" borderId="6" xfId="0" applyNumberFormat="1" applyFont="1" applyFill="1" applyBorder="1" applyAlignment="1">
      <alignment horizontal="left"/>
    </xf>
    <xf numFmtId="168" fontId="26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0" fontId="12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168" fontId="25" fillId="6" borderId="0" xfId="0" applyNumberFormat="1" applyFont="1" applyFill="1" applyBorder="1" applyAlignment="1">
      <alignment horizontal="left" vertical="center" wrapText="1"/>
    </xf>
    <xf numFmtId="0" fontId="68" fillId="6" borderId="2" xfId="0" applyFont="1" applyFill="1" applyBorder="1" applyAlignment="1">
      <alignment horizontal="left" vertical="top" wrapText="1"/>
    </xf>
    <xf numFmtId="168" fontId="68" fillId="6" borderId="2" xfId="0" applyNumberFormat="1" applyFont="1" applyFill="1" applyBorder="1" applyAlignment="1">
      <alignment horizontal="center" wrapText="1"/>
    </xf>
    <xf numFmtId="168" fontId="13" fillId="6" borderId="1" xfId="0" applyNumberFormat="1" applyFont="1" applyFill="1" applyBorder="1" applyAlignment="1">
      <alignment horizontal="center" wrapText="1"/>
    </xf>
    <xf numFmtId="0" fontId="13" fillId="9" borderId="0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168" fontId="44" fillId="6" borderId="0" xfId="0" applyNumberFormat="1" applyFont="1" applyFill="1" applyBorder="1" applyAlignment="1">
      <alignment vertical="center" wrapText="1"/>
    </xf>
    <xf numFmtId="168" fontId="25" fillId="6" borderId="0" xfId="0" applyNumberFormat="1" applyFont="1" applyFill="1" applyBorder="1" applyAlignment="1">
      <alignment horizontal="left" vertical="center" wrapText="1"/>
    </xf>
    <xf numFmtId="0" fontId="25" fillId="6" borderId="0" xfId="0" applyFont="1" applyFill="1" applyAlignment="1">
      <alignment horizontal="right" wrapText="1"/>
    </xf>
    <xf numFmtId="0" fontId="25" fillId="6" borderId="0" xfId="0" applyFont="1" applyFill="1" applyAlignment="1">
      <alignment horizontal="center"/>
    </xf>
    <xf numFmtId="2" fontId="13" fillId="6" borderId="0" xfId="0" applyNumberFormat="1" applyFont="1" applyFill="1" applyBorder="1" applyAlignment="1">
      <alignment vertical="top" wrapText="1"/>
    </xf>
    <xf numFmtId="0" fontId="26" fillId="6" borderId="0" xfId="0" applyFont="1" applyFill="1" applyAlignment="1">
      <alignment horizontal="right" vertical="justify" wrapText="1"/>
    </xf>
    <xf numFmtId="0" fontId="26" fillId="6" borderId="0" xfId="0" applyFont="1" applyFill="1" applyAlignment="1">
      <alignment horizontal="right" vertical="justify"/>
    </xf>
    <xf numFmtId="0" fontId="25" fillId="6" borderId="0" xfId="0" applyFont="1" applyFill="1" applyAlignment="1">
      <alignment horizontal="right" vertical="justify" wrapText="1"/>
    </xf>
    <xf numFmtId="0" fontId="64" fillId="6" borderId="0" xfId="0" applyFont="1" applyFill="1" applyAlignment="1">
      <alignment horizontal="right"/>
    </xf>
    <xf numFmtId="0" fontId="26" fillId="6" borderId="0" xfId="0" applyFont="1" applyFill="1" applyAlignment="1"/>
    <xf numFmtId="0" fontId="26" fillId="6" borderId="4" xfId="0" applyFont="1" applyFill="1" applyBorder="1" applyAlignment="1">
      <alignment horizontal="center" wrapText="1"/>
    </xf>
    <xf numFmtId="168" fontId="25" fillId="6" borderId="0" xfId="0" applyNumberFormat="1" applyFont="1" applyFill="1" applyBorder="1" applyAlignment="1">
      <alignment horizontal="left" vertical="center" wrapText="1"/>
    </xf>
    <xf numFmtId="49" fontId="24" fillId="6" borderId="4" xfId="0" applyNumberFormat="1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168" fontId="26" fillId="6" borderId="4" xfId="0" applyNumberFormat="1" applyFont="1" applyFill="1" applyBorder="1" applyAlignment="1">
      <alignment horizontal="left"/>
    </xf>
    <xf numFmtId="168" fontId="26" fillId="6" borderId="6" xfId="0" applyNumberFormat="1" applyFont="1" applyFill="1" applyBorder="1" applyAlignment="1">
      <alignment horizontal="left"/>
    </xf>
    <xf numFmtId="168" fontId="26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49" fontId="26" fillId="6" borderId="4" xfId="0" applyNumberFormat="1" applyFont="1" applyFill="1" applyBorder="1" applyAlignment="1"/>
    <xf numFmtId="49" fontId="26" fillId="6" borderId="6" xfId="0" applyNumberFormat="1" applyFont="1" applyFill="1" applyBorder="1" applyAlignment="1"/>
    <xf numFmtId="49" fontId="26" fillId="6" borderId="3" xfId="0" applyNumberFormat="1" applyFont="1" applyFill="1" applyBorder="1" applyAlignment="1">
      <alignment horizontal="center"/>
    </xf>
    <xf numFmtId="0" fontId="12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26" fillId="9" borderId="1" xfId="6" applyFont="1" applyFill="1" applyBorder="1" applyAlignment="1" applyProtection="1">
      <alignment horizontal="left" wrapText="1"/>
      <protection locked="0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168" fontId="24" fillId="6" borderId="4" xfId="0" applyNumberFormat="1" applyFont="1" applyFill="1" applyBorder="1" applyAlignment="1">
      <alignment horizontal="left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168" fontId="24" fillId="6" borderId="4" xfId="0" applyNumberFormat="1" applyFont="1" applyFill="1" applyBorder="1" applyAlignment="1"/>
    <xf numFmtId="168" fontId="24" fillId="6" borderId="6" xfId="0" applyNumberFormat="1" applyFont="1" applyFill="1" applyBorder="1" applyAlignment="1"/>
    <xf numFmtId="168" fontId="24" fillId="6" borderId="3" xfId="0" applyNumberFormat="1" applyFont="1" applyFill="1" applyBorder="1" applyAlignment="1"/>
    <xf numFmtId="49" fontId="26" fillId="6" borderId="3" xfId="0" applyNumberFormat="1" applyFont="1" applyFill="1" applyBorder="1" applyAlignment="1">
      <alignment horizontal="left"/>
    </xf>
    <xf numFmtId="168" fontId="26" fillId="5" borderId="4" xfId="0" applyNumberFormat="1" applyFont="1" applyFill="1" applyBorder="1" applyAlignment="1">
      <alignment horizontal="left"/>
    </xf>
    <xf numFmtId="168" fontId="26" fillId="5" borderId="6" xfId="0" applyNumberFormat="1" applyFont="1" applyFill="1" applyBorder="1" applyAlignment="1">
      <alignment horizontal="left"/>
    </xf>
    <xf numFmtId="168" fontId="26" fillId="5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49" fontId="26" fillId="6" borderId="3" xfId="0" applyNumberFormat="1" applyFont="1" applyFill="1" applyBorder="1" applyAlignment="1">
      <alignment horizontal="center"/>
    </xf>
    <xf numFmtId="0" fontId="12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25" fillId="5" borderId="0" xfId="0" applyFont="1" applyFill="1" applyBorder="1" applyAlignment="1">
      <alignment horizontal="left" vertical="center" wrapText="1"/>
    </xf>
    <xf numFmtId="0" fontId="26" fillId="5" borderId="0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vertical="center" wrapText="1"/>
    </xf>
    <xf numFmtId="0" fontId="48" fillId="5" borderId="0" xfId="0" applyFont="1" applyFill="1" applyBorder="1" applyAlignment="1">
      <alignment horizontal="center" vertical="center" wrapText="1"/>
    </xf>
    <xf numFmtId="168" fontId="24" fillId="6" borderId="4" xfId="0" applyNumberFormat="1" applyFont="1" applyFill="1" applyBorder="1" applyAlignment="1">
      <alignment horizontal="left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0" fontId="26" fillId="0" borderId="1" xfId="2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left" vertical="top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12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166" fontId="13" fillId="6" borderId="0" xfId="0" applyNumberFormat="1" applyFont="1" applyFill="1" applyBorder="1" applyAlignment="1">
      <alignment horizontal="center" wrapText="1"/>
    </xf>
    <xf numFmtId="168" fontId="24" fillId="6" borderId="4" xfId="0" applyNumberFormat="1" applyFont="1" applyFill="1" applyBorder="1" applyAlignment="1">
      <alignment horizontal="left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168" fontId="26" fillId="6" borderId="4" xfId="0" applyNumberFormat="1" applyFont="1" applyFill="1" applyBorder="1" applyAlignment="1">
      <alignment horizontal="left"/>
    </xf>
    <xf numFmtId="168" fontId="26" fillId="6" borderId="6" xfId="0" applyNumberFormat="1" applyFont="1" applyFill="1" applyBorder="1" applyAlignment="1">
      <alignment horizontal="left"/>
    </xf>
    <xf numFmtId="168" fontId="26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49" fontId="26" fillId="6" borderId="8" xfId="0" applyNumberFormat="1" applyFont="1" applyFill="1" applyBorder="1" applyAlignment="1">
      <alignment horizontal="left" wrapText="1"/>
    </xf>
    <xf numFmtId="49" fontId="26" fillId="6" borderId="9" xfId="0" applyNumberFormat="1" applyFont="1" applyFill="1" applyBorder="1" applyAlignment="1">
      <alignment horizontal="left" wrapText="1"/>
    </xf>
    <xf numFmtId="49" fontId="26" fillId="6" borderId="10" xfId="0" applyNumberFormat="1" applyFont="1" applyFill="1" applyBorder="1" applyAlignment="1">
      <alignment horizontal="left" wrapText="1"/>
    </xf>
    <xf numFmtId="0" fontId="26" fillId="6" borderId="3" xfId="0" applyFont="1" applyFill="1" applyBorder="1" applyAlignment="1">
      <alignment horizontal="center" wrapText="1"/>
    </xf>
    <xf numFmtId="0" fontId="12" fillId="6" borderId="0" xfId="0" applyFont="1" applyFill="1" applyBorder="1" applyAlignment="1">
      <alignment vertical="center" wrapText="1"/>
    </xf>
    <xf numFmtId="168" fontId="24" fillId="6" borderId="4" xfId="0" applyNumberFormat="1" applyFont="1" applyFill="1" applyBorder="1" applyAlignment="1">
      <alignment horizontal="left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0" fontId="13" fillId="0" borderId="1" xfId="2" applyNumberFormat="1" applyFont="1" applyFill="1" applyBorder="1" applyAlignment="1">
      <alignment horizontal="left" vertical="top" wrapText="1"/>
    </xf>
    <xf numFmtId="0" fontId="13" fillId="11" borderId="1" xfId="2" applyFont="1" applyFill="1" applyBorder="1" applyAlignment="1">
      <alignment horizontal="center" vertical="top" wrapText="1"/>
    </xf>
    <xf numFmtId="0" fontId="13" fillId="6" borderId="0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29" fillId="0" borderId="1" xfId="4" applyFont="1" applyBorder="1" applyAlignment="1">
      <alignment horizontal="center" vertical="top" wrapText="1"/>
    </xf>
    <xf numFmtId="0" fontId="22" fillId="0" borderId="1" xfId="4" applyFont="1" applyBorder="1" applyAlignment="1">
      <alignment horizontal="center" vertical="top" wrapText="1"/>
    </xf>
    <xf numFmtId="0" fontId="22" fillId="0" borderId="2" xfId="4" applyFont="1" applyBorder="1" applyAlignment="1">
      <alignment horizontal="center" vertical="top" wrapText="1"/>
    </xf>
    <xf numFmtId="0" fontId="22" fillId="0" borderId="1" xfId="4" applyFont="1" applyBorder="1" applyAlignment="1">
      <alignment horizontal="justify" vertical="top" wrapText="1"/>
    </xf>
    <xf numFmtId="0" fontId="22" fillId="0" borderId="1" xfId="0" applyFont="1" applyBorder="1" applyAlignment="1">
      <alignment wrapText="1"/>
    </xf>
    <xf numFmtId="167" fontId="25" fillId="6" borderId="1" xfId="4" applyNumberFormat="1" applyFont="1" applyFill="1" applyBorder="1" applyAlignment="1">
      <alignment horizontal="center" vertical="top" wrapText="1"/>
    </xf>
    <xf numFmtId="168" fontId="26" fillId="6" borderId="4" xfId="0" applyNumberFormat="1" applyFont="1" applyFill="1" applyBorder="1" applyAlignment="1"/>
    <xf numFmtId="0" fontId="25" fillId="6" borderId="0" xfId="0" applyFont="1" applyFill="1" applyBorder="1" applyAlignment="1">
      <alignment horizontal="left" vertical="center" wrapText="1"/>
    </xf>
    <xf numFmtId="168" fontId="26" fillId="6" borderId="6" xfId="0" applyNumberFormat="1" applyFont="1" applyFill="1" applyBorder="1" applyAlignment="1"/>
    <xf numFmtId="168" fontId="26" fillId="6" borderId="3" xfId="0" applyNumberFormat="1" applyFont="1" applyFill="1" applyBorder="1" applyAlignment="1"/>
    <xf numFmtId="0" fontId="26" fillId="6" borderId="3" xfId="0" applyFont="1" applyFill="1" applyBorder="1" applyAlignment="1">
      <alignment horizontal="center" wrapText="1"/>
    </xf>
    <xf numFmtId="168" fontId="26" fillId="6" borderId="6" xfId="0" applyNumberFormat="1" applyFont="1" applyFill="1" applyBorder="1" applyAlignment="1">
      <alignment horizontal="left"/>
    </xf>
    <xf numFmtId="168" fontId="26" fillId="5" borderId="4" xfId="0" applyNumberFormat="1" applyFont="1" applyFill="1" applyBorder="1" applyAlignment="1">
      <alignment horizontal="left"/>
    </xf>
    <xf numFmtId="168" fontId="26" fillId="5" borderId="6" xfId="0" applyNumberFormat="1" applyFont="1" applyFill="1" applyBorder="1" applyAlignment="1">
      <alignment horizontal="left"/>
    </xf>
    <xf numFmtId="49" fontId="26" fillId="5" borderId="10" xfId="0" applyNumberFormat="1" applyFont="1" applyFill="1" applyBorder="1" applyAlignment="1">
      <alignment horizontal="left" wrapText="1"/>
    </xf>
    <xf numFmtId="0" fontId="12" fillId="8" borderId="0" xfId="0" applyFont="1" applyFill="1" applyBorder="1" applyAlignment="1">
      <alignment horizontal="left" vertical="center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 wrapText="1"/>
    </xf>
    <xf numFmtId="49" fontId="26" fillId="6" borderId="6" xfId="0" applyNumberFormat="1" applyFont="1" applyFill="1" applyBorder="1" applyAlignment="1">
      <alignment horizontal="left" wrapText="1"/>
    </xf>
    <xf numFmtId="49" fontId="26" fillId="6" borderId="3" xfId="0" applyNumberFormat="1" applyFont="1" applyFill="1" applyBorder="1" applyAlignment="1">
      <alignment horizontal="left" wrapText="1"/>
    </xf>
    <xf numFmtId="168" fontId="26" fillId="6" borderId="4" xfId="0" applyNumberFormat="1" applyFont="1" applyFill="1" applyBorder="1" applyAlignment="1">
      <alignment horizontal="left"/>
    </xf>
    <xf numFmtId="168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168" fontId="26" fillId="7" borderId="4" xfId="0" applyNumberFormat="1" applyFont="1" applyFill="1" applyBorder="1" applyAlignment="1">
      <alignment horizontal="left"/>
    </xf>
    <xf numFmtId="168" fontId="26" fillId="7" borderId="6" xfId="0" applyNumberFormat="1" applyFont="1" applyFill="1" applyBorder="1" applyAlignment="1">
      <alignment horizontal="left"/>
    </xf>
    <xf numFmtId="0" fontId="12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13" fillId="6" borderId="1" xfId="2" applyFont="1" applyFill="1" applyBorder="1" applyAlignment="1">
      <alignment horizontal="left" vertical="top" wrapText="1"/>
    </xf>
    <xf numFmtId="0" fontId="25" fillId="6" borderId="0" xfId="0" applyFont="1" applyFill="1" applyBorder="1" applyAlignment="1">
      <alignment vertical="center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168" fontId="26" fillId="6" borderId="4" xfId="0" applyNumberFormat="1" applyFont="1" applyFill="1" applyBorder="1" applyAlignment="1">
      <alignment horizontal="left"/>
    </xf>
    <xf numFmtId="168" fontId="26" fillId="6" borderId="6" xfId="0" applyNumberFormat="1" applyFont="1" applyFill="1" applyBorder="1" applyAlignment="1">
      <alignment horizontal="left"/>
    </xf>
    <xf numFmtId="168" fontId="26" fillId="6" borderId="3" xfId="0" applyNumberFormat="1" applyFont="1" applyFill="1" applyBorder="1" applyAlignment="1">
      <alignment horizontal="left"/>
    </xf>
    <xf numFmtId="167" fontId="26" fillId="0" borderId="1" xfId="4" applyNumberFormat="1" applyFont="1" applyBorder="1" applyAlignment="1">
      <alignment horizontal="center"/>
    </xf>
    <xf numFmtId="168" fontId="24" fillId="6" borderId="4" xfId="0" applyNumberFormat="1" applyFont="1" applyFill="1" applyBorder="1" applyAlignment="1">
      <alignment horizontal="left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8" fontId="26" fillId="6" borderId="3" xfId="0" applyNumberFormat="1" applyFont="1" applyFill="1" applyBorder="1" applyAlignment="1">
      <alignment horizontal="left"/>
    </xf>
    <xf numFmtId="168" fontId="25" fillId="6" borderId="0" xfId="0" applyNumberFormat="1" applyFont="1" applyFill="1" applyBorder="1" applyAlignment="1">
      <alignment horizontal="left" vertical="center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0" fontId="12" fillId="6" borderId="0" xfId="0" applyFont="1" applyFill="1" applyBorder="1" applyAlignment="1">
      <alignment horizontal="left" vertical="center" wrapText="1"/>
    </xf>
    <xf numFmtId="168" fontId="50" fillId="6" borderId="6" xfId="0" applyNumberFormat="1" applyFont="1" applyFill="1" applyBorder="1" applyAlignment="1">
      <alignment horizontal="left"/>
    </xf>
    <xf numFmtId="0" fontId="26" fillId="6" borderId="3" xfId="0" applyFont="1" applyFill="1" applyBorder="1" applyAlignment="1">
      <alignment horizontal="center" wrapText="1"/>
    </xf>
    <xf numFmtId="168" fontId="24" fillId="7" borderId="4" xfId="0" applyNumberFormat="1" applyFont="1" applyFill="1" applyBorder="1" applyAlignment="1">
      <alignment horizontal="left"/>
    </xf>
    <xf numFmtId="168" fontId="24" fillId="7" borderId="6" xfId="0" applyNumberFormat="1" applyFont="1" applyFill="1" applyBorder="1" applyAlignment="1">
      <alignment horizontal="left"/>
    </xf>
    <xf numFmtId="168" fontId="24" fillId="7" borderId="3" xfId="0" applyNumberFormat="1" applyFont="1" applyFill="1" applyBorder="1" applyAlignment="1">
      <alignment horizontal="left"/>
    </xf>
    <xf numFmtId="0" fontId="26" fillId="7" borderId="4" xfId="0" applyFont="1" applyFill="1" applyBorder="1" applyAlignment="1">
      <alignment horizontal="center"/>
    </xf>
    <xf numFmtId="168" fontId="26" fillId="7" borderId="1" xfId="0" applyNumberFormat="1" applyFont="1" applyFill="1" applyBorder="1" applyAlignment="1">
      <alignment horizontal="center"/>
    </xf>
    <xf numFmtId="0" fontId="26" fillId="7" borderId="1" xfId="0" applyFont="1" applyFill="1" applyBorder="1" applyAlignment="1" applyProtection="1">
      <alignment vertical="top" wrapText="1"/>
      <protection locked="0"/>
    </xf>
    <xf numFmtId="49" fontId="24" fillId="7" borderId="4" xfId="0" applyNumberFormat="1" applyFont="1" applyFill="1" applyBorder="1" applyAlignment="1">
      <alignment horizontal="left"/>
    </xf>
    <xf numFmtId="49" fontId="24" fillId="7" borderId="6" xfId="0" applyNumberFormat="1" applyFont="1" applyFill="1" applyBorder="1" applyAlignment="1">
      <alignment horizontal="left"/>
    </xf>
    <xf numFmtId="49" fontId="24" fillId="7" borderId="3" xfId="0" applyNumberFormat="1" applyFont="1" applyFill="1" applyBorder="1" applyAlignment="1">
      <alignment horizontal="left"/>
    </xf>
    <xf numFmtId="0" fontId="26" fillId="7" borderId="4" xfId="0" applyFont="1" applyFill="1" applyBorder="1" applyAlignment="1">
      <alignment horizontal="center" wrapText="1"/>
    </xf>
    <xf numFmtId="168" fontId="26" fillId="7" borderId="4" xfId="0" applyNumberFormat="1" applyFont="1" applyFill="1" applyBorder="1" applyAlignment="1">
      <alignment horizontal="center" wrapText="1"/>
    </xf>
    <xf numFmtId="168" fontId="24" fillId="9" borderId="1" xfId="0" applyNumberFormat="1" applyFont="1" applyFill="1" applyBorder="1" applyAlignment="1">
      <alignment horizontal="center" wrapText="1"/>
    </xf>
    <xf numFmtId="166" fontId="26" fillId="9" borderId="0" xfId="0" applyNumberFormat="1" applyFont="1" applyFill="1" applyBorder="1" applyAlignment="1">
      <alignment horizontal="center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12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67" fillId="11" borderId="1" xfId="2" applyNumberFormat="1" applyFont="1" applyFill="1" applyBorder="1" applyAlignment="1">
      <alignment horizontal="center" vertical="top" wrapText="1"/>
    </xf>
    <xf numFmtId="0" fontId="67" fillId="11" borderId="1" xfId="2" applyNumberFormat="1" applyFont="1" applyFill="1" applyBorder="1" applyAlignment="1">
      <alignment horizontal="left" vertical="top" wrapText="1"/>
    </xf>
    <xf numFmtId="49" fontId="24" fillId="6" borderId="4" xfId="0" applyNumberFormat="1" applyFont="1" applyFill="1" applyBorder="1" applyAlignment="1">
      <alignment horizontal="left" wrapText="1"/>
    </xf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168" fontId="26" fillId="6" borderId="4" xfId="0" applyNumberFormat="1" applyFont="1" applyFill="1" applyBorder="1" applyAlignment="1">
      <alignment horizontal="left"/>
    </xf>
    <xf numFmtId="168" fontId="26" fillId="6" borderId="6" xfId="0" applyNumberFormat="1" applyFont="1" applyFill="1" applyBorder="1" applyAlignment="1">
      <alignment horizontal="left"/>
    </xf>
    <xf numFmtId="168" fontId="26" fillId="6" borderId="3" xfId="0" applyNumberFormat="1" applyFont="1" applyFill="1" applyBorder="1" applyAlignment="1">
      <alignment horizontal="left"/>
    </xf>
    <xf numFmtId="168" fontId="24" fillId="6" borderId="4" xfId="0" applyNumberFormat="1" applyFont="1" applyFill="1" applyBorder="1" applyAlignment="1">
      <alignment horizontal="left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168" fontId="25" fillId="6" borderId="0" xfId="0" applyNumberFormat="1" applyFont="1" applyFill="1" applyBorder="1" applyAlignment="1">
      <alignment horizontal="left" vertical="center" wrapText="1"/>
    </xf>
    <xf numFmtId="0" fontId="12" fillId="6" borderId="0" xfId="0" applyFont="1" applyFill="1" applyBorder="1" applyAlignment="1">
      <alignment horizontal="left" vertical="center" wrapText="1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168" fontId="26" fillId="6" borderId="4" xfId="0" applyNumberFormat="1" applyFont="1" applyFill="1" applyBorder="1" applyAlignment="1">
      <alignment horizontal="left"/>
    </xf>
    <xf numFmtId="168" fontId="26" fillId="6" borderId="6" xfId="0" applyNumberFormat="1" applyFont="1" applyFill="1" applyBorder="1" applyAlignment="1">
      <alignment horizontal="left"/>
    </xf>
    <xf numFmtId="168" fontId="26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 wrapText="1"/>
    </xf>
    <xf numFmtId="49" fontId="26" fillId="6" borderId="6" xfId="0" applyNumberFormat="1" applyFont="1" applyFill="1" applyBorder="1" applyAlignment="1">
      <alignment horizontal="left" wrapText="1"/>
    </xf>
    <xf numFmtId="49" fontId="26" fillId="6" borderId="3" xfId="0" applyNumberFormat="1" applyFont="1" applyFill="1" applyBorder="1" applyAlignment="1">
      <alignment horizontal="left" wrapText="1"/>
    </xf>
    <xf numFmtId="168" fontId="26" fillId="7" borderId="4" xfId="0" applyNumberFormat="1" applyFont="1" applyFill="1" applyBorder="1" applyAlignment="1">
      <alignment horizontal="left"/>
    </xf>
    <xf numFmtId="168" fontId="26" fillId="7" borderId="6" xfId="0" applyNumberFormat="1" applyFont="1" applyFill="1" applyBorder="1" applyAlignment="1">
      <alignment horizontal="left"/>
    </xf>
    <xf numFmtId="168" fontId="26" fillId="7" borderId="3" xfId="0" applyNumberFormat="1" applyFont="1" applyFill="1" applyBorder="1" applyAlignment="1">
      <alignment horizontal="left"/>
    </xf>
    <xf numFmtId="164" fontId="42" fillId="0" borderId="0" xfId="9" applyNumberFormat="1" applyFont="1" applyFill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 wrapText="1"/>
    </xf>
    <xf numFmtId="168" fontId="25" fillId="0" borderId="0" xfId="0" applyNumberFormat="1" applyFont="1" applyFill="1" applyBorder="1" applyAlignment="1">
      <alignment horizontal="left" vertical="center" wrapText="1"/>
    </xf>
    <xf numFmtId="49" fontId="25" fillId="6" borderId="0" xfId="0" applyNumberFormat="1" applyFont="1" applyFill="1" applyBorder="1" applyAlignment="1">
      <alignment horizontal="left" vertical="center"/>
    </xf>
    <xf numFmtId="0" fontId="24" fillId="7" borderId="1" xfId="0" applyFont="1" applyFill="1" applyBorder="1" applyAlignment="1">
      <alignment horizontal="center"/>
    </xf>
    <xf numFmtId="168" fontId="24" fillId="7" borderId="4" xfId="0" applyNumberFormat="1" applyFont="1" applyFill="1" applyBorder="1" applyAlignment="1">
      <alignment horizontal="left"/>
    </xf>
    <xf numFmtId="168" fontId="24" fillId="7" borderId="6" xfId="0" applyNumberFormat="1" applyFont="1" applyFill="1" applyBorder="1" applyAlignment="1">
      <alignment horizontal="left"/>
    </xf>
    <xf numFmtId="168" fontId="24" fillId="7" borderId="3" xfId="0" applyNumberFormat="1" applyFont="1" applyFill="1" applyBorder="1" applyAlignment="1">
      <alignment horizontal="left"/>
    </xf>
    <xf numFmtId="168" fontId="24" fillId="7" borderId="1" xfId="0" applyNumberFormat="1" applyFont="1" applyFill="1" applyBorder="1" applyAlignment="1">
      <alignment horizontal="center" wrapText="1"/>
    </xf>
    <xf numFmtId="49" fontId="23" fillId="7" borderId="1" xfId="0" applyNumberFormat="1" applyFont="1" applyFill="1" applyBorder="1" applyAlignment="1">
      <alignment horizontal="center" wrapText="1"/>
    </xf>
    <xf numFmtId="0" fontId="67" fillId="7" borderId="1" xfId="2" applyNumberFormat="1" applyFont="1" applyFill="1" applyBorder="1" applyAlignment="1">
      <alignment horizontal="left" vertical="top" wrapText="1"/>
    </xf>
    <xf numFmtId="168" fontId="24" fillId="7" borderId="2" xfId="0" applyNumberFormat="1" applyFont="1" applyFill="1" applyBorder="1" applyAlignment="1">
      <alignment horizontal="center" wrapText="1"/>
    </xf>
    <xf numFmtId="166" fontId="26" fillId="7" borderId="0" xfId="0" applyNumberFormat="1" applyFont="1" applyFill="1" applyBorder="1" applyAlignment="1">
      <alignment horizontal="center" wrapText="1"/>
    </xf>
    <xf numFmtId="168" fontId="26" fillId="7" borderId="2" xfId="0" applyNumberFormat="1" applyFont="1" applyFill="1" applyBorder="1" applyAlignment="1">
      <alignment horizontal="center" wrapText="1"/>
    </xf>
    <xf numFmtId="0" fontId="13" fillId="7" borderId="1" xfId="2" applyFont="1" applyFill="1" applyBorder="1" applyAlignment="1">
      <alignment horizontal="left" vertical="top" wrapText="1"/>
    </xf>
    <xf numFmtId="0" fontId="52" fillId="0" borderId="1" xfId="2" applyFont="1" applyFill="1" applyBorder="1" applyAlignment="1">
      <alignment horizontal="left" vertical="top" wrapText="1"/>
    </xf>
    <xf numFmtId="0" fontId="61" fillId="6" borderId="3" xfId="0" applyFont="1" applyFill="1" applyBorder="1" applyAlignment="1">
      <alignment horizontal="center" wrapText="1"/>
    </xf>
    <xf numFmtId="168" fontId="60" fillId="6" borderId="4" xfId="0" applyNumberFormat="1" applyFont="1" applyFill="1" applyBorder="1" applyAlignment="1">
      <alignment horizontal="left"/>
    </xf>
    <xf numFmtId="168" fontId="60" fillId="6" borderId="6" xfId="0" applyNumberFormat="1" applyFont="1" applyFill="1" applyBorder="1" applyAlignment="1">
      <alignment horizontal="left"/>
    </xf>
    <xf numFmtId="168" fontId="60" fillId="6" borderId="3" xfId="0" applyNumberFormat="1" applyFont="1" applyFill="1" applyBorder="1" applyAlignment="1">
      <alignment horizontal="left"/>
    </xf>
    <xf numFmtId="0" fontId="60" fillId="6" borderId="1" xfId="0" applyFont="1" applyFill="1" applyBorder="1" applyAlignment="1">
      <alignment horizontal="justify" vertical="justify" wrapText="1"/>
    </xf>
    <xf numFmtId="0" fontId="60" fillId="6" borderId="1" xfId="0" applyFont="1" applyFill="1" applyBorder="1" applyAlignment="1">
      <alignment horizontal="center"/>
    </xf>
    <xf numFmtId="0" fontId="52" fillId="6" borderId="1" xfId="2" applyFont="1" applyFill="1" applyBorder="1" applyAlignment="1">
      <alignment horizontal="left" vertical="top" wrapText="1"/>
    </xf>
    <xf numFmtId="0" fontId="60" fillId="6" borderId="1" xfId="0" applyFont="1" applyFill="1" applyBorder="1" applyAlignment="1" applyProtection="1">
      <alignment vertical="top" wrapText="1"/>
      <protection locked="0"/>
    </xf>
    <xf numFmtId="0" fontId="26" fillId="7" borderId="1" xfId="0" applyFont="1" applyFill="1" applyBorder="1" applyAlignment="1">
      <alignment horizontal="justify" vertical="justify" wrapText="1"/>
    </xf>
    <xf numFmtId="0" fontId="26" fillId="7" borderId="1" xfId="0" applyFont="1" applyFill="1" applyBorder="1" applyAlignment="1">
      <alignment horizontal="center"/>
    </xf>
    <xf numFmtId="49" fontId="24" fillId="6" borderId="4" xfId="0" applyNumberFormat="1" applyFont="1" applyFill="1" applyBorder="1" applyAlignment="1">
      <alignment horizontal="left" wrapText="1"/>
    </xf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168" fontId="24" fillId="6" borderId="4" xfId="0" applyNumberFormat="1" applyFont="1" applyFill="1" applyBorder="1" applyAlignment="1">
      <alignment horizontal="left"/>
    </xf>
    <xf numFmtId="168" fontId="24" fillId="6" borderId="6" xfId="0" applyNumberFormat="1" applyFont="1" applyFill="1" applyBorder="1" applyAlignment="1">
      <alignment horizontal="left"/>
    </xf>
    <xf numFmtId="168" fontId="24" fillId="6" borderId="3" xfId="0" applyNumberFormat="1" applyFont="1" applyFill="1" applyBorder="1" applyAlignment="1">
      <alignment horizontal="left"/>
    </xf>
    <xf numFmtId="168" fontId="24" fillId="7" borderId="4" xfId="0" applyNumberFormat="1" applyFont="1" applyFill="1" applyBorder="1" applyAlignment="1"/>
    <xf numFmtId="168" fontId="24" fillId="7" borderId="6" xfId="0" applyNumberFormat="1" applyFont="1" applyFill="1" applyBorder="1" applyAlignment="1"/>
    <xf numFmtId="168" fontId="24" fillId="7" borderId="3" xfId="0" applyNumberFormat="1" applyFont="1" applyFill="1" applyBorder="1" applyAlignment="1"/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8" fontId="26" fillId="6" borderId="4" xfId="0" applyNumberFormat="1" applyFont="1" applyFill="1" applyBorder="1" applyAlignment="1">
      <alignment horizontal="left"/>
    </xf>
    <xf numFmtId="168" fontId="26" fillId="6" borderId="6" xfId="0" applyNumberFormat="1" applyFont="1" applyFill="1" applyBorder="1" applyAlignment="1">
      <alignment horizontal="left"/>
    </xf>
    <xf numFmtId="168" fontId="26" fillId="6" borderId="3" xfId="0" applyNumberFormat="1" applyFont="1" applyFill="1" applyBorder="1" applyAlignment="1">
      <alignment horizontal="left"/>
    </xf>
    <xf numFmtId="49" fontId="26" fillId="0" borderId="4" xfId="0" applyNumberFormat="1" applyFont="1" applyFill="1" applyBorder="1" applyAlignment="1">
      <alignment horizontal="left"/>
    </xf>
    <xf numFmtId="49" fontId="26" fillId="0" borderId="6" xfId="0" applyNumberFormat="1" applyFont="1" applyFill="1" applyBorder="1" applyAlignment="1">
      <alignment horizontal="left"/>
    </xf>
    <xf numFmtId="49" fontId="26" fillId="0" borderId="3" xfId="0" applyNumberFormat="1" applyFont="1" applyFill="1" applyBorder="1" applyAlignment="1">
      <alignment horizontal="left"/>
    </xf>
    <xf numFmtId="168" fontId="24" fillId="6" borderId="4" xfId="0" applyNumberFormat="1" applyFont="1" applyFill="1" applyBorder="1" applyAlignment="1"/>
    <xf numFmtId="168" fontId="24" fillId="6" borderId="6" xfId="0" applyNumberFormat="1" applyFont="1" applyFill="1" applyBorder="1" applyAlignment="1"/>
    <xf numFmtId="168" fontId="24" fillId="6" borderId="3" xfId="0" applyNumberFormat="1" applyFont="1" applyFill="1" applyBorder="1" applyAlignment="1"/>
    <xf numFmtId="168" fontId="25" fillId="6" borderId="7" xfId="0" applyNumberFormat="1" applyFont="1" applyFill="1" applyBorder="1" applyAlignment="1">
      <alignment horizontal="left" vertical="center" wrapText="1"/>
    </xf>
    <xf numFmtId="49" fontId="24" fillId="6" borderId="4" xfId="0" applyNumberFormat="1" applyFont="1" applyFill="1" applyBorder="1" applyAlignment="1">
      <alignment horizontal="center" wrapText="1"/>
    </xf>
    <xf numFmtId="49" fontId="24" fillId="6" borderId="6" xfId="0" applyNumberFormat="1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49" fontId="24" fillId="5" borderId="4" xfId="0" applyNumberFormat="1" applyFont="1" applyFill="1" applyBorder="1" applyAlignment="1">
      <alignment horizontal="left"/>
    </xf>
    <xf numFmtId="49" fontId="24" fillId="5" borderId="6" xfId="0" applyNumberFormat="1" applyFont="1" applyFill="1" applyBorder="1" applyAlignment="1">
      <alignment horizontal="left"/>
    </xf>
    <xf numFmtId="49" fontId="24" fillId="5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center"/>
    </xf>
    <xf numFmtId="49" fontId="24" fillId="6" borderId="6" xfId="0" applyNumberFormat="1" applyFont="1" applyFill="1" applyBorder="1" applyAlignment="1">
      <alignment horizontal="center"/>
    </xf>
    <xf numFmtId="49" fontId="24" fillId="6" borderId="3" xfId="0" applyNumberFormat="1" applyFont="1" applyFill="1" applyBorder="1" applyAlignment="1">
      <alignment horizontal="center"/>
    </xf>
    <xf numFmtId="49" fontId="24" fillId="6" borderId="4" xfId="0" applyNumberFormat="1" applyFont="1" applyFill="1" applyBorder="1" applyAlignment="1">
      <alignment wrapText="1"/>
    </xf>
    <xf numFmtId="49" fontId="24" fillId="6" borderId="6" xfId="0" applyNumberFormat="1" applyFont="1" applyFill="1" applyBorder="1" applyAlignment="1">
      <alignment wrapText="1"/>
    </xf>
    <xf numFmtId="49" fontId="24" fillId="6" borderId="3" xfId="0" applyNumberFormat="1" applyFont="1" applyFill="1" applyBorder="1" applyAlignment="1">
      <alignment wrapText="1"/>
    </xf>
    <xf numFmtId="49" fontId="24" fillId="6" borderId="8" xfId="0" applyNumberFormat="1" applyFont="1" applyFill="1" applyBorder="1" applyAlignment="1">
      <alignment horizontal="left" wrapText="1"/>
    </xf>
    <xf numFmtId="49" fontId="24" fillId="6" borderId="9" xfId="0" applyNumberFormat="1" applyFont="1" applyFill="1" applyBorder="1" applyAlignment="1">
      <alignment horizontal="left" wrapText="1"/>
    </xf>
    <xf numFmtId="49" fontId="24" fillId="6" borderId="10" xfId="0" applyNumberFormat="1" applyFont="1" applyFill="1" applyBorder="1" applyAlignment="1">
      <alignment horizontal="left" wrapText="1"/>
    </xf>
    <xf numFmtId="168" fontId="23" fillId="6" borderId="4" xfId="0" applyNumberFormat="1" applyFont="1" applyFill="1" applyBorder="1" applyAlignment="1">
      <alignment horizontal="center"/>
    </xf>
    <xf numFmtId="168" fontId="23" fillId="6" borderId="6" xfId="0" applyNumberFormat="1" applyFont="1" applyFill="1" applyBorder="1" applyAlignment="1">
      <alignment horizontal="center"/>
    </xf>
    <xf numFmtId="168" fontId="23" fillId="6" borderId="3" xfId="0" applyNumberFormat="1" applyFont="1" applyFill="1" applyBorder="1" applyAlignment="1">
      <alignment horizontal="center"/>
    </xf>
    <xf numFmtId="49" fontId="23" fillId="6" borderId="4" xfId="0" applyNumberFormat="1" applyFont="1" applyFill="1" applyBorder="1" applyAlignment="1">
      <alignment horizontal="center" wrapText="1"/>
    </xf>
    <xf numFmtId="49" fontId="23" fillId="6" borderId="6" xfId="0" applyNumberFormat="1" applyFont="1" applyFill="1" applyBorder="1" applyAlignment="1">
      <alignment horizontal="center" wrapText="1"/>
    </xf>
    <xf numFmtId="49" fontId="23" fillId="6" borderId="3" xfId="0" applyNumberFormat="1" applyFont="1" applyFill="1" applyBorder="1" applyAlignment="1">
      <alignment horizontal="center" wrapText="1"/>
    </xf>
    <xf numFmtId="49" fontId="35" fillId="6" borderId="4" xfId="0" applyNumberFormat="1" applyFont="1" applyFill="1" applyBorder="1" applyAlignment="1">
      <alignment horizontal="left"/>
    </xf>
    <xf numFmtId="49" fontId="35" fillId="6" borderId="6" xfId="0" applyNumberFormat="1" applyFont="1" applyFill="1" applyBorder="1" applyAlignment="1">
      <alignment horizontal="left"/>
    </xf>
    <xf numFmtId="49" fontId="35" fillId="6" borderId="3" xfId="0" applyNumberFormat="1" applyFont="1" applyFill="1" applyBorder="1" applyAlignment="1">
      <alignment horizontal="left"/>
    </xf>
    <xf numFmtId="49" fontId="24" fillId="6" borderId="12" xfId="0" applyNumberFormat="1" applyFont="1" applyFill="1" applyBorder="1" applyAlignment="1">
      <alignment horizontal="left" wrapText="1"/>
    </xf>
    <xf numFmtId="49" fontId="24" fillId="6" borderId="13" xfId="0" applyNumberFormat="1" applyFont="1" applyFill="1" applyBorder="1" applyAlignment="1">
      <alignment horizontal="left" wrapText="1"/>
    </xf>
    <xf numFmtId="49" fontId="24" fillId="6" borderId="14" xfId="0" applyNumberFormat="1" applyFont="1" applyFill="1" applyBorder="1" applyAlignment="1">
      <alignment horizontal="left" wrapText="1"/>
    </xf>
    <xf numFmtId="49" fontId="26" fillId="6" borderId="4" xfId="0" applyNumberFormat="1" applyFont="1" applyFill="1" applyBorder="1" applyAlignment="1">
      <alignment horizontal="left" wrapText="1"/>
    </xf>
    <xf numFmtId="49" fontId="26" fillId="6" borderId="6" xfId="0" applyNumberFormat="1" applyFont="1" applyFill="1" applyBorder="1" applyAlignment="1">
      <alignment horizontal="left" wrapText="1"/>
    </xf>
    <xf numFmtId="49" fontId="26" fillId="6" borderId="3" xfId="0" applyNumberFormat="1" applyFont="1" applyFill="1" applyBorder="1" applyAlignment="1">
      <alignment horizontal="left" wrapText="1"/>
    </xf>
    <xf numFmtId="168" fontId="45" fillId="6" borderId="4" xfId="0" applyNumberFormat="1" applyFont="1" applyFill="1" applyBorder="1" applyAlignment="1">
      <alignment horizontal="left"/>
    </xf>
    <xf numFmtId="168" fontId="45" fillId="6" borderId="6" xfId="0" applyNumberFormat="1" applyFont="1" applyFill="1" applyBorder="1" applyAlignment="1">
      <alignment horizontal="left"/>
    </xf>
    <xf numFmtId="168" fontId="45" fillId="6" borderId="3" xfId="0" applyNumberFormat="1" applyFont="1" applyFill="1" applyBorder="1" applyAlignment="1">
      <alignment horizontal="left"/>
    </xf>
    <xf numFmtId="168" fontId="24" fillId="6" borderId="4" xfId="0" applyNumberFormat="1" applyFont="1" applyFill="1" applyBorder="1" applyAlignment="1">
      <alignment horizontal="center"/>
    </xf>
    <xf numFmtId="168" fontId="24" fillId="6" borderId="6" xfId="0" applyNumberFormat="1" applyFont="1" applyFill="1" applyBorder="1" applyAlignment="1">
      <alignment horizontal="center"/>
    </xf>
    <xf numFmtId="168" fontId="24" fillId="6" borderId="3" xfId="0" applyNumberFormat="1" applyFont="1" applyFill="1" applyBorder="1" applyAlignment="1">
      <alignment horizontal="center"/>
    </xf>
    <xf numFmtId="49" fontId="23" fillId="6" borderId="8" xfId="0" applyNumberFormat="1" applyFont="1" applyFill="1" applyBorder="1" applyAlignment="1">
      <alignment horizontal="left" wrapText="1"/>
    </xf>
    <xf numFmtId="49" fontId="23" fillId="6" borderId="9" xfId="0" applyNumberFormat="1" applyFont="1" applyFill="1" applyBorder="1" applyAlignment="1">
      <alignment horizontal="left" wrapText="1"/>
    </xf>
    <xf numFmtId="49" fontId="23" fillId="6" borderId="10" xfId="0" applyNumberFormat="1" applyFont="1" applyFill="1" applyBorder="1" applyAlignment="1">
      <alignment horizontal="left" wrapText="1"/>
    </xf>
    <xf numFmtId="168" fontId="24" fillId="9" borderId="4" xfId="0" applyNumberFormat="1" applyFont="1" applyFill="1" applyBorder="1" applyAlignment="1">
      <alignment horizontal="left"/>
    </xf>
    <xf numFmtId="168" fontId="24" fillId="9" borderId="6" xfId="0" applyNumberFormat="1" applyFont="1" applyFill="1" applyBorder="1" applyAlignment="1">
      <alignment horizontal="left"/>
    </xf>
    <xf numFmtId="168" fontId="24" fillId="9" borderId="3" xfId="0" applyNumberFormat="1" applyFont="1" applyFill="1" applyBorder="1" applyAlignment="1">
      <alignment horizontal="left"/>
    </xf>
    <xf numFmtId="168" fontId="24" fillId="6" borderId="0" xfId="0" applyNumberFormat="1" applyFont="1" applyFill="1" applyBorder="1" applyAlignment="1">
      <alignment horizontal="left"/>
    </xf>
    <xf numFmtId="0" fontId="25" fillId="6" borderId="0" xfId="0" applyFont="1" applyFill="1" applyAlignment="1">
      <alignment horizontal="center"/>
    </xf>
    <xf numFmtId="0" fontId="25" fillId="6" borderId="0" xfId="0" applyFont="1" applyFill="1" applyBorder="1" applyAlignment="1">
      <alignment horizontal="center" vertical="top" wrapText="1"/>
    </xf>
    <xf numFmtId="0" fontId="25" fillId="6" borderId="0" xfId="0" applyFont="1" applyFill="1" applyAlignment="1">
      <alignment horizontal="right"/>
    </xf>
    <xf numFmtId="0" fontId="25" fillId="6" borderId="0" xfId="0" applyFont="1" applyFill="1" applyAlignment="1">
      <alignment horizontal="center" vertical="top" wrapText="1"/>
    </xf>
    <xf numFmtId="0" fontId="25" fillId="6" borderId="0" xfId="0" applyFont="1" applyFill="1" applyAlignment="1">
      <alignment horizontal="right" wrapText="1"/>
    </xf>
    <xf numFmtId="49" fontId="24" fillId="6" borderId="4" xfId="0" applyNumberFormat="1" applyFont="1" applyFill="1" applyBorder="1" applyAlignment="1"/>
    <xf numFmtId="49" fontId="24" fillId="6" borderId="6" xfId="0" applyNumberFormat="1" applyFont="1" applyFill="1" applyBorder="1" applyAlignment="1"/>
    <xf numFmtId="49" fontId="24" fillId="6" borderId="3" xfId="0" applyNumberFormat="1" applyFont="1" applyFill="1" applyBorder="1" applyAlignment="1"/>
    <xf numFmtId="0" fontId="25" fillId="6" borderId="0" xfId="0" applyFont="1" applyFill="1" applyAlignment="1">
      <alignment horizontal="right" vertical="justify"/>
    </xf>
    <xf numFmtId="0" fontId="25" fillId="6" borderId="4" xfId="0" applyFont="1" applyFill="1" applyBorder="1" applyAlignment="1">
      <alignment horizontal="center" vertical="top" wrapText="1"/>
    </xf>
    <xf numFmtId="0" fontId="25" fillId="6" borderId="6" xfId="0" applyFont="1" applyFill="1" applyBorder="1" applyAlignment="1">
      <alignment horizontal="center" vertical="top" wrapText="1"/>
    </xf>
    <xf numFmtId="0" fontId="25" fillId="6" borderId="3" xfId="0" applyFont="1" applyFill="1" applyBorder="1" applyAlignment="1">
      <alignment horizontal="center" vertical="top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168" fontId="26" fillId="5" borderId="4" xfId="0" applyNumberFormat="1" applyFont="1" applyFill="1" applyBorder="1" applyAlignment="1">
      <alignment horizontal="left"/>
    </xf>
    <xf numFmtId="168" fontId="26" fillId="5" borderId="6" xfId="0" applyNumberFormat="1" applyFont="1" applyFill="1" applyBorder="1" applyAlignment="1">
      <alignment horizontal="left"/>
    </xf>
    <xf numFmtId="168" fontId="26" fillId="5" borderId="3" xfId="0" applyNumberFormat="1" applyFont="1" applyFill="1" applyBorder="1" applyAlignment="1">
      <alignment horizontal="left"/>
    </xf>
    <xf numFmtId="168" fontId="26" fillId="6" borderId="4" xfId="0" applyNumberFormat="1" applyFont="1" applyFill="1" applyBorder="1" applyAlignment="1"/>
    <xf numFmtId="0" fontId="26" fillId="6" borderId="6" xfId="0" applyFont="1" applyFill="1" applyBorder="1" applyAlignment="1"/>
    <xf numFmtId="0" fontId="26" fillId="6" borderId="3" xfId="0" applyFont="1" applyFill="1" applyBorder="1" applyAlignment="1"/>
    <xf numFmtId="49" fontId="24" fillId="7" borderId="4" xfId="0" applyNumberFormat="1" applyFont="1" applyFill="1" applyBorder="1" applyAlignment="1">
      <alignment horizontal="left" wrapText="1"/>
    </xf>
    <xf numFmtId="49" fontId="24" fillId="7" borderId="6" xfId="0" applyNumberFormat="1" applyFont="1" applyFill="1" applyBorder="1" applyAlignment="1">
      <alignment horizontal="left" wrapText="1"/>
    </xf>
    <xf numFmtId="49" fontId="24" fillId="7" borderId="3" xfId="0" applyNumberFormat="1" applyFont="1" applyFill="1" applyBorder="1" applyAlignment="1">
      <alignment horizontal="left" wrapText="1"/>
    </xf>
    <xf numFmtId="168" fontId="23" fillId="6" borderId="4" xfId="0" applyNumberFormat="1" applyFont="1" applyFill="1" applyBorder="1" applyAlignment="1">
      <alignment horizontal="left"/>
    </xf>
    <xf numFmtId="168" fontId="23" fillId="6" borderId="6" xfId="0" applyNumberFormat="1" applyFont="1" applyFill="1" applyBorder="1" applyAlignment="1">
      <alignment horizontal="left"/>
    </xf>
    <xf numFmtId="168" fontId="23" fillId="6" borderId="3" xfId="0" applyNumberFormat="1" applyFont="1" applyFill="1" applyBorder="1" applyAlignment="1">
      <alignment horizontal="left"/>
    </xf>
    <xf numFmtId="0" fontId="47" fillId="6" borderId="0" xfId="0" applyFont="1" applyFill="1" applyBorder="1" applyAlignment="1">
      <alignment horizontal="left" vertical="center" wrapText="1"/>
    </xf>
    <xf numFmtId="0" fontId="25" fillId="6" borderId="7" xfId="0" applyFont="1" applyFill="1" applyBorder="1" applyAlignment="1">
      <alignment horizontal="left" vertical="center" wrapText="1"/>
    </xf>
    <xf numFmtId="168" fontId="25" fillId="6" borderId="7" xfId="0" applyNumberFormat="1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left" vertical="center" wrapText="1"/>
    </xf>
    <xf numFmtId="168" fontId="24" fillId="7" borderId="4" xfId="0" applyNumberFormat="1" applyFont="1" applyFill="1" applyBorder="1" applyAlignment="1">
      <alignment horizontal="left"/>
    </xf>
    <xf numFmtId="168" fontId="24" fillId="7" borderId="6" xfId="0" applyNumberFormat="1" applyFont="1" applyFill="1" applyBorder="1" applyAlignment="1">
      <alignment horizontal="left"/>
    </xf>
    <xf numFmtId="168" fontId="24" fillId="7" borderId="3" xfId="0" applyNumberFormat="1" applyFont="1" applyFill="1" applyBorder="1" applyAlignment="1">
      <alignment horizontal="left"/>
    </xf>
    <xf numFmtId="168" fontId="25" fillId="6" borderId="0" xfId="0" applyNumberFormat="1" applyFont="1" applyFill="1" applyBorder="1" applyAlignment="1">
      <alignment horizontal="left" vertical="center" wrapText="1"/>
    </xf>
    <xf numFmtId="0" fontId="25" fillId="8" borderId="7" xfId="0" applyFont="1" applyFill="1" applyBorder="1" applyAlignment="1">
      <alignment horizontal="left" vertical="center" wrapText="1"/>
    </xf>
    <xf numFmtId="0" fontId="49" fillId="6" borderId="7" xfId="0" applyFont="1" applyFill="1" applyBorder="1" applyAlignment="1">
      <alignment horizontal="left" vertical="center" wrapText="1"/>
    </xf>
    <xf numFmtId="166" fontId="25" fillId="6" borderId="7" xfId="0" applyNumberFormat="1" applyFont="1" applyFill="1" applyBorder="1" applyAlignment="1">
      <alignment horizontal="left" vertical="center" wrapText="1"/>
    </xf>
    <xf numFmtId="0" fontId="25" fillId="6" borderId="5" xfId="0" applyFont="1" applyFill="1" applyBorder="1" applyAlignment="1">
      <alignment horizontal="right"/>
    </xf>
    <xf numFmtId="0" fontId="12" fillId="6" borderId="7" xfId="0" applyFont="1" applyFill="1" applyBorder="1" applyAlignment="1">
      <alignment horizontal="center" vertical="center" wrapText="1"/>
    </xf>
    <xf numFmtId="168" fontId="12" fillId="6" borderId="7" xfId="0" applyNumberFormat="1" applyFont="1" applyFill="1" applyBorder="1" applyAlignment="1">
      <alignment horizontal="left" vertical="center" wrapText="1"/>
    </xf>
    <xf numFmtId="0" fontId="12" fillId="6" borderId="7" xfId="0" applyFont="1" applyFill="1" applyBorder="1" applyAlignment="1">
      <alignment horizontal="left" vertical="center" wrapText="1"/>
    </xf>
    <xf numFmtId="0" fontId="12" fillId="8" borderId="7" xfId="0" applyFont="1" applyFill="1" applyBorder="1" applyAlignment="1">
      <alignment horizontal="left" vertical="center" wrapText="1"/>
    </xf>
    <xf numFmtId="49" fontId="26" fillId="6" borderId="4" xfId="0" applyNumberFormat="1" applyFont="1" applyFill="1" applyBorder="1" applyAlignment="1">
      <alignment horizontal="center" wrapText="1"/>
    </xf>
    <xf numFmtId="49" fontId="26" fillId="6" borderId="6" xfId="0" applyNumberFormat="1" applyFont="1" applyFill="1" applyBorder="1" applyAlignment="1">
      <alignment horizontal="center" wrapText="1"/>
    </xf>
    <xf numFmtId="49" fontId="26" fillId="6" borderId="3" xfId="0" applyNumberFormat="1" applyFont="1" applyFill="1" applyBorder="1" applyAlignment="1">
      <alignment horizontal="center" wrapText="1"/>
    </xf>
    <xf numFmtId="0" fontId="25" fillId="6" borderId="5" xfId="0" applyFont="1" applyFill="1" applyBorder="1" applyAlignment="1">
      <alignment horizontal="right" wrapText="1"/>
    </xf>
    <xf numFmtId="49" fontId="26" fillId="5" borderId="4" xfId="0" applyNumberFormat="1" applyFont="1" applyFill="1" applyBorder="1" applyAlignment="1">
      <alignment wrapText="1"/>
    </xf>
    <xf numFmtId="49" fontId="26" fillId="5" borderId="6" xfId="0" applyNumberFormat="1" applyFont="1" applyFill="1" applyBorder="1" applyAlignment="1">
      <alignment wrapText="1"/>
    </xf>
    <xf numFmtId="49" fontId="26" fillId="5" borderId="3" xfId="0" applyNumberFormat="1" applyFont="1" applyFill="1" applyBorder="1" applyAlignment="1">
      <alignment wrapText="1"/>
    </xf>
    <xf numFmtId="49" fontId="40" fillId="6" borderId="4" xfId="0" applyNumberFormat="1" applyFont="1" applyFill="1" applyBorder="1" applyAlignment="1">
      <alignment horizontal="left"/>
    </xf>
    <xf numFmtId="49" fontId="40" fillId="6" borderId="6" xfId="0" applyNumberFormat="1" applyFont="1" applyFill="1" applyBorder="1" applyAlignment="1">
      <alignment horizontal="left"/>
    </xf>
    <xf numFmtId="49" fontId="40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wrapText="1"/>
    </xf>
    <xf numFmtId="49" fontId="26" fillId="6" borderId="6" xfId="0" applyNumberFormat="1" applyFont="1" applyFill="1" applyBorder="1" applyAlignment="1">
      <alignment wrapText="1"/>
    </xf>
    <xf numFmtId="49" fontId="26" fillId="6" borderId="3" xfId="0" applyNumberFormat="1" applyFont="1" applyFill="1" applyBorder="1" applyAlignment="1">
      <alignment wrapText="1"/>
    </xf>
    <xf numFmtId="49" fontId="26" fillId="7" borderId="4" xfId="0" applyNumberFormat="1" applyFont="1" applyFill="1" applyBorder="1" applyAlignment="1">
      <alignment horizontal="left"/>
    </xf>
    <xf numFmtId="49" fontId="26" fillId="7" borderId="6" xfId="0" applyNumberFormat="1" applyFont="1" applyFill="1" applyBorder="1" applyAlignment="1">
      <alignment horizontal="left"/>
    </xf>
    <xf numFmtId="49" fontId="26" fillId="7" borderId="3" xfId="0" applyNumberFormat="1" applyFont="1" applyFill="1" applyBorder="1" applyAlignment="1">
      <alignment horizontal="left"/>
    </xf>
    <xf numFmtId="49" fontId="26" fillId="5" borderId="4" xfId="0" applyNumberFormat="1" applyFont="1" applyFill="1" applyBorder="1" applyAlignment="1">
      <alignment horizontal="left"/>
    </xf>
    <xf numFmtId="49" fontId="26" fillId="5" borderId="6" xfId="0" applyNumberFormat="1" applyFont="1" applyFill="1" applyBorder="1" applyAlignment="1">
      <alignment horizontal="left"/>
    </xf>
    <xf numFmtId="49" fontId="26" fillId="5" borderId="3" xfId="0" applyNumberFormat="1" applyFont="1" applyFill="1" applyBorder="1" applyAlignment="1">
      <alignment horizontal="left"/>
    </xf>
    <xf numFmtId="49" fontId="26" fillId="6" borderId="8" xfId="0" applyNumberFormat="1" applyFont="1" applyFill="1" applyBorder="1" applyAlignment="1">
      <alignment horizontal="left" wrapText="1"/>
    </xf>
    <xf numFmtId="49" fontId="26" fillId="6" borderId="9" xfId="0" applyNumberFormat="1" applyFont="1" applyFill="1" applyBorder="1" applyAlignment="1">
      <alignment horizontal="left" wrapText="1"/>
    </xf>
    <xf numFmtId="49" fontId="26" fillId="6" borderId="10" xfId="0" applyNumberFormat="1" applyFont="1" applyFill="1" applyBorder="1" applyAlignment="1">
      <alignment horizontal="left" wrapText="1"/>
    </xf>
    <xf numFmtId="49" fontId="26" fillId="6" borderId="4" xfId="0" applyNumberFormat="1" applyFont="1" applyFill="1" applyBorder="1" applyAlignment="1">
      <alignment horizontal="center"/>
    </xf>
    <xf numFmtId="49" fontId="26" fillId="6" borderId="6" xfId="0" applyNumberFormat="1" applyFont="1" applyFill="1" applyBorder="1" applyAlignment="1">
      <alignment horizontal="center"/>
    </xf>
    <xf numFmtId="49" fontId="26" fillId="6" borderId="3" xfId="0" applyNumberFormat="1" applyFont="1" applyFill="1" applyBorder="1" applyAlignment="1">
      <alignment horizontal="center"/>
    </xf>
    <xf numFmtId="0" fontId="26" fillId="6" borderId="6" xfId="0" applyFont="1" applyFill="1" applyBorder="1" applyAlignment="1">
      <alignment horizontal="left"/>
    </xf>
    <xf numFmtId="0" fontId="26" fillId="6" borderId="3" xfId="0" applyFont="1" applyFill="1" applyBorder="1" applyAlignment="1">
      <alignment horizontal="left"/>
    </xf>
    <xf numFmtId="0" fontId="12" fillId="6" borderId="0" xfId="0" applyFont="1" applyFill="1" applyBorder="1" applyAlignment="1">
      <alignment horizontal="left" vertical="center" wrapText="1"/>
    </xf>
    <xf numFmtId="0" fontId="12" fillId="6" borderId="8" xfId="0" applyFont="1" applyFill="1" applyBorder="1" applyAlignment="1">
      <alignment horizontal="left" vertical="center" wrapText="1"/>
    </xf>
    <xf numFmtId="0" fontId="12" fillId="6" borderId="11" xfId="0" applyFont="1" applyFill="1" applyBorder="1" applyAlignment="1">
      <alignment horizontal="left" vertical="center" wrapText="1"/>
    </xf>
    <xf numFmtId="49" fontId="26" fillId="5" borderId="4" xfId="0" applyNumberFormat="1" applyFont="1" applyFill="1" applyBorder="1" applyAlignment="1"/>
    <xf numFmtId="49" fontId="26" fillId="5" borderId="6" xfId="0" applyNumberFormat="1" applyFont="1" applyFill="1" applyBorder="1" applyAlignment="1"/>
    <xf numFmtId="49" fontId="26" fillId="5" borderId="3" xfId="0" applyNumberFormat="1" applyFont="1" applyFill="1" applyBorder="1" applyAlignment="1"/>
    <xf numFmtId="49" fontId="26" fillId="6" borderId="4" xfId="0" applyNumberFormat="1" applyFont="1" applyFill="1" applyBorder="1" applyAlignment="1"/>
    <xf numFmtId="49" fontId="26" fillId="6" borderId="6" xfId="0" applyNumberFormat="1" applyFont="1" applyFill="1" applyBorder="1" applyAlignment="1"/>
    <xf numFmtId="49" fontId="26" fillId="6" borderId="3" xfId="0" applyNumberFormat="1" applyFont="1" applyFill="1" applyBorder="1" applyAlignment="1"/>
    <xf numFmtId="49" fontId="60" fillId="6" borderId="4" xfId="0" applyNumberFormat="1" applyFont="1" applyFill="1" applyBorder="1" applyAlignment="1">
      <alignment horizontal="left" wrapText="1"/>
    </xf>
    <xf numFmtId="49" fontId="60" fillId="6" borderId="6" xfId="0" applyNumberFormat="1" applyFont="1" applyFill="1" applyBorder="1" applyAlignment="1">
      <alignment horizontal="left" wrapText="1"/>
    </xf>
    <xf numFmtId="49" fontId="60" fillId="6" borderId="3" xfId="0" applyNumberFormat="1" applyFont="1" applyFill="1" applyBorder="1" applyAlignment="1">
      <alignment horizontal="left" wrapText="1"/>
    </xf>
    <xf numFmtId="168" fontId="26" fillId="7" borderId="4" xfId="0" applyNumberFormat="1" applyFont="1" applyFill="1" applyBorder="1" applyAlignment="1">
      <alignment horizontal="left"/>
    </xf>
    <xf numFmtId="168" fontId="26" fillId="7" borderId="6" xfId="0" applyNumberFormat="1" applyFont="1" applyFill="1" applyBorder="1" applyAlignment="1">
      <alignment horizontal="left"/>
    </xf>
    <xf numFmtId="168" fontId="26" fillId="7" borderId="3" xfId="0" applyNumberFormat="1" applyFont="1" applyFill="1" applyBorder="1" applyAlignment="1">
      <alignment horizontal="left"/>
    </xf>
    <xf numFmtId="49" fontId="40" fillId="6" borderId="4" xfId="0" applyNumberFormat="1" applyFont="1" applyFill="1" applyBorder="1" applyAlignment="1">
      <alignment horizontal="center"/>
    </xf>
    <xf numFmtId="49" fontId="40" fillId="6" borderId="6" xfId="0" applyNumberFormat="1" applyFont="1" applyFill="1" applyBorder="1" applyAlignment="1">
      <alignment horizontal="center"/>
    </xf>
    <xf numFmtId="49" fontId="40" fillId="6" borderId="3" xfId="0" applyNumberFormat="1" applyFont="1" applyFill="1" applyBorder="1" applyAlignment="1">
      <alignment horizontal="center"/>
    </xf>
    <xf numFmtId="49" fontId="26" fillId="7" borderId="8" xfId="0" applyNumberFormat="1" applyFont="1" applyFill="1" applyBorder="1" applyAlignment="1">
      <alignment horizontal="left" wrapText="1"/>
    </xf>
    <xf numFmtId="49" fontId="26" fillId="7" borderId="9" xfId="0" applyNumberFormat="1" applyFont="1" applyFill="1" applyBorder="1" applyAlignment="1">
      <alignment horizontal="left" wrapText="1"/>
    </xf>
    <xf numFmtId="49" fontId="26" fillId="7" borderId="10" xfId="0" applyNumberFormat="1" applyFont="1" applyFill="1" applyBorder="1" applyAlignment="1">
      <alignment horizontal="left" wrapText="1"/>
    </xf>
    <xf numFmtId="168" fontId="26" fillId="6" borderId="4" xfId="0" applyNumberFormat="1" applyFont="1" applyFill="1" applyBorder="1" applyAlignment="1">
      <alignment horizontal="center"/>
    </xf>
    <xf numFmtId="168" fontId="26" fillId="6" borderId="6" xfId="0" applyNumberFormat="1" applyFont="1" applyFill="1" applyBorder="1" applyAlignment="1">
      <alignment horizontal="center"/>
    </xf>
    <xf numFmtId="168" fontId="26" fillId="6" borderId="3" xfId="0" applyNumberFormat="1" applyFont="1" applyFill="1" applyBorder="1" applyAlignment="1">
      <alignment horizontal="center"/>
    </xf>
    <xf numFmtId="49" fontId="26" fillId="5" borderId="4" xfId="0" applyNumberFormat="1" applyFont="1" applyFill="1" applyBorder="1" applyAlignment="1">
      <alignment horizontal="left" wrapText="1"/>
    </xf>
    <xf numFmtId="49" fontId="26" fillId="5" borderId="6" xfId="0" applyNumberFormat="1" applyFont="1" applyFill="1" applyBorder="1" applyAlignment="1">
      <alignment horizontal="left" wrapText="1"/>
    </xf>
    <xf numFmtId="49" fontId="26" fillId="5" borderId="3" xfId="0" applyNumberFormat="1" applyFont="1" applyFill="1" applyBorder="1" applyAlignment="1">
      <alignment horizontal="left" wrapText="1"/>
    </xf>
    <xf numFmtId="168" fontId="26" fillId="6" borderId="6" xfId="0" applyNumberFormat="1" applyFont="1" applyFill="1" applyBorder="1" applyAlignment="1"/>
    <xf numFmtId="168" fontId="26" fillId="6" borderId="3" xfId="0" applyNumberFormat="1" applyFont="1" applyFill="1" applyBorder="1" applyAlignment="1"/>
    <xf numFmtId="0" fontId="49" fillId="6" borderId="0" xfId="0" applyFont="1" applyFill="1" applyBorder="1" applyAlignment="1">
      <alignment horizontal="center" vertical="top" wrapText="1"/>
    </xf>
    <xf numFmtId="0" fontId="25" fillId="6" borderId="1" xfId="0" applyFont="1" applyFill="1" applyBorder="1" applyAlignment="1">
      <alignment horizontal="center" vertical="justify" wrapText="1"/>
    </xf>
    <xf numFmtId="0" fontId="49" fillId="6" borderId="0" xfId="0" applyFont="1" applyFill="1" applyAlignment="1">
      <alignment horizontal="center" vertical="top" wrapText="1"/>
    </xf>
    <xf numFmtId="0" fontId="26" fillId="6" borderId="1" xfId="0" applyFont="1" applyFill="1" applyBorder="1" applyAlignment="1">
      <alignment horizontal="center" vertical="justify" wrapText="1"/>
    </xf>
    <xf numFmtId="0" fontId="48" fillId="6" borderId="0" xfId="0" applyFont="1" applyFill="1" applyAlignment="1">
      <alignment horizontal="justify" vertical="justify"/>
    </xf>
    <xf numFmtId="0" fontId="25" fillId="6" borderId="1" xfId="0" applyFont="1" applyFill="1" applyBorder="1" applyAlignment="1">
      <alignment horizontal="justify" vertical="justify" wrapText="1"/>
    </xf>
    <xf numFmtId="0" fontId="26" fillId="6" borderId="4" xfId="0" applyFont="1" applyFill="1" applyBorder="1" applyAlignment="1">
      <alignment horizontal="center" vertical="justify" wrapText="1"/>
    </xf>
    <xf numFmtId="0" fontId="26" fillId="6" borderId="6" xfId="0" applyFont="1" applyFill="1" applyBorder="1" applyAlignment="1">
      <alignment horizontal="center" vertical="justify" wrapText="1"/>
    </xf>
    <xf numFmtId="0" fontId="26" fillId="6" borderId="3" xfId="0" applyFont="1" applyFill="1" applyBorder="1" applyAlignment="1">
      <alignment horizontal="center" vertical="justify" wrapText="1"/>
    </xf>
    <xf numFmtId="167" fontId="12" fillId="6" borderId="7" xfId="0" applyNumberFormat="1" applyFont="1" applyFill="1" applyBorder="1" applyAlignment="1">
      <alignment horizontal="left" vertical="center" wrapText="1"/>
    </xf>
    <xf numFmtId="49" fontId="26" fillId="9" borderId="4" xfId="0" applyNumberFormat="1" applyFont="1" applyFill="1" applyBorder="1" applyAlignment="1">
      <alignment horizontal="left" wrapText="1"/>
    </xf>
    <xf numFmtId="49" fontId="26" fillId="9" borderId="6" xfId="0" applyNumberFormat="1" applyFont="1" applyFill="1" applyBorder="1" applyAlignment="1">
      <alignment horizontal="left" wrapText="1"/>
    </xf>
    <xf numFmtId="49" fontId="26" fillId="9" borderId="3" xfId="0" applyNumberFormat="1" applyFont="1" applyFill="1" applyBorder="1" applyAlignment="1">
      <alignment horizontal="left" wrapText="1"/>
    </xf>
    <xf numFmtId="49" fontId="26" fillId="5" borderId="8" xfId="0" applyNumberFormat="1" applyFont="1" applyFill="1" applyBorder="1" applyAlignment="1">
      <alignment horizontal="left" wrapText="1"/>
    </xf>
    <xf numFmtId="49" fontId="26" fillId="5" borderId="9" xfId="0" applyNumberFormat="1" applyFont="1" applyFill="1" applyBorder="1" applyAlignment="1">
      <alignment horizontal="left" wrapText="1"/>
    </xf>
    <xf numFmtId="49" fontId="26" fillId="5" borderId="10" xfId="0" applyNumberFormat="1" applyFont="1" applyFill="1" applyBorder="1" applyAlignment="1">
      <alignment horizontal="left" wrapText="1"/>
    </xf>
    <xf numFmtId="49" fontId="60" fillId="6" borderId="4" xfId="0" applyNumberFormat="1" applyFont="1" applyFill="1" applyBorder="1" applyAlignment="1">
      <alignment horizontal="center" wrapText="1"/>
    </xf>
    <xf numFmtId="49" fontId="60" fillId="6" borderId="6" xfId="0" applyNumberFormat="1" applyFont="1" applyFill="1" applyBorder="1" applyAlignment="1">
      <alignment horizontal="center" wrapText="1"/>
    </xf>
    <xf numFmtId="49" fontId="60" fillId="6" borderId="3" xfId="0" applyNumberFormat="1" applyFont="1" applyFill="1" applyBorder="1" applyAlignment="1">
      <alignment horizontal="center" wrapText="1"/>
    </xf>
    <xf numFmtId="168" fontId="47" fillId="6" borderId="7" xfId="0" applyNumberFormat="1" applyFont="1" applyFill="1" applyBorder="1" applyAlignment="1">
      <alignment horizontal="left" vertical="center" wrapText="1"/>
    </xf>
    <xf numFmtId="0" fontId="47" fillId="6" borderId="7" xfId="0" applyFont="1" applyFill="1" applyBorder="1" applyAlignment="1">
      <alignment horizontal="left" vertical="center" wrapText="1"/>
    </xf>
    <xf numFmtId="0" fontId="68" fillId="6" borderId="4" xfId="0" applyFont="1" applyFill="1" applyBorder="1" applyAlignment="1">
      <alignment horizontal="left" vertical="top" wrapText="1"/>
    </xf>
    <xf numFmtId="0" fontId="68" fillId="6" borderId="6" xfId="0" applyFont="1" applyFill="1" applyBorder="1" applyAlignment="1">
      <alignment horizontal="left" vertical="top" wrapText="1"/>
    </xf>
    <xf numFmtId="0" fontId="68" fillId="6" borderId="3" xfId="0" applyFont="1" applyFill="1" applyBorder="1" applyAlignment="1">
      <alignment horizontal="left" vertical="top" wrapText="1"/>
    </xf>
    <xf numFmtId="0" fontId="25" fillId="6" borderId="7" xfId="0" applyFont="1" applyFill="1" applyBorder="1" applyAlignment="1">
      <alignment horizontal="center" vertical="center" wrapText="1"/>
    </xf>
    <xf numFmtId="0" fontId="44" fillId="6" borderId="7" xfId="0" applyFont="1" applyFill="1" applyBorder="1" applyAlignment="1">
      <alignment horizontal="left" vertical="center" wrapText="1"/>
    </xf>
    <xf numFmtId="167" fontId="42" fillId="4" borderId="7" xfId="0" applyNumberFormat="1" applyFont="1" applyFill="1" applyBorder="1" applyAlignment="1">
      <alignment horizontal="left" vertical="center" wrapText="1"/>
    </xf>
    <xf numFmtId="49" fontId="52" fillId="6" borderId="4" xfId="0" applyNumberFormat="1" applyFont="1" applyFill="1" applyBorder="1" applyAlignment="1">
      <alignment horizontal="left"/>
    </xf>
    <xf numFmtId="49" fontId="52" fillId="6" borderId="6" xfId="0" applyNumberFormat="1" applyFont="1" applyFill="1" applyBorder="1" applyAlignment="1">
      <alignment horizontal="left"/>
    </xf>
    <xf numFmtId="49" fontId="52" fillId="6" borderId="3" xfId="0" applyNumberFormat="1" applyFont="1" applyFill="1" applyBorder="1" applyAlignment="1">
      <alignment horizontal="left"/>
    </xf>
    <xf numFmtId="168" fontId="50" fillId="6" borderId="4" xfId="0" applyNumberFormat="1" applyFont="1" applyFill="1" applyBorder="1" applyAlignment="1">
      <alignment horizontal="left"/>
    </xf>
    <xf numFmtId="168" fontId="50" fillId="6" borderId="6" xfId="0" applyNumberFormat="1" applyFont="1" applyFill="1" applyBorder="1" applyAlignment="1">
      <alignment horizontal="left"/>
    </xf>
    <xf numFmtId="168" fontId="50" fillId="6" borderId="3" xfId="0" applyNumberFormat="1" applyFont="1" applyFill="1" applyBorder="1" applyAlignment="1">
      <alignment horizontal="left"/>
    </xf>
    <xf numFmtId="49" fontId="23" fillId="6" borderId="6" xfId="0" applyNumberFormat="1" applyFont="1" applyFill="1" applyBorder="1" applyAlignment="1">
      <alignment horizontal="left"/>
    </xf>
    <xf numFmtId="49" fontId="23" fillId="6" borderId="3" xfId="0" applyNumberFormat="1" applyFont="1" applyFill="1" applyBorder="1" applyAlignment="1">
      <alignment horizontal="left"/>
    </xf>
    <xf numFmtId="168" fontId="53" fillId="6" borderId="4" xfId="0" applyNumberFormat="1" applyFont="1" applyFill="1" applyBorder="1" applyAlignment="1">
      <alignment horizontal="left"/>
    </xf>
    <xf numFmtId="168" fontId="53" fillId="6" borderId="6" xfId="0" applyNumberFormat="1" applyFont="1" applyFill="1" applyBorder="1" applyAlignment="1">
      <alignment horizontal="left"/>
    </xf>
    <xf numFmtId="168" fontId="53" fillId="6" borderId="3" xfId="0" applyNumberFormat="1" applyFont="1" applyFill="1" applyBorder="1" applyAlignment="1">
      <alignment horizontal="left"/>
    </xf>
    <xf numFmtId="0" fontId="26" fillId="6" borderId="4" xfId="0" applyFont="1" applyFill="1" applyBorder="1" applyAlignment="1">
      <alignment horizontal="left"/>
    </xf>
    <xf numFmtId="49" fontId="45" fillId="6" borderId="4" xfId="0" applyNumberFormat="1" applyFont="1" applyFill="1" applyBorder="1" applyAlignment="1">
      <alignment horizontal="left"/>
    </xf>
    <xf numFmtId="49" fontId="45" fillId="6" borderId="6" xfId="0" applyNumberFormat="1" applyFont="1" applyFill="1" applyBorder="1" applyAlignment="1">
      <alignment horizontal="left"/>
    </xf>
    <xf numFmtId="49" fontId="45" fillId="6" borderId="3" xfId="0" applyNumberFormat="1" applyFont="1" applyFill="1" applyBorder="1" applyAlignment="1">
      <alignment horizontal="left"/>
    </xf>
    <xf numFmtId="168" fontId="13" fillId="6" borderId="4" xfId="0" applyNumberFormat="1" applyFont="1" applyFill="1" applyBorder="1" applyAlignment="1">
      <alignment horizontal="left"/>
    </xf>
    <xf numFmtId="0" fontId="13" fillId="6" borderId="6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49" fontId="24" fillId="9" borderId="6" xfId="0" applyNumberFormat="1" applyFont="1" applyFill="1" applyBorder="1" applyAlignment="1">
      <alignment horizontal="left"/>
    </xf>
    <xf numFmtId="49" fontId="24" fillId="9" borderId="3" xfId="0" applyNumberFormat="1" applyFont="1" applyFill="1" applyBorder="1" applyAlignment="1">
      <alignment horizontal="left"/>
    </xf>
    <xf numFmtId="0" fontId="26" fillId="6" borderId="4" xfId="0" applyFont="1" applyFill="1" applyBorder="1" applyAlignment="1">
      <alignment horizontal="center" wrapText="1"/>
    </xf>
    <xf numFmtId="0" fontId="26" fillId="6" borderId="6" xfId="0" applyFont="1" applyFill="1" applyBorder="1" applyAlignment="1">
      <alignment horizontal="center" wrapText="1"/>
    </xf>
    <xf numFmtId="0" fontId="26" fillId="6" borderId="3" xfId="0" applyFont="1" applyFill="1" applyBorder="1" applyAlignment="1">
      <alignment horizontal="center" wrapText="1"/>
    </xf>
    <xf numFmtId="0" fontId="25" fillId="6" borderId="0" xfId="0" applyFont="1" applyFill="1" applyAlignment="1">
      <alignment horizontal="center" wrapText="1"/>
    </xf>
    <xf numFmtId="0" fontId="26" fillId="6" borderId="1" xfId="0" applyFont="1" applyFill="1" applyBorder="1" applyAlignment="1">
      <alignment horizontal="center" vertical="center" wrapText="1"/>
    </xf>
    <xf numFmtId="168" fontId="24" fillId="6" borderId="1" xfId="0" applyNumberFormat="1" applyFont="1" applyFill="1" applyBorder="1" applyAlignment="1">
      <alignment horizontal="left"/>
    </xf>
    <xf numFmtId="168" fontId="24" fillId="6" borderId="9" xfId="0" applyNumberFormat="1" applyFont="1" applyFill="1" applyBorder="1" applyAlignment="1">
      <alignment horizontal="left"/>
    </xf>
    <xf numFmtId="168" fontId="24" fillId="6" borderId="10" xfId="0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justify"/>
    </xf>
    <xf numFmtId="0" fontId="24" fillId="0" borderId="0" xfId="0" applyFont="1" applyBorder="1" applyAlignment="1">
      <alignment horizontal="center"/>
    </xf>
    <xf numFmtId="0" fontId="25" fillId="0" borderId="2" xfId="4" applyFont="1" applyBorder="1" applyAlignment="1">
      <alignment horizontal="center" vertical="center" wrapText="1"/>
    </xf>
    <xf numFmtId="0" fontId="25" fillId="0" borderId="15" xfId="4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2" fillId="0" borderId="1" xfId="4" applyFont="1" applyBorder="1" applyAlignment="1">
      <alignment horizontal="center" vertical="center" wrapText="1"/>
    </xf>
    <xf numFmtId="0" fontId="25" fillId="0" borderId="1" xfId="4" applyFont="1" applyBorder="1" applyAlignment="1">
      <alignment horizontal="center" vertical="center"/>
    </xf>
    <xf numFmtId="0" fontId="26" fillId="0" borderId="1" xfId="4" applyFont="1" applyBorder="1" applyAlignment="1">
      <alignment horizontal="right"/>
    </xf>
  </cellXfs>
  <cellStyles count="10">
    <cellStyle name="Normal" xfId="1"/>
    <cellStyle name="Обычный" xfId="0" builtinId="0"/>
    <cellStyle name="Обычный 3" xfId="2"/>
    <cellStyle name="Обычный 5" xfId="9"/>
    <cellStyle name="Обычный_З_15_Приложение 16 - Источники дефицита" xfId="3"/>
    <cellStyle name="Обычный_Источники" xfId="4"/>
    <cellStyle name="Обычный_Направления (2)" xfId="5"/>
    <cellStyle name="Обычный_Приж.2 изм к райбюд. 2005 18 сессия" xfId="6"/>
    <cellStyle name="Стиль 1" xfId="7"/>
    <cellStyle name="Финансовый" xfId="8" builtinId="3"/>
  </cellStyles>
  <dxfs count="2897"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523</xdr:row>
      <xdr:rowOff>0</xdr:rowOff>
    </xdr:from>
    <xdr:to>
      <xdr:col>13</xdr:col>
      <xdr:colOff>152400</xdr:colOff>
      <xdr:row>523</xdr:row>
      <xdr:rowOff>152400</xdr:rowOff>
    </xdr:to>
    <xdr:pic>
      <xdr:nvPicPr>
        <xdr:cNvPr id="1843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01825" y="16797337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523</xdr:row>
      <xdr:rowOff>0</xdr:rowOff>
    </xdr:from>
    <xdr:to>
      <xdr:col>13</xdr:col>
      <xdr:colOff>152400</xdr:colOff>
      <xdr:row>523</xdr:row>
      <xdr:rowOff>152400</xdr:rowOff>
    </xdr:to>
    <xdr:pic>
      <xdr:nvPicPr>
        <xdr:cNvPr id="1843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01825" y="16797337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517</xdr:row>
      <xdr:rowOff>0</xdr:rowOff>
    </xdr:from>
    <xdr:to>
      <xdr:col>13</xdr:col>
      <xdr:colOff>152400</xdr:colOff>
      <xdr:row>517</xdr:row>
      <xdr:rowOff>152400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39325" y="2171319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517</xdr:row>
      <xdr:rowOff>0</xdr:rowOff>
    </xdr:from>
    <xdr:to>
      <xdr:col>13</xdr:col>
      <xdr:colOff>152400</xdr:colOff>
      <xdr:row>517</xdr:row>
      <xdr:rowOff>152400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39325" y="2171319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228</xdr:row>
      <xdr:rowOff>0</xdr:rowOff>
    </xdr:from>
    <xdr:to>
      <xdr:col>7</xdr:col>
      <xdr:colOff>152400</xdr:colOff>
      <xdr:row>228</xdr:row>
      <xdr:rowOff>152400</xdr:rowOff>
    </xdr:to>
    <xdr:pic>
      <xdr:nvPicPr>
        <xdr:cNvPr id="18743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26173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228</xdr:row>
      <xdr:rowOff>0</xdr:rowOff>
    </xdr:from>
    <xdr:to>
      <xdr:col>7</xdr:col>
      <xdr:colOff>152400</xdr:colOff>
      <xdr:row>228</xdr:row>
      <xdr:rowOff>152400</xdr:rowOff>
    </xdr:to>
    <xdr:pic>
      <xdr:nvPicPr>
        <xdr:cNvPr id="1874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26173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231</xdr:row>
      <xdr:rowOff>0</xdr:rowOff>
    </xdr:from>
    <xdr:to>
      <xdr:col>7</xdr:col>
      <xdr:colOff>152400</xdr:colOff>
      <xdr:row>231</xdr:row>
      <xdr:rowOff>152400</xdr:rowOff>
    </xdr:to>
    <xdr:pic>
      <xdr:nvPicPr>
        <xdr:cNvPr id="1874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31888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231</xdr:row>
      <xdr:rowOff>0</xdr:rowOff>
    </xdr:from>
    <xdr:to>
      <xdr:col>7</xdr:col>
      <xdr:colOff>152400</xdr:colOff>
      <xdr:row>231</xdr:row>
      <xdr:rowOff>152400</xdr:rowOff>
    </xdr:to>
    <xdr:pic>
      <xdr:nvPicPr>
        <xdr:cNvPr id="1874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31888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0000"/>
  </sheetPr>
  <dimension ref="A1:XFD653"/>
  <sheetViews>
    <sheetView tabSelected="1" view="pageBreakPreview" zoomScaleSheetLayoutView="100" workbookViewId="0">
      <selection activeCell="G9" sqref="G9:L9"/>
    </sheetView>
  </sheetViews>
  <sheetFormatPr defaultRowHeight="15.75" x14ac:dyDescent="0.25"/>
  <cols>
    <col min="1" max="1" width="50.5703125" style="226" customWidth="1"/>
    <col min="2" max="3" width="6.85546875" style="147" customWidth="1"/>
    <col min="4" max="4" width="4" style="147" customWidth="1"/>
    <col min="5" max="5" width="3" style="147" customWidth="1"/>
    <col min="6" max="6" width="4" style="147" customWidth="1"/>
    <col min="7" max="7" width="9" style="147" customWidth="1"/>
    <col min="8" max="8" width="6.7109375" style="147" customWidth="1"/>
    <col min="9" max="9" width="15.7109375" style="147" customWidth="1"/>
    <col min="10" max="10" width="0.42578125" style="169" hidden="1" customWidth="1"/>
    <col min="11" max="11" width="14.140625" style="169" customWidth="1"/>
    <col min="12" max="12" width="15.85546875" style="108" customWidth="1"/>
    <col min="13" max="13" width="34.140625" style="227" customWidth="1"/>
    <col min="14" max="14" width="16.28515625" style="108" customWidth="1"/>
    <col min="15" max="15" width="12.140625" style="108" customWidth="1"/>
    <col min="16" max="16" width="2.85546875" style="108" customWidth="1"/>
    <col min="17" max="18" width="9.140625" style="108" hidden="1" customWidth="1"/>
    <col min="19" max="16384" width="9.140625" style="108"/>
  </cols>
  <sheetData>
    <row r="1" spans="1:15" x14ac:dyDescent="0.25">
      <c r="D1" s="982"/>
      <c r="E1" s="982"/>
      <c r="F1" s="982"/>
      <c r="G1" s="982"/>
      <c r="H1" s="982"/>
      <c r="I1" s="982"/>
      <c r="J1" s="982"/>
      <c r="K1" s="982"/>
      <c r="L1" s="982"/>
      <c r="M1" s="890"/>
    </row>
    <row r="2" spans="1:15" ht="12.75" customHeight="1" x14ac:dyDescent="0.25">
      <c r="A2" s="228"/>
      <c r="B2" s="229"/>
      <c r="C2" s="229"/>
      <c r="D2" s="984" t="s">
        <v>748</v>
      </c>
      <c r="E2" s="984"/>
      <c r="F2" s="984"/>
      <c r="G2" s="984"/>
      <c r="H2" s="984"/>
      <c r="I2" s="984"/>
      <c r="J2" s="984"/>
      <c r="K2" s="984"/>
      <c r="L2" s="984"/>
    </row>
    <row r="3" spans="1:15" ht="12.75" customHeight="1" x14ac:dyDescent="0.25">
      <c r="A3" s="230"/>
      <c r="B3" s="148" t="s">
        <v>239</v>
      </c>
      <c r="C3" s="986" t="s">
        <v>440</v>
      </c>
      <c r="D3" s="986"/>
      <c r="E3" s="986"/>
      <c r="F3" s="986"/>
      <c r="G3" s="986"/>
      <c r="H3" s="986"/>
      <c r="I3" s="986"/>
      <c r="J3" s="986"/>
      <c r="K3" s="986"/>
      <c r="L3" s="986"/>
      <c r="M3" s="141"/>
      <c r="N3" s="233"/>
    </row>
    <row r="4" spans="1:15" ht="15.75" customHeight="1" x14ac:dyDescent="0.25">
      <c r="A4" s="230"/>
      <c r="B4" s="986" t="s">
        <v>162</v>
      </c>
      <c r="C4" s="986"/>
      <c r="D4" s="986"/>
      <c r="E4" s="986"/>
      <c r="F4" s="986"/>
      <c r="G4" s="986"/>
      <c r="H4" s="986"/>
      <c r="I4" s="986"/>
      <c r="J4" s="986"/>
      <c r="K4" s="986"/>
      <c r="L4" s="986"/>
    </row>
    <row r="5" spans="1:15" ht="12.75" customHeight="1" x14ac:dyDescent="0.25">
      <c r="A5" s="230"/>
      <c r="B5" s="231"/>
      <c r="C5" s="231"/>
      <c r="D5" s="986" t="s">
        <v>163</v>
      </c>
      <c r="E5" s="986"/>
      <c r="F5" s="986"/>
      <c r="G5" s="986"/>
      <c r="H5" s="986"/>
      <c r="I5" s="986"/>
      <c r="J5" s="986"/>
      <c r="K5" s="986"/>
      <c r="L5" s="986"/>
      <c r="M5" s="1009"/>
    </row>
    <row r="6" spans="1:15" ht="12.75" customHeight="1" x14ac:dyDescent="0.25">
      <c r="A6" s="230"/>
      <c r="B6" s="984" t="s">
        <v>227</v>
      </c>
      <c r="C6" s="984"/>
      <c r="D6" s="984"/>
      <c r="E6" s="984"/>
      <c r="F6" s="984"/>
      <c r="G6" s="984"/>
      <c r="H6" s="984"/>
      <c r="I6" s="984"/>
      <c r="J6" s="984"/>
      <c r="K6" s="984"/>
      <c r="L6" s="984"/>
      <c r="M6" s="1009"/>
    </row>
    <row r="7" spans="1:15" ht="18.75" customHeight="1" x14ac:dyDescent="0.25">
      <c r="A7" s="990" t="s">
        <v>714</v>
      </c>
      <c r="B7" s="990"/>
      <c r="C7" s="990"/>
      <c r="D7" s="990"/>
      <c r="E7" s="990"/>
      <c r="F7" s="990"/>
      <c r="G7" s="990"/>
      <c r="H7" s="990"/>
      <c r="I7" s="990"/>
      <c r="J7" s="990"/>
      <c r="K7" s="990"/>
      <c r="L7" s="990"/>
      <c r="M7" s="1009"/>
    </row>
    <row r="8" spans="1:15" x14ac:dyDescent="0.25">
      <c r="A8" s="984"/>
      <c r="B8" s="984"/>
      <c r="C8" s="984"/>
      <c r="D8" s="984"/>
      <c r="E8" s="984"/>
      <c r="F8" s="984"/>
      <c r="G8" s="984"/>
      <c r="H8" s="984"/>
      <c r="I8" s="984"/>
      <c r="J8" s="984"/>
      <c r="K8" s="155"/>
      <c r="L8" s="156"/>
      <c r="M8" s="877"/>
    </row>
    <row r="9" spans="1:15" x14ac:dyDescent="0.25">
      <c r="A9" s="232"/>
      <c r="B9" s="141"/>
      <c r="C9" s="141"/>
      <c r="D9" s="141"/>
      <c r="E9" s="141"/>
      <c r="F9" s="141"/>
      <c r="G9" s="982" t="s">
        <v>827</v>
      </c>
      <c r="H9" s="982"/>
      <c r="I9" s="982"/>
      <c r="J9" s="982"/>
      <c r="K9" s="982"/>
      <c r="L9" s="982"/>
      <c r="M9" s="877"/>
    </row>
    <row r="10" spans="1:15" ht="63.75" customHeight="1" x14ac:dyDescent="0.25">
      <c r="A10" s="985" t="s">
        <v>724</v>
      </c>
      <c r="B10" s="985"/>
      <c r="C10" s="985"/>
      <c r="D10" s="985"/>
      <c r="E10" s="985"/>
      <c r="F10" s="985"/>
      <c r="G10" s="985"/>
      <c r="H10" s="985"/>
      <c r="I10" s="985"/>
      <c r="J10" s="985"/>
      <c r="K10" s="985"/>
      <c r="L10" s="985"/>
      <c r="M10" s="877"/>
      <c r="N10" s="877"/>
    </row>
    <row r="11" spans="1:15" ht="21" customHeight="1" x14ac:dyDescent="0.25">
      <c r="A11" s="983" t="s">
        <v>171</v>
      </c>
      <c r="B11" s="983"/>
      <c r="C11" s="983"/>
      <c r="D11" s="983"/>
      <c r="E11" s="983"/>
      <c r="F11" s="983"/>
      <c r="G11" s="983"/>
      <c r="H11" s="983"/>
      <c r="I11" s="983"/>
      <c r="J11" s="983"/>
      <c r="K11" s="983"/>
      <c r="M11" s="877"/>
    </row>
    <row r="12" spans="1:15" ht="21" customHeight="1" x14ac:dyDescent="0.25">
      <c r="A12" s="235" t="s">
        <v>59</v>
      </c>
      <c r="B12" s="142" t="s">
        <v>2</v>
      </c>
      <c r="C12" s="142" t="s">
        <v>3</v>
      </c>
      <c r="D12" s="991" t="s">
        <v>63</v>
      </c>
      <c r="E12" s="992"/>
      <c r="F12" s="992"/>
      <c r="G12" s="993"/>
      <c r="H12" s="142" t="s">
        <v>64</v>
      </c>
      <c r="I12" s="142" t="s">
        <v>343</v>
      </c>
      <c r="J12" s="138"/>
      <c r="K12" s="142" t="s">
        <v>397</v>
      </c>
      <c r="L12" s="142" t="s">
        <v>676</v>
      </c>
      <c r="M12" s="877"/>
      <c r="N12" s="156"/>
    </row>
    <row r="13" spans="1:15" ht="27.75" customHeight="1" x14ac:dyDescent="0.25">
      <c r="A13" s="137">
        <v>1</v>
      </c>
      <c r="B13" s="137">
        <v>2</v>
      </c>
      <c r="C13" s="95" t="s">
        <v>77</v>
      </c>
      <c r="D13" s="939" t="s">
        <v>79</v>
      </c>
      <c r="E13" s="940"/>
      <c r="F13" s="940"/>
      <c r="G13" s="941"/>
      <c r="H13" s="95" t="s">
        <v>95</v>
      </c>
      <c r="I13" s="95" t="s">
        <v>222</v>
      </c>
      <c r="J13" s="138"/>
      <c r="K13" s="225">
        <v>7</v>
      </c>
      <c r="L13" s="125">
        <v>8</v>
      </c>
      <c r="M13" s="877"/>
    </row>
    <row r="14" spans="1:15" ht="21" customHeight="1" x14ac:dyDescent="0.25">
      <c r="A14" s="236" t="s">
        <v>567</v>
      </c>
      <c r="B14" s="137"/>
      <c r="C14" s="95"/>
      <c r="D14" s="939"/>
      <c r="E14" s="940"/>
      <c r="F14" s="940"/>
      <c r="G14" s="941"/>
      <c r="H14" s="95"/>
      <c r="I14" s="143">
        <f>I15+I240+I272+I337+I392+I463+I518+I557+I566+I573+I581+I596</f>
        <v>223228.35</v>
      </c>
      <c r="J14" s="143" t="e">
        <f>J15+J240+J272+J337+J392+J463+J518+J557+J566+J573+J581+J596</f>
        <v>#REF!</v>
      </c>
      <c r="K14" s="143">
        <f>K15+K240+K272+K337+K392+K463+K518+K557+K566+K573+K581+K596</f>
        <v>102441.9</v>
      </c>
      <c r="L14" s="143">
        <f>L15+L240+L272+L337+L392+L463+L518+L557+L566+L573+L581+L596</f>
        <v>101151.60000000002</v>
      </c>
      <c r="M14" s="877"/>
    </row>
    <row r="15" spans="1:15" x14ac:dyDescent="0.25">
      <c r="A15" s="186" t="s">
        <v>68</v>
      </c>
      <c r="B15" s="124" t="s">
        <v>69</v>
      </c>
      <c r="C15" s="95"/>
      <c r="D15" s="939"/>
      <c r="E15" s="940"/>
      <c r="F15" s="940"/>
      <c r="G15" s="941"/>
      <c r="H15" s="124"/>
      <c r="I15" s="143">
        <f>I16+I24+I120+I126+I163+I169+I151</f>
        <v>24529.199999999997</v>
      </c>
      <c r="J15" s="143" t="e">
        <f>J16+J24+J120+J126+J163+J169+J151</f>
        <v>#REF!</v>
      </c>
      <c r="K15" s="143">
        <f>K16+K24+K120+K126+K163+K169+K151</f>
        <v>18333</v>
      </c>
      <c r="L15" s="143">
        <f>L16+L24+L120+L126+L163+L169+L151</f>
        <v>20004.699999999997</v>
      </c>
      <c r="M15" s="877"/>
    </row>
    <row r="16" spans="1:15" ht="47.25" x14ac:dyDescent="0.25">
      <c r="A16" s="102" t="s">
        <v>464</v>
      </c>
      <c r="B16" s="124" t="s">
        <v>69</v>
      </c>
      <c r="C16" s="124" t="s">
        <v>70</v>
      </c>
      <c r="D16" s="179"/>
      <c r="E16" s="237"/>
      <c r="F16" s="237"/>
      <c r="G16" s="183"/>
      <c r="H16" s="124"/>
      <c r="I16" s="143">
        <f>I18</f>
        <v>1219.3</v>
      </c>
      <c r="J16" s="143">
        <f>J18</f>
        <v>1219.3</v>
      </c>
      <c r="K16" s="143">
        <f>K18</f>
        <v>1219.3</v>
      </c>
      <c r="L16" s="143">
        <f>L18</f>
        <v>1219.3</v>
      </c>
      <c r="M16" s="877"/>
      <c r="O16" s="602"/>
    </row>
    <row r="17" spans="1:14" ht="47.25" x14ac:dyDescent="0.25">
      <c r="A17" s="102" t="s">
        <v>596</v>
      </c>
      <c r="B17" s="95" t="s">
        <v>69</v>
      </c>
      <c r="C17" s="95" t="s">
        <v>70</v>
      </c>
      <c r="D17" s="987" t="s">
        <v>7</v>
      </c>
      <c r="E17" s="988"/>
      <c r="F17" s="988"/>
      <c r="G17" s="989"/>
      <c r="H17" s="124"/>
      <c r="I17" s="111">
        <f>I18</f>
        <v>1219.3</v>
      </c>
      <c r="J17" s="111">
        <f>J18</f>
        <v>1219.3</v>
      </c>
      <c r="K17" s="111">
        <f>K18</f>
        <v>1219.3</v>
      </c>
      <c r="L17" s="111">
        <f>L18</f>
        <v>1219.3</v>
      </c>
      <c r="M17" s="877"/>
    </row>
    <row r="18" spans="1:14" s="156" customFormat="1" ht="31.5" x14ac:dyDescent="0.25">
      <c r="A18" s="644" t="s">
        <v>595</v>
      </c>
      <c r="B18" s="95" t="s">
        <v>69</v>
      </c>
      <c r="C18" s="95" t="s">
        <v>70</v>
      </c>
      <c r="D18" s="987" t="s">
        <v>283</v>
      </c>
      <c r="E18" s="988"/>
      <c r="F18" s="988"/>
      <c r="G18" s="989"/>
      <c r="H18" s="124"/>
      <c r="I18" s="111">
        <f t="shared" ref="I18:L20" si="0">I19</f>
        <v>1219.3</v>
      </c>
      <c r="J18" s="111">
        <f t="shared" si="0"/>
        <v>1219.3</v>
      </c>
      <c r="K18" s="111">
        <f t="shared" si="0"/>
        <v>1219.3</v>
      </c>
      <c r="L18" s="111">
        <f t="shared" si="0"/>
        <v>1219.3</v>
      </c>
      <c r="M18" s="877"/>
      <c r="N18" s="108"/>
    </row>
    <row r="19" spans="1:14" ht="31.5" x14ac:dyDescent="0.25">
      <c r="A19" s="102" t="s">
        <v>410</v>
      </c>
      <c r="B19" s="95" t="s">
        <v>69</v>
      </c>
      <c r="C19" s="95" t="s">
        <v>70</v>
      </c>
      <c r="D19" s="987" t="s">
        <v>307</v>
      </c>
      <c r="E19" s="988"/>
      <c r="F19" s="988"/>
      <c r="G19" s="989"/>
      <c r="H19" s="124"/>
      <c r="I19" s="111">
        <f t="shared" si="0"/>
        <v>1219.3</v>
      </c>
      <c r="J19" s="111">
        <f t="shared" si="0"/>
        <v>1219.3</v>
      </c>
      <c r="K19" s="111">
        <f t="shared" si="0"/>
        <v>1219.3</v>
      </c>
      <c r="L19" s="111">
        <f t="shared" si="0"/>
        <v>1219.3</v>
      </c>
      <c r="M19" s="877"/>
    </row>
    <row r="20" spans="1:14" ht="78.75" x14ac:dyDescent="0.25">
      <c r="A20" s="102" t="s">
        <v>466</v>
      </c>
      <c r="B20" s="95" t="s">
        <v>69</v>
      </c>
      <c r="C20" s="95" t="s">
        <v>70</v>
      </c>
      <c r="D20" s="987" t="s">
        <v>307</v>
      </c>
      <c r="E20" s="988"/>
      <c r="F20" s="988"/>
      <c r="G20" s="989"/>
      <c r="H20" s="95" t="s">
        <v>467</v>
      </c>
      <c r="I20" s="111">
        <f t="shared" si="0"/>
        <v>1219.3</v>
      </c>
      <c r="J20" s="111">
        <f t="shared" si="0"/>
        <v>1219.3</v>
      </c>
      <c r="K20" s="111">
        <f t="shared" si="0"/>
        <v>1219.3</v>
      </c>
      <c r="L20" s="111">
        <f t="shared" si="0"/>
        <v>1219.3</v>
      </c>
      <c r="M20" s="877"/>
    </row>
    <row r="21" spans="1:14" ht="31.5" x14ac:dyDescent="0.25">
      <c r="A21" s="102" t="s">
        <v>468</v>
      </c>
      <c r="B21" s="95" t="s">
        <v>69</v>
      </c>
      <c r="C21" s="95" t="s">
        <v>70</v>
      </c>
      <c r="D21" s="987" t="s">
        <v>307</v>
      </c>
      <c r="E21" s="988"/>
      <c r="F21" s="988"/>
      <c r="G21" s="989"/>
      <c r="H21" s="95" t="s">
        <v>465</v>
      </c>
      <c r="I21" s="111">
        <f>I22+I23</f>
        <v>1219.3</v>
      </c>
      <c r="J21" s="111">
        <f>J22+J23</f>
        <v>1219.3</v>
      </c>
      <c r="K21" s="111">
        <f>K22+K23</f>
        <v>1219.3</v>
      </c>
      <c r="L21" s="111">
        <f>L22+L23</f>
        <v>1219.3</v>
      </c>
      <c r="M21" s="1010"/>
    </row>
    <row r="22" spans="1:14" ht="31.5" hidden="1" customHeight="1" x14ac:dyDescent="0.25">
      <c r="A22" s="98" t="s">
        <v>17</v>
      </c>
      <c r="B22" s="95" t="s">
        <v>69</v>
      </c>
      <c r="C22" s="95" t="s">
        <v>70</v>
      </c>
      <c r="D22" s="987" t="s">
        <v>307</v>
      </c>
      <c r="E22" s="988"/>
      <c r="F22" s="988"/>
      <c r="G22" s="989"/>
      <c r="H22" s="95" t="s">
        <v>143</v>
      </c>
      <c r="I22" s="515">
        <f>924.6+12</f>
        <v>936.6</v>
      </c>
      <c r="J22" s="515">
        <v>936.6</v>
      </c>
      <c r="K22" s="462">
        <f>924.6+12</f>
        <v>936.6</v>
      </c>
      <c r="L22" s="111">
        <v>936.6</v>
      </c>
      <c r="M22" s="1010"/>
    </row>
    <row r="23" spans="1:14" ht="63" hidden="1" customHeight="1" x14ac:dyDescent="0.25">
      <c r="A23" s="98" t="s">
        <v>238</v>
      </c>
      <c r="B23" s="95" t="s">
        <v>69</v>
      </c>
      <c r="C23" s="95" t="s">
        <v>70</v>
      </c>
      <c r="D23" s="987" t="s">
        <v>307</v>
      </c>
      <c r="E23" s="988"/>
      <c r="F23" s="988"/>
      <c r="G23" s="989"/>
      <c r="H23" s="95" t="s">
        <v>237</v>
      </c>
      <c r="I23" s="515">
        <f>279.2+3.5</f>
        <v>282.7</v>
      </c>
      <c r="J23" s="515">
        <v>282.7</v>
      </c>
      <c r="K23" s="462">
        <f>279.2+3.5</f>
        <v>282.7</v>
      </c>
      <c r="L23" s="111">
        <v>282.7</v>
      </c>
      <c r="M23" s="1010"/>
    </row>
    <row r="24" spans="1:14" ht="62.25" customHeight="1" x14ac:dyDescent="0.25">
      <c r="A24" s="102" t="s">
        <v>141</v>
      </c>
      <c r="B24" s="95" t="s">
        <v>69</v>
      </c>
      <c r="C24" s="95" t="s">
        <v>73</v>
      </c>
      <c r="D24" s="939"/>
      <c r="E24" s="940"/>
      <c r="F24" s="940"/>
      <c r="G24" s="941"/>
      <c r="H24" s="124"/>
      <c r="I24" s="111">
        <f>I25+I31++I39+I58+I72+I95</f>
        <v>11683.699999999999</v>
      </c>
      <c r="J24" s="111" t="e">
        <f>J25+J31++J39+J58+J72+J95</f>
        <v>#REF!</v>
      </c>
      <c r="K24" s="111">
        <f>K25+K31++K39+K58+K72+K95</f>
        <v>6915.8</v>
      </c>
      <c r="L24" s="111">
        <f>L25+L31++L39+L58+L72+L95</f>
        <v>8510.1999999999989</v>
      </c>
      <c r="M24" s="1010"/>
    </row>
    <row r="25" spans="1:14" ht="36.75" customHeight="1" x14ac:dyDescent="0.25">
      <c r="A25" s="177" t="s">
        <v>688</v>
      </c>
      <c r="B25" s="95" t="s">
        <v>69</v>
      </c>
      <c r="C25" s="95" t="s">
        <v>73</v>
      </c>
      <c r="D25" s="926" t="s">
        <v>69</v>
      </c>
      <c r="E25" s="927"/>
      <c r="F25" s="927"/>
      <c r="G25" s="928"/>
      <c r="H25" s="95"/>
      <c r="I25" s="111">
        <f t="shared" ref="I25:L28" si="1">I26</f>
        <v>28</v>
      </c>
      <c r="J25" s="111">
        <f t="shared" si="1"/>
        <v>0</v>
      </c>
      <c r="K25" s="111">
        <f t="shared" si="1"/>
        <v>28</v>
      </c>
      <c r="L25" s="111">
        <f t="shared" si="1"/>
        <v>28</v>
      </c>
      <c r="M25" s="877"/>
    </row>
    <row r="26" spans="1:14" ht="30" customHeight="1" x14ac:dyDescent="0.25">
      <c r="A26" s="102" t="s">
        <v>295</v>
      </c>
      <c r="B26" s="95" t="s">
        <v>69</v>
      </c>
      <c r="C26" s="95" t="s">
        <v>73</v>
      </c>
      <c r="D26" s="920" t="s">
        <v>470</v>
      </c>
      <c r="E26" s="921"/>
      <c r="F26" s="921"/>
      <c r="G26" s="922"/>
      <c r="H26" s="95"/>
      <c r="I26" s="111">
        <f t="shared" si="1"/>
        <v>28</v>
      </c>
      <c r="J26" s="111">
        <f t="shared" si="1"/>
        <v>0</v>
      </c>
      <c r="K26" s="111">
        <f t="shared" si="1"/>
        <v>28</v>
      </c>
      <c r="L26" s="111">
        <f t="shared" si="1"/>
        <v>28</v>
      </c>
      <c r="M26" s="877"/>
    </row>
    <row r="27" spans="1:14" ht="30.75" customHeight="1" x14ac:dyDescent="0.25">
      <c r="A27" s="238" t="s">
        <v>302</v>
      </c>
      <c r="B27" s="95" t="s">
        <v>69</v>
      </c>
      <c r="C27" s="95" t="s">
        <v>73</v>
      </c>
      <c r="D27" s="920" t="s">
        <v>471</v>
      </c>
      <c r="E27" s="921"/>
      <c r="F27" s="921"/>
      <c r="G27" s="922"/>
      <c r="H27" s="95"/>
      <c r="I27" s="111">
        <f t="shared" si="1"/>
        <v>28</v>
      </c>
      <c r="J27" s="111">
        <f t="shared" si="1"/>
        <v>0</v>
      </c>
      <c r="K27" s="111">
        <f t="shared" si="1"/>
        <v>28</v>
      </c>
      <c r="L27" s="111">
        <f t="shared" si="1"/>
        <v>28</v>
      </c>
      <c r="M27" s="877"/>
    </row>
    <row r="28" spans="1:14" ht="30.75" customHeight="1" x14ac:dyDescent="0.25">
      <c r="A28" s="102" t="s">
        <v>466</v>
      </c>
      <c r="B28" s="95" t="s">
        <v>69</v>
      </c>
      <c r="C28" s="95" t="s">
        <v>73</v>
      </c>
      <c r="D28" s="920" t="s">
        <v>471</v>
      </c>
      <c r="E28" s="921"/>
      <c r="F28" s="921"/>
      <c r="G28" s="922"/>
      <c r="H28" s="95" t="s">
        <v>467</v>
      </c>
      <c r="I28" s="111">
        <f t="shared" si="1"/>
        <v>28</v>
      </c>
      <c r="J28" s="111">
        <f t="shared" si="1"/>
        <v>0</v>
      </c>
      <c r="K28" s="111">
        <f t="shared" si="1"/>
        <v>28</v>
      </c>
      <c r="L28" s="111">
        <f t="shared" si="1"/>
        <v>28</v>
      </c>
      <c r="M28" s="877"/>
    </row>
    <row r="29" spans="1:14" ht="30.75" customHeight="1" x14ac:dyDescent="0.25">
      <c r="A29" s="102" t="s">
        <v>468</v>
      </c>
      <c r="B29" s="95" t="s">
        <v>69</v>
      </c>
      <c r="C29" s="95" t="s">
        <v>73</v>
      </c>
      <c r="D29" s="920" t="s">
        <v>471</v>
      </c>
      <c r="E29" s="921"/>
      <c r="F29" s="921"/>
      <c r="G29" s="922"/>
      <c r="H29" s="95" t="s">
        <v>465</v>
      </c>
      <c r="I29" s="111">
        <v>28</v>
      </c>
      <c r="J29" s="146"/>
      <c r="K29" s="111">
        <v>28</v>
      </c>
      <c r="L29" s="111">
        <v>28</v>
      </c>
      <c r="M29" s="877"/>
    </row>
    <row r="30" spans="1:14" ht="36.75" hidden="1" customHeight="1" x14ac:dyDescent="0.25">
      <c r="A30" s="102" t="s">
        <v>75</v>
      </c>
      <c r="B30" s="95" t="s">
        <v>69</v>
      </c>
      <c r="C30" s="95" t="s">
        <v>73</v>
      </c>
      <c r="D30" s="920" t="s">
        <v>471</v>
      </c>
      <c r="E30" s="921"/>
      <c r="F30" s="921"/>
      <c r="G30" s="922"/>
      <c r="H30" s="95" t="s">
        <v>144</v>
      </c>
      <c r="I30" s="111">
        <v>28</v>
      </c>
      <c r="J30" s="138"/>
      <c r="K30" s="111">
        <v>28</v>
      </c>
      <c r="L30" s="111">
        <v>28</v>
      </c>
      <c r="M30" s="877"/>
    </row>
    <row r="31" spans="1:14" ht="46.5" customHeight="1" x14ac:dyDescent="0.25">
      <c r="A31" s="102" t="s">
        <v>689</v>
      </c>
      <c r="B31" s="95" t="s">
        <v>69</v>
      </c>
      <c r="C31" s="95" t="s">
        <v>73</v>
      </c>
      <c r="D31" s="920" t="s">
        <v>113</v>
      </c>
      <c r="E31" s="921"/>
      <c r="F31" s="921"/>
      <c r="G31" s="922"/>
      <c r="H31" s="95"/>
      <c r="I31" s="111">
        <f>I32</f>
        <v>56.1</v>
      </c>
      <c r="J31" s="111">
        <f>J32</f>
        <v>56</v>
      </c>
      <c r="K31" s="111">
        <f>K32</f>
        <v>56.2</v>
      </c>
      <c r="L31" s="111">
        <f>L32</f>
        <v>56.3</v>
      </c>
      <c r="M31" s="877"/>
    </row>
    <row r="32" spans="1:14" ht="67.5" customHeight="1" x14ac:dyDescent="0.25">
      <c r="A32" s="102" t="s">
        <v>725</v>
      </c>
      <c r="B32" s="95" t="s">
        <v>69</v>
      </c>
      <c r="C32" s="95" t="s">
        <v>73</v>
      </c>
      <c r="D32" s="920" t="s">
        <v>193</v>
      </c>
      <c r="E32" s="921"/>
      <c r="F32" s="921"/>
      <c r="G32" s="922"/>
      <c r="H32" s="95"/>
      <c r="I32" s="111">
        <f>I33</f>
        <v>56.1</v>
      </c>
      <c r="J32" s="111">
        <f t="shared" ref="J32:L33" si="2">J33</f>
        <v>56</v>
      </c>
      <c r="K32" s="111">
        <f t="shared" si="2"/>
        <v>56.2</v>
      </c>
      <c r="L32" s="111">
        <f t="shared" si="2"/>
        <v>56.3</v>
      </c>
      <c r="M32" s="877"/>
    </row>
    <row r="33" spans="1:16384" ht="51" customHeight="1" x14ac:dyDescent="0.25">
      <c r="A33" s="239" t="s">
        <v>1</v>
      </c>
      <c r="B33" s="95" t="s">
        <v>69</v>
      </c>
      <c r="C33" s="95" t="s">
        <v>73</v>
      </c>
      <c r="D33" s="920" t="s">
        <v>56</v>
      </c>
      <c r="E33" s="921"/>
      <c r="F33" s="921"/>
      <c r="G33" s="922"/>
      <c r="H33" s="95"/>
      <c r="I33" s="111">
        <f>I34</f>
        <v>56.1</v>
      </c>
      <c r="J33" s="111">
        <f t="shared" si="2"/>
        <v>56</v>
      </c>
      <c r="K33" s="111">
        <f t="shared" si="2"/>
        <v>56.2</v>
      </c>
      <c r="L33" s="111">
        <f t="shared" si="2"/>
        <v>56.3</v>
      </c>
      <c r="M33" s="877"/>
    </row>
    <row r="34" spans="1:16384" ht="81" customHeight="1" x14ac:dyDescent="0.25">
      <c r="A34" s="176" t="s">
        <v>426</v>
      </c>
      <c r="B34" s="95" t="s">
        <v>69</v>
      </c>
      <c r="C34" s="95" t="s">
        <v>73</v>
      </c>
      <c r="D34" s="920" t="s">
        <v>407</v>
      </c>
      <c r="E34" s="921"/>
      <c r="F34" s="921"/>
      <c r="G34" s="922"/>
      <c r="H34" s="95"/>
      <c r="I34" s="111">
        <f>I35</f>
        <v>56.1</v>
      </c>
      <c r="J34" s="111">
        <f t="shared" ref="J34:L35" si="3">J35</f>
        <v>56</v>
      </c>
      <c r="K34" s="111">
        <f t="shared" si="3"/>
        <v>56.2</v>
      </c>
      <c r="L34" s="111">
        <f t="shared" si="3"/>
        <v>56.3</v>
      </c>
      <c r="M34" s="877"/>
    </row>
    <row r="35" spans="1:16384" ht="31.5" customHeight="1" x14ac:dyDescent="0.25">
      <c r="A35" s="102" t="s">
        <v>477</v>
      </c>
      <c r="B35" s="95" t="s">
        <v>69</v>
      </c>
      <c r="C35" s="95" t="s">
        <v>73</v>
      </c>
      <c r="D35" s="920" t="s">
        <v>407</v>
      </c>
      <c r="E35" s="921"/>
      <c r="F35" s="921"/>
      <c r="G35" s="922"/>
      <c r="H35" s="95" t="s">
        <v>467</v>
      </c>
      <c r="I35" s="111">
        <f>I36</f>
        <v>56.1</v>
      </c>
      <c r="J35" s="111">
        <f t="shared" si="3"/>
        <v>56</v>
      </c>
      <c r="K35" s="111">
        <f t="shared" si="3"/>
        <v>56.2</v>
      </c>
      <c r="L35" s="111">
        <f t="shared" si="3"/>
        <v>56.3</v>
      </c>
      <c r="M35" s="877"/>
    </row>
    <row r="36" spans="1:16384" ht="27.75" customHeight="1" x14ac:dyDescent="0.25">
      <c r="A36" s="102" t="s">
        <v>483</v>
      </c>
      <c r="B36" s="95" t="s">
        <v>69</v>
      </c>
      <c r="C36" s="95" t="s">
        <v>73</v>
      </c>
      <c r="D36" s="920" t="s">
        <v>407</v>
      </c>
      <c r="E36" s="921"/>
      <c r="F36" s="921"/>
      <c r="G36" s="922"/>
      <c r="H36" s="95" t="s">
        <v>465</v>
      </c>
      <c r="I36" s="103">
        <v>56.1</v>
      </c>
      <c r="J36" s="103">
        <v>56</v>
      </c>
      <c r="K36" s="103">
        <v>56.2</v>
      </c>
      <c r="L36" s="111">
        <v>56.3</v>
      </c>
      <c r="M36" s="877"/>
    </row>
    <row r="37" spans="1:16384" ht="31.5" hidden="1" customHeight="1" x14ac:dyDescent="0.25">
      <c r="A37" s="98" t="s">
        <v>17</v>
      </c>
      <c r="B37" s="95" t="s">
        <v>69</v>
      </c>
      <c r="C37" s="95" t="s">
        <v>73</v>
      </c>
      <c r="D37" s="920" t="s">
        <v>407</v>
      </c>
      <c r="E37" s="921"/>
      <c r="F37" s="921"/>
      <c r="G37" s="922"/>
      <c r="H37" s="95" t="s">
        <v>143</v>
      </c>
      <c r="I37" s="137">
        <v>42.8</v>
      </c>
      <c r="J37" s="138"/>
      <c r="K37" s="137">
        <v>42.9</v>
      </c>
      <c r="L37" s="137">
        <v>43</v>
      </c>
      <c r="M37" s="877"/>
    </row>
    <row r="38" spans="1:16384" ht="51" hidden="1" customHeight="1" x14ac:dyDescent="0.25">
      <c r="A38" s="98" t="s">
        <v>238</v>
      </c>
      <c r="B38" s="95" t="s">
        <v>69</v>
      </c>
      <c r="C38" s="95" t="s">
        <v>73</v>
      </c>
      <c r="D38" s="920" t="s">
        <v>407</v>
      </c>
      <c r="E38" s="921"/>
      <c r="F38" s="921"/>
      <c r="G38" s="922"/>
      <c r="H38" s="95" t="s">
        <v>237</v>
      </c>
      <c r="I38" s="137">
        <v>13</v>
      </c>
      <c r="J38" s="138"/>
      <c r="K38" s="137">
        <v>13</v>
      </c>
      <c r="L38" s="137">
        <v>13</v>
      </c>
      <c r="M38" s="877"/>
    </row>
    <row r="39" spans="1:16384" ht="66" customHeight="1" x14ac:dyDescent="0.25">
      <c r="A39" s="177" t="s">
        <v>737</v>
      </c>
      <c r="B39" s="95" t="s">
        <v>69</v>
      </c>
      <c r="C39" s="240" t="s">
        <v>73</v>
      </c>
      <c r="D39" s="920" t="s">
        <v>200</v>
      </c>
      <c r="E39" s="921"/>
      <c r="F39" s="921"/>
      <c r="G39" s="922"/>
      <c r="H39" s="95"/>
      <c r="I39" s="94">
        <f>I41+I45+I50+I54</f>
        <v>276</v>
      </c>
      <c r="J39" s="94">
        <f>J41+J45+J50+J54</f>
        <v>137</v>
      </c>
      <c r="K39" s="94">
        <f>K41+K45+K50+K54</f>
        <v>216</v>
      </c>
      <c r="L39" s="94">
        <f>L41+L45+L50+L54</f>
        <v>216</v>
      </c>
      <c r="M39" s="177"/>
      <c r="N39" s="665"/>
    </row>
    <row r="40" spans="1:16384" ht="28.5" customHeight="1" x14ac:dyDescent="0.25">
      <c r="A40" s="715" t="s">
        <v>738</v>
      </c>
      <c r="B40" s="95" t="s">
        <v>69</v>
      </c>
      <c r="C40" s="240" t="s">
        <v>73</v>
      </c>
      <c r="D40" s="920" t="s">
        <v>739</v>
      </c>
      <c r="E40" s="921"/>
      <c r="F40" s="921"/>
      <c r="G40" s="922"/>
      <c r="H40" s="95"/>
      <c r="I40" s="94">
        <f>I41</f>
        <v>222.2</v>
      </c>
      <c r="J40" s="94">
        <f t="shared" ref="J40:L40" si="4">J41</f>
        <v>0</v>
      </c>
      <c r="K40" s="94">
        <f t="shared" si="4"/>
        <v>127</v>
      </c>
      <c r="L40" s="94">
        <f t="shared" si="4"/>
        <v>127</v>
      </c>
      <c r="M40" s="795"/>
      <c r="N40" s="718"/>
    </row>
    <row r="41" spans="1:16384" ht="36" customHeight="1" x14ac:dyDescent="0.25">
      <c r="A41" s="719" t="s">
        <v>740</v>
      </c>
      <c r="B41" s="95" t="s">
        <v>69</v>
      </c>
      <c r="C41" s="240" t="s">
        <v>73</v>
      </c>
      <c r="D41" s="920" t="s">
        <v>747</v>
      </c>
      <c r="E41" s="921"/>
      <c r="F41" s="921"/>
      <c r="G41" s="922"/>
      <c r="H41" s="95"/>
      <c r="I41" s="94">
        <f t="shared" ref="I41:L43" si="5">I42</f>
        <v>222.2</v>
      </c>
      <c r="J41" s="94">
        <f t="shared" si="5"/>
        <v>0</v>
      </c>
      <c r="K41" s="94">
        <f t="shared" si="5"/>
        <v>127</v>
      </c>
      <c r="L41" s="94">
        <f t="shared" si="5"/>
        <v>127</v>
      </c>
      <c r="M41" s="877"/>
    </row>
    <row r="42" spans="1:16384" ht="36" customHeight="1" x14ac:dyDescent="0.25">
      <c r="A42" s="176" t="s">
        <v>199</v>
      </c>
      <c r="B42" s="95" t="s">
        <v>69</v>
      </c>
      <c r="C42" s="240" t="s">
        <v>73</v>
      </c>
      <c r="D42" s="920" t="s">
        <v>741</v>
      </c>
      <c r="E42" s="921"/>
      <c r="F42" s="921"/>
      <c r="G42" s="922"/>
      <c r="H42" s="95"/>
      <c r="I42" s="94">
        <f t="shared" si="5"/>
        <v>222.2</v>
      </c>
      <c r="J42" s="94">
        <f t="shared" si="5"/>
        <v>0</v>
      </c>
      <c r="K42" s="94">
        <f t="shared" si="5"/>
        <v>127</v>
      </c>
      <c r="L42" s="94">
        <f t="shared" si="5"/>
        <v>127</v>
      </c>
      <c r="M42" s="877"/>
    </row>
    <row r="43" spans="1:16384" ht="36" customHeight="1" x14ac:dyDescent="0.25">
      <c r="A43" s="176" t="s">
        <v>474</v>
      </c>
      <c r="B43" s="95" t="s">
        <v>69</v>
      </c>
      <c r="C43" s="240" t="s">
        <v>73</v>
      </c>
      <c r="D43" s="920" t="s">
        <v>741</v>
      </c>
      <c r="E43" s="921"/>
      <c r="F43" s="921"/>
      <c r="G43" s="922"/>
      <c r="H43" s="95" t="s">
        <v>472</v>
      </c>
      <c r="I43" s="94">
        <f t="shared" si="5"/>
        <v>222.2</v>
      </c>
      <c r="J43" s="94">
        <f t="shared" si="5"/>
        <v>0</v>
      </c>
      <c r="K43" s="94">
        <f t="shared" si="5"/>
        <v>127</v>
      </c>
      <c r="L43" s="94">
        <f t="shared" si="5"/>
        <v>127</v>
      </c>
      <c r="M43" s="877"/>
    </row>
    <row r="44" spans="1:16384" ht="36" customHeight="1" x14ac:dyDescent="0.25">
      <c r="A44" s="176" t="s">
        <v>475</v>
      </c>
      <c r="B44" s="95" t="s">
        <v>69</v>
      </c>
      <c r="C44" s="240" t="s">
        <v>73</v>
      </c>
      <c r="D44" s="920" t="s">
        <v>741</v>
      </c>
      <c r="E44" s="921"/>
      <c r="F44" s="921"/>
      <c r="G44" s="922"/>
      <c r="H44" s="95" t="s">
        <v>473</v>
      </c>
      <c r="I44" s="94">
        <f>127+60+35.2</f>
        <v>222.2</v>
      </c>
      <c r="J44" s="157"/>
      <c r="K44" s="94">
        <v>127</v>
      </c>
      <c r="L44" s="94">
        <v>127</v>
      </c>
      <c r="M44" s="877"/>
    </row>
    <row r="45" spans="1:16384" ht="28.5" customHeight="1" x14ac:dyDescent="0.25">
      <c r="A45" s="715" t="s">
        <v>742</v>
      </c>
      <c r="B45" s="95" t="s">
        <v>69</v>
      </c>
      <c r="C45" s="240" t="s">
        <v>73</v>
      </c>
      <c r="D45" s="920" t="s">
        <v>743</v>
      </c>
      <c r="E45" s="921"/>
      <c r="F45" s="921"/>
      <c r="G45" s="922"/>
      <c r="H45" s="177"/>
      <c r="I45" s="717">
        <f>I47</f>
        <v>53.8</v>
      </c>
      <c r="J45" s="717">
        <f t="shared" ref="J45:L45" si="6">J47</f>
        <v>93</v>
      </c>
      <c r="K45" s="717">
        <f t="shared" si="6"/>
        <v>89</v>
      </c>
      <c r="L45" s="717">
        <f t="shared" si="6"/>
        <v>89</v>
      </c>
      <c r="M45" s="877"/>
      <c r="O45" s="665"/>
      <c r="P45" s="665"/>
      <c r="Q45" s="665"/>
      <c r="R45" s="665"/>
      <c r="S45" s="665"/>
      <c r="T45" s="665"/>
      <c r="U45" s="665"/>
      <c r="V45" s="665"/>
      <c r="W45" s="665"/>
      <c r="X45" s="665"/>
      <c r="Y45" s="665"/>
      <c r="Z45" s="665"/>
      <c r="AA45" s="665"/>
      <c r="AB45" s="665"/>
      <c r="AC45" s="665"/>
      <c r="AD45" s="665"/>
      <c r="AE45" s="665"/>
      <c r="AF45" s="665"/>
      <c r="AG45" s="665"/>
      <c r="AH45" s="665"/>
      <c r="AI45" s="665"/>
      <c r="AJ45" s="665"/>
      <c r="AK45" s="665"/>
      <c r="AL45" s="665"/>
      <c r="AM45" s="665"/>
      <c r="AN45" s="665"/>
      <c r="AO45" s="665"/>
      <c r="AP45" s="665"/>
      <c r="AQ45" s="665"/>
      <c r="AR45" s="665"/>
      <c r="AS45" s="665"/>
      <c r="AT45" s="665"/>
      <c r="AU45" s="665"/>
      <c r="AV45" s="665"/>
      <c r="AW45" s="665"/>
      <c r="AX45" s="665"/>
      <c r="AY45" s="665"/>
      <c r="AZ45" s="665"/>
      <c r="BA45" s="665"/>
      <c r="BB45" s="665"/>
      <c r="BC45" s="665"/>
      <c r="BD45" s="665"/>
      <c r="BE45" s="665"/>
      <c r="BF45" s="665"/>
      <c r="BG45" s="665"/>
      <c r="BH45" s="665"/>
      <c r="BI45" s="665"/>
      <c r="BJ45" s="665"/>
      <c r="BK45" s="665"/>
      <c r="BL45" s="665"/>
      <c r="BM45" s="665"/>
      <c r="BN45" s="665"/>
      <c r="BO45" s="665"/>
      <c r="BP45" s="665"/>
      <c r="BQ45" s="665"/>
      <c r="BR45" s="665"/>
      <c r="BS45" s="665"/>
      <c r="BT45" s="665"/>
      <c r="BU45" s="665"/>
      <c r="BV45" s="665"/>
      <c r="BW45" s="665"/>
      <c r="BX45" s="665"/>
      <c r="BY45" s="665"/>
      <c r="BZ45" s="665"/>
      <c r="CA45" s="665"/>
      <c r="CB45" s="665"/>
      <c r="CC45" s="665"/>
      <c r="CD45" s="665"/>
      <c r="CE45" s="665"/>
      <c r="CF45" s="665"/>
      <c r="CG45" s="665"/>
      <c r="CH45" s="665"/>
      <c r="CI45" s="665"/>
      <c r="CJ45" s="665"/>
      <c r="CK45" s="665"/>
      <c r="CL45" s="665"/>
      <c r="CM45" s="665"/>
      <c r="CN45" s="665"/>
      <c r="CO45" s="665"/>
      <c r="CP45" s="665"/>
      <c r="CQ45" s="665"/>
      <c r="CR45" s="665"/>
      <c r="CS45" s="665"/>
      <c r="CT45" s="665"/>
      <c r="CU45" s="665"/>
      <c r="CV45" s="665"/>
      <c r="CW45" s="665"/>
      <c r="CX45" s="665"/>
      <c r="CY45" s="665"/>
      <c r="CZ45" s="665"/>
      <c r="DA45" s="665"/>
      <c r="DB45" s="665"/>
      <c r="DC45" s="665"/>
      <c r="DD45" s="665"/>
      <c r="DE45" s="665"/>
      <c r="DF45" s="665"/>
      <c r="DG45" s="665"/>
      <c r="DH45" s="665"/>
      <c r="DI45" s="665"/>
      <c r="DJ45" s="665"/>
      <c r="DK45" s="665"/>
      <c r="DL45" s="665"/>
      <c r="DM45" s="665"/>
      <c r="DN45" s="665"/>
      <c r="DO45" s="665"/>
      <c r="DP45" s="665"/>
      <c r="DQ45" s="665"/>
      <c r="DR45" s="665"/>
      <c r="DS45" s="665"/>
      <c r="DT45" s="665"/>
      <c r="DU45" s="665"/>
      <c r="DV45" s="665"/>
      <c r="DW45" s="665"/>
      <c r="DX45" s="665"/>
      <c r="DY45" s="665"/>
      <c r="DZ45" s="665"/>
      <c r="EA45" s="665"/>
      <c r="EB45" s="665"/>
      <c r="EC45" s="665"/>
      <c r="ED45" s="665"/>
      <c r="EE45" s="665"/>
      <c r="EF45" s="665"/>
      <c r="EG45" s="665"/>
      <c r="EH45" s="665"/>
      <c r="EI45" s="665"/>
      <c r="EJ45" s="665"/>
      <c r="EK45" s="665"/>
      <c r="EL45" s="665"/>
      <c r="EM45" s="665"/>
      <c r="EN45" s="665"/>
      <c r="EO45" s="665"/>
      <c r="EP45" s="665"/>
      <c r="EQ45" s="665"/>
      <c r="ER45" s="665"/>
      <c r="ES45" s="665"/>
      <c r="ET45" s="665"/>
      <c r="EU45" s="665"/>
      <c r="EV45" s="665"/>
      <c r="EW45" s="665"/>
      <c r="EX45" s="665"/>
      <c r="EY45" s="665"/>
      <c r="EZ45" s="665"/>
      <c r="FA45" s="665"/>
      <c r="FB45" s="665"/>
      <c r="FC45" s="665"/>
      <c r="FD45" s="665"/>
      <c r="FE45" s="665"/>
      <c r="FF45" s="665"/>
      <c r="FG45" s="665"/>
      <c r="FH45" s="665"/>
      <c r="FI45" s="665"/>
      <c r="FJ45" s="665"/>
      <c r="FK45" s="665"/>
      <c r="FL45" s="665"/>
      <c r="FM45" s="665"/>
      <c r="FN45" s="665"/>
      <c r="FO45" s="665"/>
      <c r="FP45" s="665"/>
      <c r="FQ45" s="665"/>
      <c r="FR45" s="665"/>
      <c r="FS45" s="665"/>
      <c r="FT45" s="665"/>
      <c r="FU45" s="665"/>
      <c r="FV45" s="665"/>
      <c r="FW45" s="665"/>
      <c r="FX45" s="665"/>
      <c r="FY45" s="665"/>
      <c r="FZ45" s="665"/>
      <c r="GA45" s="665"/>
      <c r="GB45" s="665"/>
      <c r="GC45" s="665"/>
      <c r="GD45" s="665"/>
      <c r="GE45" s="665"/>
      <c r="GF45" s="665"/>
      <c r="GG45" s="665"/>
      <c r="GH45" s="665"/>
      <c r="GI45" s="665"/>
      <c r="GJ45" s="665"/>
      <c r="GK45" s="665"/>
      <c r="GL45" s="665"/>
      <c r="GM45" s="665"/>
      <c r="GN45" s="665"/>
      <c r="GO45" s="665"/>
      <c r="GP45" s="665"/>
      <c r="GQ45" s="665"/>
      <c r="GR45" s="665"/>
      <c r="GS45" s="665"/>
      <c r="GT45" s="665"/>
      <c r="GU45" s="665"/>
      <c r="GV45" s="665"/>
      <c r="GW45" s="665"/>
      <c r="GX45" s="665"/>
      <c r="GY45" s="665"/>
      <c r="GZ45" s="665"/>
      <c r="HA45" s="665"/>
      <c r="HB45" s="665"/>
      <c r="HC45" s="665"/>
      <c r="HD45" s="665"/>
      <c r="HE45" s="665"/>
      <c r="HF45" s="665"/>
      <c r="HG45" s="665"/>
      <c r="HH45" s="665"/>
      <c r="HI45" s="665"/>
      <c r="HJ45" s="665"/>
      <c r="HK45" s="665"/>
      <c r="HL45" s="665"/>
      <c r="HM45" s="665"/>
      <c r="HN45" s="665"/>
      <c r="HO45" s="665"/>
      <c r="HP45" s="665"/>
      <c r="HQ45" s="665"/>
      <c r="HR45" s="665"/>
      <c r="HS45" s="665"/>
      <c r="HT45" s="665"/>
      <c r="HU45" s="665"/>
      <c r="HV45" s="665"/>
      <c r="HW45" s="665"/>
      <c r="HX45" s="665"/>
      <c r="HY45" s="665"/>
      <c r="HZ45" s="665"/>
      <c r="IA45" s="665"/>
      <c r="IB45" s="665"/>
      <c r="IC45" s="665"/>
      <c r="ID45" s="665"/>
      <c r="IE45" s="665"/>
      <c r="IF45" s="665"/>
      <c r="IG45" s="665"/>
      <c r="IH45" s="665"/>
      <c r="II45" s="665"/>
      <c r="IJ45" s="665"/>
      <c r="IK45" s="665"/>
      <c r="IL45" s="665"/>
      <c r="IM45" s="665"/>
      <c r="IN45" s="665"/>
      <c r="IO45" s="665"/>
      <c r="IP45" s="665"/>
      <c r="IQ45" s="665"/>
      <c r="IR45" s="665"/>
      <c r="IS45" s="665"/>
      <c r="IT45" s="665"/>
      <c r="IU45" s="665"/>
      <c r="IV45" s="665"/>
      <c r="IW45" s="665"/>
      <c r="IX45" s="665"/>
      <c r="IY45" s="665"/>
      <c r="IZ45" s="665"/>
      <c r="JA45" s="665"/>
      <c r="JB45" s="665"/>
      <c r="JC45" s="665"/>
      <c r="JD45" s="665"/>
      <c r="JE45" s="665"/>
      <c r="JF45" s="665"/>
      <c r="JG45" s="665"/>
      <c r="JH45" s="665"/>
      <c r="JI45" s="665"/>
      <c r="JJ45" s="665"/>
      <c r="JK45" s="665"/>
      <c r="JL45" s="665"/>
      <c r="JM45" s="665"/>
      <c r="JN45" s="665"/>
      <c r="JO45" s="665"/>
      <c r="JP45" s="665"/>
      <c r="JQ45" s="665"/>
      <c r="JR45" s="665"/>
      <c r="JS45" s="665"/>
      <c r="JT45" s="665"/>
      <c r="JU45" s="665"/>
      <c r="JV45" s="665"/>
      <c r="JW45" s="665"/>
      <c r="JX45" s="665"/>
      <c r="JY45" s="665"/>
      <c r="JZ45" s="665"/>
      <c r="KA45" s="665"/>
      <c r="KB45" s="665"/>
      <c r="KC45" s="665"/>
      <c r="KD45" s="665"/>
      <c r="KE45" s="665"/>
      <c r="KF45" s="665"/>
      <c r="KG45" s="665"/>
      <c r="KH45" s="665"/>
      <c r="KI45" s="665"/>
      <c r="KJ45" s="665"/>
      <c r="KK45" s="665"/>
      <c r="KL45" s="665"/>
      <c r="KM45" s="665"/>
      <c r="KN45" s="665"/>
      <c r="KO45" s="665"/>
      <c r="KP45" s="665"/>
      <c r="KQ45" s="665"/>
      <c r="KR45" s="665"/>
      <c r="KS45" s="665"/>
      <c r="KT45" s="665"/>
      <c r="KU45" s="665"/>
      <c r="KV45" s="665"/>
      <c r="KW45" s="665"/>
      <c r="KX45" s="665"/>
      <c r="KY45" s="665"/>
      <c r="KZ45" s="665"/>
      <c r="LA45" s="665"/>
      <c r="LB45" s="665"/>
      <c r="LC45" s="665"/>
      <c r="LD45" s="665"/>
      <c r="LE45" s="665"/>
      <c r="LF45" s="665"/>
      <c r="LG45" s="665"/>
      <c r="LH45" s="665"/>
      <c r="LI45" s="665"/>
      <c r="LJ45" s="665"/>
      <c r="LK45" s="665"/>
      <c r="LL45" s="665"/>
      <c r="LM45" s="665"/>
      <c r="LN45" s="665"/>
      <c r="LO45" s="665"/>
      <c r="LP45" s="665"/>
      <c r="LQ45" s="665"/>
      <c r="LR45" s="665"/>
      <c r="LS45" s="665"/>
      <c r="LT45" s="665"/>
      <c r="LU45" s="665"/>
      <c r="LV45" s="665"/>
      <c r="LW45" s="665"/>
      <c r="LX45" s="665"/>
      <c r="LY45" s="665"/>
      <c r="LZ45" s="665"/>
      <c r="MA45" s="665"/>
      <c r="MB45" s="665"/>
      <c r="MC45" s="665"/>
      <c r="MD45" s="665"/>
      <c r="ME45" s="665"/>
      <c r="MF45" s="665"/>
      <c r="MG45" s="665"/>
      <c r="MH45" s="665"/>
      <c r="MI45" s="665"/>
      <c r="MJ45" s="665"/>
      <c r="MK45" s="665"/>
      <c r="ML45" s="665"/>
      <c r="MM45" s="665"/>
      <c r="MN45" s="665"/>
      <c r="MO45" s="665"/>
      <c r="MP45" s="665"/>
      <c r="MQ45" s="665"/>
      <c r="MR45" s="665"/>
      <c r="MS45" s="665"/>
      <c r="MT45" s="665"/>
      <c r="MU45" s="665"/>
      <c r="MV45" s="665"/>
      <c r="MW45" s="665"/>
      <c r="MX45" s="665"/>
      <c r="MY45" s="665"/>
      <c r="MZ45" s="665"/>
      <c r="NA45" s="665"/>
      <c r="NB45" s="665"/>
      <c r="NC45" s="665"/>
      <c r="ND45" s="665"/>
      <c r="NE45" s="665"/>
      <c r="NF45" s="665"/>
      <c r="NG45" s="665"/>
      <c r="NH45" s="665"/>
      <c r="NI45" s="665"/>
      <c r="NJ45" s="665"/>
      <c r="NK45" s="665"/>
      <c r="NL45" s="665"/>
      <c r="NM45" s="665"/>
      <c r="NN45" s="665"/>
      <c r="NO45" s="665"/>
      <c r="NP45" s="665"/>
      <c r="NQ45" s="665"/>
      <c r="NR45" s="665"/>
      <c r="NS45" s="665"/>
      <c r="NT45" s="665"/>
      <c r="NU45" s="665"/>
      <c r="NV45" s="665"/>
      <c r="NW45" s="665"/>
      <c r="NX45" s="665"/>
      <c r="NY45" s="665"/>
      <c r="NZ45" s="665"/>
      <c r="OA45" s="665"/>
      <c r="OB45" s="665"/>
      <c r="OC45" s="665"/>
      <c r="OD45" s="665"/>
      <c r="OE45" s="665"/>
      <c r="OF45" s="665"/>
      <c r="OG45" s="665"/>
      <c r="OH45" s="665"/>
      <c r="OI45" s="665"/>
      <c r="OJ45" s="665"/>
      <c r="OK45" s="665"/>
      <c r="OL45" s="665"/>
      <c r="OM45" s="665"/>
      <c r="ON45" s="665"/>
      <c r="OO45" s="665"/>
      <c r="OP45" s="665"/>
      <c r="OQ45" s="665"/>
      <c r="OR45" s="665"/>
      <c r="OS45" s="665"/>
      <c r="OT45" s="665"/>
      <c r="OU45" s="665"/>
      <c r="OV45" s="665"/>
      <c r="OW45" s="665"/>
      <c r="OX45" s="665"/>
      <c r="OY45" s="665"/>
      <c r="OZ45" s="665"/>
      <c r="PA45" s="665"/>
      <c r="PB45" s="665"/>
      <c r="PC45" s="665"/>
      <c r="PD45" s="665"/>
      <c r="PE45" s="665"/>
      <c r="PF45" s="665"/>
      <c r="PG45" s="665"/>
      <c r="PH45" s="665"/>
      <c r="PI45" s="665"/>
      <c r="PJ45" s="665"/>
      <c r="PK45" s="665"/>
      <c r="PL45" s="665"/>
      <c r="PM45" s="665"/>
      <c r="PN45" s="665"/>
      <c r="PO45" s="665"/>
      <c r="PP45" s="665"/>
      <c r="PQ45" s="665"/>
      <c r="PR45" s="665"/>
      <c r="PS45" s="665"/>
      <c r="PT45" s="665"/>
      <c r="PU45" s="665"/>
      <c r="PV45" s="665"/>
      <c r="PW45" s="665"/>
      <c r="PX45" s="665"/>
      <c r="PY45" s="665"/>
      <c r="PZ45" s="665"/>
      <c r="QA45" s="665"/>
      <c r="QB45" s="665"/>
      <c r="QC45" s="665"/>
      <c r="QD45" s="665"/>
      <c r="QE45" s="665"/>
      <c r="QF45" s="665"/>
      <c r="QG45" s="665"/>
      <c r="QH45" s="665"/>
      <c r="QI45" s="665"/>
      <c r="QJ45" s="665"/>
      <c r="QK45" s="665"/>
      <c r="QL45" s="665"/>
      <c r="QM45" s="665"/>
      <c r="QN45" s="665"/>
      <c r="QO45" s="665"/>
      <c r="QP45" s="665"/>
      <c r="QQ45" s="665"/>
      <c r="QR45" s="665"/>
      <c r="QS45" s="665"/>
      <c r="QT45" s="665"/>
      <c r="QU45" s="665"/>
      <c r="QV45" s="665"/>
      <c r="QW45" s="665"/>
      <c r="QX45" s="665"/>
      <c r="QY45" s="665"/>
      <c r="QZ45" s="665"/>
      <c r="RA45" s="665"/>
      <c r="RB45" s="665"/>
      <c r="RC45" s="665"/>
      <c r="RD45" s="665"/>
      <c r="RE45" s="665"/>
      <c r="RF45" s="665"/>
      <c r="RG45" s="665"/>
      <c r="RH45" s="665"/>
      <c r="RI45" s="665"/>
      <c r="RJ45" s="665"/>
      <c r="RK45" s="665"/>
      <c r="RL45" s="665"/>
      <c r="RM45" s="665"/>
      <c r="RN45" s="665"/>
      <c r="RO45" s="665"/>
      <c r="RP45" s="665"/>
      <c r="RQ45" s="665"/>
      <c r="RR45" s="665"/>
      <c r="RS45" s="665"/>
      <c r="RT45" s="665"/>
      <c r="RU45" s="665"/>
      <c r="RV45" s="665"/>
      <c r="RW45" s="665"/>
      <c r="RX45" s="665"/>
      <c r="RY45" s="665"/>
      <c r="RZ45" s="665"/>
      <c r="SA45" s="665"/>
      <c r="SB45" s="665"/>
      <c r="SC45" s="665"/>
      <c r="SD45" s="665"/>
      <c r="SE45" s="665"/>
      <c r="SF45" s="665"/>
      <c r="SG45" s="665"/>
      <c r="SH45" s="665"/>
      <c r="SI45" s="665"/>
      <c r="SJ45" s="665"/>
      <c r="SK45" s="665"/>
      <c r="SL45" s="665"/>
      <c r="SM45" s="665"/>
      <c r="SN45" s="665"/>
      <c r="SO45" s="665"/>
      <c r="SP45" s="665"/>
      <c r="SQ45" s="665"/>
      <c r="SR45" s="665"/>
      <c r="SS45" s="665"/>
      <c r="ST45" s="665"/>
      <c r="SU45" s="665"/>
      <c r="SV45" s="665"/>
      <c r="SW45" s="665"/>
      <c r="SX45" s="665"/>
      <c r="SY45" s="665"/>
      <c r="SZ45" s="665"/>
      <c r="TA45" s="665"/>
      <c r="TB45" s="665"/>
      <c r="TC45" s="665"/>
      <c r="TD45" s="665"/>
      <c r="TE45" s="665"/>
      <c r="TF45" s="665"/>
      <c r="TG45" s="665"/>
      <c r="TH45" s="665"/>
      <c r="TI45" s="665"/>
      <c r="TJ45" s="665"/>
      <c r="TK45" s="665"/>
      <c r="TL45" s="665"/>
      <c r="TM45" s="665"/>
      <c r="TN45" s="665"/>
      <c r="TO45" s="665"/>
      <c r="TP45" s="665"/>
      <c r="TQ45" s="665"/>
      <c r="TR45" s="665"/>
      <c r="TS45" s="665"/>
      <c r="TT45" s="665"/>
      <c r="TU45" s="665"/>
      <c r="TV45" s="665"/>
      <c r="TW45" s="665"/>
      <c r="TX45" s="665"/>
      <c r="TY45" s="665"/>
      <c r="TZ45" s="665"/>
      <c r="UA45" s="665"/>
      <c r="UB45" s="665"/>
      <c r="UC45" s="665"/>
      <c r="UD45" s="665"/>
      <c r="UE45" s="665"/>
      <c r="UF45" s="665"/>
      <c r="UG45" s="665"/>
      <c r="UH45" s="665"/>
      <c r="UI45" s="665"/>
      <c r="UJ45" s="665"/>
      <c r="UK45" s="665"/>
      <c r="UL45" s="665"/>
      <c r="UM45" s="665"/>
      <c r="UN45" s="665"/>
      <c r="UO45" s="665"/>
      <c r="UP45" s="665"/>
      <c r="UQ45" s="665"/>
      <c r="UR45" s="665"/>
      <c r="US45" s="665"/>
      <c r="UT45" s="665"/>
      <c r="UU45" s="665"/>
      <c r="UV45" s="665"/>
      <c r="UW45" s="665"/>
      <c r="UX45" s="665"/>
      <c r="UY45" s="665"/>
      <c r="UZ45" s="665"/>
      <c r="VA45" s="665"/>
      <c r="VB45" s="665"/>
      <c r="VC45" s="665"/>
      <c r="VD45" s="665"/>
      <c r="VE45" s="665"/>
      <c r="VF45" s="665"/>
      <c r="VG45" s="665"/>
      <c r="VH45" s="665"/>
      <c r="VI45" s="665"/>
      <c r="VJ45" s="665"/>
      <c r="VK45" s="665"/>
      <c r="VL45" s="665"/>
      <c r="VM45" s="665"/>
      <c r="VN45" s="665"/>
      <c r="VO45" s="665"/>
      <c r="VP45" s="665"/>
      <c r="VQ45" s="665"/>
      <c r="VR45" s="665"/>
      <c r="VS45" s="665"/>
      <c r="VT45" s="665"/>
      <c r="VU45" s="665"/>
      <c r="VV45" s="665"/>
      <c r="VW45" s="665"/>
      <c r="VX45" s="665"/>
      <c r="VY45" s="665"/>
      <c r="VZ45" s="665"/>
      <c r="WA45" s="665"/>
      <c r="WB45" s="665"/>
      <c r="WC45" s="665"/>
      <c r="WD45" s="665"/>
      <c r="WE45" s="665"/>
      <c r="WF45" s="665"/>
      <c r="WG45" s="665"/>
      <c r="WH45" s="665"/>
      <c r="WI45" s="665"/>
      <c r="WJ45" s="665"/>
      <c r="WK45" s="665"/>
      <c r="WL45" s="665"/>
      <c r="WM45" s="665"/>
      <c r="WN45" s="665"/>
      <c r="WO45" s="665"/>
      <c r="WP45" s="665"/>
      <c r="WQ45" s="665"/>
      <c r="WR45" s="665"/>
      <c r="WS45" s="665"/>
      <c r="WT45" s="665"/>
      <c r="WU45" s="665"/>
      <c r="WV45" s="665"/>
      <c r="WW45" s="665"/>
      <c r="WX45" s="665"/>
      <c r="WY45" s="665"/>
      <c r="WZ45" s="665"/>
      <c r="XA45" s="665"/>
      <c r="XB45" s="665"/>
      <c r="XC45" s="665"/>
      <c r="XD45" s="665"/>
      <c r="XE45" s="665"/>
      <c r="XF45" s="665"/>
      <c r="XG45" s="665"/>
      <c r="XH45" s="665"/>
      <c r="XI45" s="665"/>
      <c r="XJ45" s="665"/>
      <c r="XK45" s="665"/>
      <c r="XL45" s="665"/>
      <c r="XM45" s="665"/>
      <c r="XN45" s="665"/>
      <c r="XO45" s="665"/>
      <c r="XP45" s="665"/>
      <c r="XQ45" s="665"/>
      <c r="XR45" s="665"/>
      <c r="XS45" s="665"/>
      <c r="XT45" s="665"/>
      <c r="XU45" s="665"/>
      <c r="XV45" s="665"/>
      <c r="XW45" s="665"/>
      <c r="XX45" s="665"/>
      <c r="XY45" s="665"/>
      <c r="XZ45" s="665"/>
      <c r="YA45" s="665"/>
      <c r="YB45" s="665"/>
      <c r="YC45" s="665"/>
      <c r="YD45" s="665"/>
      <c r="YE45" s="665"/>
      <c r="YF45" s="665"/>
      <c r="YG45" s="665"/>
      <c r="YH45" s="665"/>
      <c r="YI45" s="665"/>
      <c r="YJ45" s="665"/>
      <c r="YK45" s="665"/>
      <c r="YL45" s="665"/>
      <c r="YM45" s="665"/>
      <c r="YN45" s="665"/>
      <c r="YO45" s="665"/>
      <c r="YP45" s="665"/>
      <c r="YQ45" s="665"/>
      <c r="YR45" s="665"/>
      <c r="YS45" s="665"/>
      <c r="YT45" s="665"/>
      <c r="YU45" s="665"/>
      <c r="YV45" s="665"/>
      <c r="YW45" s="665"/>
      <c r="YX45" s="665"/>
      <c r="YY45" s="665"/>
      <c r="YZ45" s="665"/>
      <c r="ZA45" s="665"/>
      <c r="ZB45" s="665"/>
      <c r="ZC45" s="665"/>
      <c r="ZD45" s="665"/>
      <c r="ZE45" s="665"/>
      <c r="ZF45" s="665"/>
      <c r="ZG45" s="665"/>
      <c r="ZH45" s="665"/>
      <c r="ZI45" s="665"/>
      <c r="ZJ45" s="665"/>
      <c r="ZK45" s="665"/>
      <c r="ZL45" s="665"/>
      <c r="ZM45" s="665"/>
      <c r="ZN45" s="665"/>
      <c r="ZO45" s="665"/>
      <c r="ZP45" s="665"/>
      <c r="ZQ45" s="665"/>
      <c r="ZR45" s="665"/>
      <c r="ZS45" s="665"/>
      <c r="ZT45" s="665"/>
      <c r="ZU45" s="665"/>
      <c r="ZV45" s="665"/>
      <c r="ZW45" s="665"/>
      <c r="ZX45" s="665"/>
      <c r="ZY45" s="665"/>
      <c r="ZZ45" s="665"/>
      <c r="AAA45" s="665"/>
      <c r="AAB45" s="665"/>
      <c r="AAC45" s="665"/>
      <c r="AAD45" s="665"/>
      <c r="AAE45" s="665"/>
      <c r="AAF45" s="665"/>
      <c r="AAG45" s="665"/>
      <c r="AAH45" s="665"/>
      <c r="AAI45" s="665"/>
      <c r="AAJ45" s="665"/>
      <c r="AAK45" s="665"/>
      <c r="AAL45" s="665"/>
      <c r="AAM45" s="665"/>
      <c r="AAN45" s="665"/>
      <c r="AAO45" s="665"/>
      <c r="AAP45" s="665"/>
      <c r="AAQ45" s="665"/>
      <c r="AAR45" s="665"/>
      <c r="AAS45" s="665"/>
      <c r="AAT45" s="665"/>
      <c r="AAU45" s="665"/>
      <c r="AAV45" s="665"/>
      <c r="AAW45" s="665"/>
      <c r="AAX45" s="665"/>
      <c r="AAY45" s="665"/>
      <c r="AAZ45" s="665"/>
      <c r="ABA45" s="665"/>
      <c r="ABB45" s="665"/>
      <c r="ABC45" s="665"/>
      <c r="ABD45" s="665"/>
      <c r="ABE45" s="665"/>
      <c r="ABF45" s="665"/>
      <c r="ABG45" s="665"/>
      <c r="ABH45" s="665"/>
      <c r="ABI45" s="665"/>
      <c r="ABJ45" s="665"/>
      <c r="ABK45" s="665"/>
      <c r="ABL45" s="665"/>
      <c r="ABM45" s="665"/>
      <c r="ABN45" s="665"/>
      <c r="ABO45" s="665"/>
      <c r="ABP45" s="665"/>
      <c r="ABQ45" s="665"/>
      <c r="ABR45" s="665"/>
      <c r="ABS45" s="665"/>
      <c r="ABT45" s="665"/>
      <c r="ABU45" s="665"/>
      <c r="ABV45" s="665"/>
      <c r="ABW45" s="665"/>
      <c r="ABX45" s="665"/>
      <c r="ABY45" s="665"/>
      <c r="ABZ45" s="665"/>
      <c r="ACA45" s="665"/>
      <c r="ACB45" s="665"/>
      <c r="ACC45" s="665"/>
      <c r="ACD45" s="665"/>
      <c r="ACE45" s="665"/>
      <c r="ACF45" s="665"/>
      <c r="ACG45" s="665"/>
      <c r="ACH45" s="665"/>
      <c r="ACI45" s="665"/>
      <c r="ACJ45" s="665"/>
      <c r="ACK45" s="665"/>
      <c r="ACL45" s="665"/>
      <c r="ACM45" s="665"/>
      <c r="ACN45" s="665"/>
      <c r="ACO45" s="665"/>
      <c r="ACP45" s="665"/>
      <c r="ACQ45" s="665"/>
      <c r="ACR45" s="665"/>
      <c r="ACS45" s="665"/>
      <c r="ACT45" s="665"/>
      <c r="ACU45" s="665"/>
      <c r="ACV45" s="665"/>
      <c r="ACW45" s="665"/>
      <c r="ACX45" s="665"/>
      <c r="ACY45" s="665"/>
      <c r="ACZ45" s="665"/>
      <c r="ADA45" s="665"/>
      <c r="ADB45" s="665"/>
      <c r="ADC45" s="665"/>
      <c r="ADD45" s="665"/>
      <c r="ADE45" s="665"/>
      <c r="ADF45" s="665"/>
      <c r="ADG45" s="665"/>
      <c r="ADH45" s="665"/>
      <c r="ADI45" s="665"/>
      <c r="ADJ45" s="665"/>
      <c r="ADK45" s="665"/>
      <c r="ADL45" s="665"/>
      <c r="ADM45" s="665"/>
      <c r="ADN45" s="665"/>
      <c r="ADO45" s="665"/>
      <c r="ADP45" s="665"/>
      <c r="ADQ45" s="665"/>
      <c r="ADR45" s="665"/>
      <c r="ADS45" s="665"/>
      <c r="ADT45" s="665"/>
      <c r="ADU45" s="665"/>
      <c r="ADV45" s="665"/>
      <c r="ADW45" s="665"/>
      <c r="ADX45" s="665"/>
      <c r="ADY45" s="665"/>
      <c r="ADZ45" s="665"/>
      <c r="AEA45" s="665"/>
      <c r="AEB45" s="665"/>
      <c r="AEC45" s="665"/>
      <c r="AED45" s="665"/>
      <c r="AEE45" s="665"/>
      <c r="AEF45" s="665"/>
      <c r="AEG45" s="665"/>
      <c r="AEH45" s="665"/>
      <c r="AEI45" s="665"/>
      <c r="AEJ45" s="665"/>
      <c r="AEK45" s="665"/>
      <c r="AEL45" s="665"/>
      <c r="AEM45" s="665"/>
      <c r="AEN45" s="665"/>
      <c r="AEO45" s="665"/>
      <c r="AEP45" s="665"/>
      <c r="AEQ45" s="665"/>
      <c r="AER45" s="665"/>
      <c r="AES45" s="665"/>
      <c r="AET45" s="665"/>
      <c r="AEU45" s="665"/>
      <c r="AEV45" s="665"/>
      <c r="AEW45" s="665"/>
      <c r="AEX45" s="665"/>
      <c r="AEY45" s="665"/>
      <c r="AEZ45" s="665"/>
      <c r="AFA45" s="665"/>
      <c r="AFB45" s="665"/>
      <c r="AFC45" s="665"/>
      <c r="AFD45" s="665"/>
      <c r="AFE45" s="665"/>
      <c r="AFF45" s="665"/>
      <c r="AFG45" s="665"/>
      <c r="AFH45" s="665"/>
      <c r="AFI45" s="665"/>
      <c r="AFJ45" s="665"/>
      <c r="AFK45" s="665"/>
      <c r="AFL45" s="665"/>
      <c r="AFM45" s="665"/>
      <c r="AFN45" s="665"/>
      <c r="AFO45" s="665"/>
      <c r="AFP45" s="665"/>
      <c r="AFQ45" s="665"/>
      <c r="AFR45" s="665"/>
      <c r="AFS45" s="665"/>
      <c r="AFT45" s="665"/>
      <c r="AFU45" s="665"/>
      <c r="AFV45" s="665"/>
      <c r="AFW45" s="665"/>
      <c r="AFX45" s="665"/>
      <c r="AFY45" s="665"/>
      <c r="AFZ45" s="665"/>
      <c r="AGA45" s="665"/>
      <c r="AGB45" s="665"/>
      <c r="AGC45" s="665"/>
      <c r="AGD45" s="665"/>
      <c r="AGE45" s="665"/>
      <c r="AGF45" s="665"/>
      <c r="AGG45" s="665"/>
      <c r="AGH45" s="665"/>
      <c r="AGI45" s="665"/>
      <c r="AGJ45" s="665"/>
      <c r="AGK45" s="665"/>
      <c r="AGL45" s="665"/>
      <c r="AGM45" s="665"/>
      <c r="AGN45" s="665"/>
      <c r="AGO45" s="665"/>
      <c r="AGP45" s="665"/>
      <c r="AGQ45" s="665"/>
      <c r="AGR45" s="665"/>
      <c r="AGS45" s="665"/>
      <c r="AGT45" s="665"/>
      <c r="AGU45" s="665"/>
      <c r="AGV45" s="665"/>
      <c r="AGW45" s="665"/>
      <c r="AGX45" s="665"/>
      <c r="AGY45" s="665"/>
      <c r="AGZ45" s="665"/>
      <c r="AHA45" s="665"/>
      <c r="AHB45" s="665"/>
      <c r="AHC45" s="665"/>
      <c r="AHD45" s="665"/>
      <c r="AHE45" s="665"/>
      <c r="AHF45" s="665"/>
      <c r="AHG45" s="665"/>
      <c r="AHH45" s="665"/>
      <c r="AHI45" s="665"/>
      <c r="AHJ45" s="665"/>
      <c r="AHK45" s="665"/>
      <c r="AHL45" s="665"/>
      <c r="AHM45" s="665"/>
      <c r="AHN45" s="665"/>
      <c r="AHO45" s="665"/>
      <c r="AHP45" s="665"/>
      <c r="AHQ45" s="665"/>
      <c r="AHR45" s="665"/>
      <c r="AHS45" s="665"/>
      <c r="AHT45" s="665"/>
      <c r="AHU45" s="665"/>
      <c r="AHV45" s="665"/>
      <c r="AHW45" s="665"/>
      <c r="AHX45" s="665"/>
      <c r="AHY45" s="665"/>
      <c r="AHZ45" s="665"/>
      <c r="AIA45" s="665"/>
      <c r="AIB45" s="665"/>
      <c r="AIC45" s="665"/>
      <c r="AID45" s="665"/>
      <c r="AIE45" s="665"/>
      <c r="AIF45" s="665"/>
      <c r="AIG45" s="665"/>
      <c r="AIH45" s="665"/>
      <c r="AII45" s="665"/>
      <c r="AIJ45" s="665"/>
      <c r="AIK45" s="665"/>
      <c r="AIL45" s="665"/>
      <c r="AIM45" s="665"/>
      <c r="AIN45" s="665"/>
      <c r="AIO45" s="665"/>
      <c r="AIP45" s="665"/>
      <c r="AIQ45" s="665"/>
      <c r="AIR45" s="665"/>
      <c r="AIS45" s="665"/>
      <c r="AIT45" s="665"/>
      <c r="AIU45" s="665"/>
      <c r="AIV45" s="665"/>
      <c r="AIW45" s="665"/>
      <c r="AIX45" s="665"/>
      <c r="AIY45" s="665"/>
      <c r="AIZ45" s="665"/>
      <c r="AJA45" s="665"/>
      <c r="AJB45" s="665"/>
      <c r="AJC45" s="665"/>
      <c r="AJD45" s="665"/>
      <c r="AJE45" s="665"/>
      <c r="AJF45" s="665"/>
      <c r="AJG45" s="665"/>
      <c r="AJH45" s="665"/>
      <c r="AJI45" s="665"/>
      <c r="AJJ45" s="665"/>
      <c r="AJK45" s="665"/>
      <c r="AJL45" s="665"/>
      <c r="AJM45" s="665"/>
      <c r="AJN45" s="665"/>
      <c r="AJO45" s="665"/>
      <c r="AJP45" s="665"/>
      <c r="AJQ45" s="665"/>
      <c r="AJR45" s="665"/>
      <c r="AJS45" s="665"/>
      <c r="AJT45" s="665"/>
      <c r="AJU45" s="665"/>
      <c r="AJV45" s="665"/>
      <c r="AJW45" s="665"/>
      <c r="AJX45" s="665"/>
      <c r="AJY45" s="665"/>
      <c r="AJZ45" s="665"/>
      <c r="AKA45" s="665"/>
      <c r="AKB45" s="665"/>
      <c r="AKC45" s="665"/>
      <c r="AKD45" s="665"/>
      <c r="AKE45" s="665"/>
      <c r="AKF45" s="665"/>
      <c r="AKG45" s="665"/>
      <c r="AKH45" s="665"/>
      <c r="AKI45" s="665"/>
      <c r="AKJ45" s="665"/>
      <c r="AKK45" s="665"/>
      <c r="AKL45" s="665"/>
      <c r="AKM45" s="665"/>
      <c r="AKN45" s="665"/>
      <c r="AKO45" s="665"/>
      <c r="AKP45" s="665"/>
      <c r="AKQ45" s="665"/>
      <c r="AKR45" s="665"/>
      <c r="AKS45" s="665"/>
      <c r="AKT45" s="665"/>
      <c r="AKU45" s="665"/>
      <c r="AKV45" s="665"/>
      <c r="AKW45" s="665"/>
      <c r="AKX45" s="665"/>
      <c r="AKY45" s="665"/>
      <c r="AKZ45" s="665"/>
      <c r="ALA45" s="665"/>
      <c r="ALB45" s="665"/>
      <c r="ALC45" s="665"/>
      <c r="ALD45" s="665"/>
      <c r="ALE45" s="665"/>
      <c r="ALF45" s="665"/>
      <c r="ALG45" s="665"/>
      <c r="ALH45" s="665"/>
      <c r="ALI45" s="665"/>
      <c r="ALJ45" s="665"/>
      <c r="ALK45" s="665"/>
      <c r="ALL45" s="665"/>
      <c r="ALM45" s="665"/>
      <c r="ALN45" s="665"/>
      <c r="ALO45" s="665"/>
      <c r="ALP45" s="665"/>
      <c r="ALQ45" s="665"/>
      <c r="ALR45" s="665"/>
      <c r="ALS45" s="665"/>
      <c r="ALT45" s="665"/>
      <c r="ALU45" s="665"/>
      <c r="ALV45" s="665"/>
      <c r="ALW45" s="665"/>
      <c r="ALX45" s="665"/>
      <c r="ALY45" s="665"/>
      <c r="ALZ45" s="665"/>
      <c r="AMA45" s="665"/>
      <c r="AMB45" s="665"/>
      <c r="AMC45" s="665"/>
      <c r="AMD45" s="665"/>
      <c r="AME45" s="665"/>
      <c r="AMF45" s="665"/>
      <c r="AMG45" s="665"/>
      <c r="AMH45" s="665"/>
      <c r="AMI45" s="665"/>
      <c r="AMJ45" s="665"/>
      <c r="AMK45" s="665"/>
      <c r="AML45" s="665"/>
      <c r="AMM45" s="665"/>
      <c r="AMN45" s="665"/>
      <c r="AMO45" s="665"/>
      <c r="AMP45" s="665"/>
      <c r="AMQ45" s="665"/>
      <c r="AMR45" s="665"/>
      <c r="AMS45" s="665"/>
      <c r="AMT45" s="665"/>
      <c r="AMU45" s="665"/>
      <c r="AMV45" s="665"/>
      <c r="AMW45" s="665"/>
      <c r="AMX45" s="665"/>
      <c r="AMY45" s="665"/>
      <c r="AMZ45" s="665"/>
      <c r="ANA45" s="665"/>
      <c r="ANB45" s="665"/>
      <c r="ANC45" s="665"/>
      <c r="AND45" s="665"/>
      <c r="ANE45" s="665"/>
      <c r="ANF45" s="665"/>
      <c r="ANG45" s="665"/>
      <c r="ANH45" s="665"/>
      <c r="ANI45" s="665"/>
      <c r="ANJ45" s="665"/>
      <c r="ANK45" s="665"/>
      <c r="ANL45" s="665"/>
      <c r="ANM45" s="665"/>
      <c r="ANN45" s="665"/>
      <c r="ANO45" s="665"/>
      <c r="ANP45" s="665"/>
      <c r="ANQ45" s="665"/>
      <c r="ANR45" s="665"/>
      <c r="ANS45" s="665"/>
      <c r="ANT45" s="665"/>
      <c r="ANU45" s="665"/>
      <c r="ANV45" s="665"/>
      <c r="ANW45" s="665"/>
      <c r="ANX45" s="665"/>
      <c r="ANY45" s="665"/>
      <c r="ANZ45" s="665"/>
      <c r="AOA45" s="665"/>
      <c r="AOB45" s="665"/>
      <c r="AOC45" s="665"/>
      <c r="AOD45" s="665"/>
      <c r="AOE45" s="665"/>
      <c r="AOF45" s="665"/>
      <c r="AOG45" s="665"/>
      <c r="AOH45" s="665"/>
      <c r="AOI45" s="665"/>
      <c r="AOJ45" s="665"/>
      <c r="AOK45" s="665"/>
      <c r="AOL45" s="665"/>
      <c r="AOM45" s="665"/>
      <c r="AON45" s="665"/>
      <c r="AOO45" s="665"/>
      <c r="AOP45" s="665"/>
      <c r="AOQ45" s="665"/>
      <c r="AOR45" s="665"/>
      <c r="AOS45" s="665"/>
      <c r="AOT45" s="665"/>
      <c r="AOU45" s="665"/>
      <c r="AOV45" s="665"/>
      <c r="AOW45" s="665"/>
      <c r="AOX45" s="665"/>
      <c r="AOY45" s="665"/>
      <c r="AOZ45" s="665"/>
      <c r="APA45" s="665"/>
      <c r="APB45" s="665"/>
      <c r="APC45" s="665"/>
      <c r="APD45" s="665"/>
      <c r="APE45" s="665"/>
      <c r="APF45" s="665"/>
      <c r="APG45" s="665"/>
      <c r="APH45" s="665"/>
      <c r="API45" s="665"/>
      <c r="APJ45" s="665"/>
      <c r="APK45" s="665"/>
      <c r="APL45" s="665"/>
      <c r="APM45" s="665"/>
      <c r="APN45" s="665"/>
      <c r="APO45" s="665"/>
      <c r="APP45" s="665"/>
      <c r="APQ45" s="665"/>
      <c r="APR45" s="665"/>
      <c r="APS45" s="665"/>
      <c r="APT45" s="665"/>
      <c r="APU45" s="665"/>
      <c r="APV45" s="665"/>
      <c r="APW45" s="665"/>
      <c r="APX45" s="665"/>
      <c r="APY45" s="665"/>
      <c r="APZ45" s="665"/>
      <c r="AQA45" s="665"/>
      <c r="AQB45" s="665"/>
      <c r="AQC45" s="665"/>
      <c r="AQD45" s="665"/>
      <c r="AQE45" s="665"/>
      <c r="AQF45" s="665"/>
      <c r="AQG45" s="665"/>
      <c r="AQH45" s="665"/>
      <c r="AQI45" s="665"/>
      <c r="AQJ45" s="665"/>
      <c r="AQK45" s="665"/>
      <c r="AQL45" s="665"/>
      <c r="AQM45" s="665"/>
      <c r="AQN45" s="665"/>
      <c r="AQO45" s="665"/>
      <c r="AQP45" s="665"/>
      <c r="AQQ45" s="665"/>
      <c r="AQR45" s="665"/>
      <c r="AQS45" s="665"/>
      <c r="AQT45" s="665"/>
      <c r="AQU45" s="665"/>
      <c r="AQV45" s="665"/>
      <c r="AQW45" s="665"/>
      <c r="AQX45" s="665"/>
      <c r="AQY45" s="665"/>
      <c r="AQZ45" s="665"/>
      <c r="ARA45" s="665"/>
      <c r="ARB45" s="665"/>
      <c r="ARC45" s="665"/>
      <c r="ARD45" s="665"/>
      <c r="ARE45" s="665"/>
      <c r="ARF45" s="665"/>
      <c r="ARG45" s="665"/>
      <c r="ARH45" s="665"/>
      <c r="ARI45" s="665"/>
      <c r="ARJ45" s="665"/>
      <c r="ARK45" s="665"/>
      <c r="ARL45" s="665"/>
      <c r="ARM45" s="665"/>
      <c r="ARN45" s="665"/>
      <c r="ARO45" s="665"/>
      <c r="ARP45" s="665"/>
      <c r="ARQ45" s="665"/>
      <c r="ARR45" s="665"/>
      <c r="ARS45" s="665"/>
      <c r="ART45" s="665"/>
      <c r="ARU45" s="665"/>
      <c r="ARV45" s="665"/>
      <c r="ARW45" s="665"/>
      <c r="ARX45" s="665"/>
      <c r="ARY45" s="665"/>
      <c r="ARZ45" s="665"/>
      <c r="ASA45" s="665"/>
      <c r="ASB45" s="665"/>
      <c r="ASC45" s="665"/>
      <c r="ASD45" s="665"/>
      <c r="ASE45" s="665"/>
      <c r="ASF45" s="665"/>
      <c r="ASG45" s="665"/>
      <c r="ASH45" s="665"/>
      <c r="ASI45" s="665"/>
      <c r="ASJ45" s="665"/>
      <c r="ASK45" s="665"/>
      <c r="ASL45" s="665"/>
      <c r="ASM45" s="665"/>
      <c r="ASN45" s="665"/>
      <c r="ASO45" s="665"/>
      <c r="ASP45" s="665"/>
      <c r="ASQ45" s="665"/>
      <c r="ASR45" s="665"/>
      <c r="ASS45" s="665"/>
      <c r="AST45" s="665"/>
      <c r="ASU45" s="665"/>
      <c r="ASV45" s="665"/>
      <c r="ASW45" s="665"/>
      <c r="ASX45" s="665"/>
      <c r="ASY45" s="665"/>
      <c r="ASZ45" s="665"/>
      <c r="ATA45" s="665"/>
      <c r="ATB45" s="665"/>
      <c r="ATC45" s="665"/>
      <c r="ATD45" s="665"/>
      <c r="ATE45" s="665"/>
      <c r="ATF45" s="665"/>
      <c r="ATG45" s="665"/>
      <c r="ATH45" s="665"/>
      <c r="ATI45" s="665"/>
      <c r="ATJ45" s="665"/>
      <c r="ATK45" s="665"/>
      <c r="ATL45" s="665"/>
      <c r="ATM45" s="665"/>
      <c r="ATN45" s="665"/>
      <c r="ATO45" s="665"/>
      <c r="ATP45" s="665"/>
      <c r="ATQ45" s="665"/>
      <c r="ATR45" s="665"/>
      <c r="ATS45" s="665"/>
      <c r="ATT45" s="665"/>
      <c r="ATU45" s="665"/>
      <c r="ATV45" s="665"/>
      <c r="ATW45" s="665"/>
      <c r="ATX45" s="665"/>
      <c r="ATY45" s="665"/>
      <c r="ATZ45" s="665"/>
      <c r="AUA45" s="665"/>
      <c r="AUB45" s="665"/>
      <c r="AUC45" s="665"/>
      <c r="AUD45" s="665"/>
      <c r="AUE45" s="665"/>
      <c r="AUF45" s="665"/>
      <c r="AUG45" s="665"/>
      <c r="AUH45" s="665"/>
      <c r="AUI45" s="665"/>
      <c r="AUJ45" s="665"/>
      <c r="AUK45" s="665"/>
      <c r="AUL45" s="665"/>
      <c r="AUM45" s="665"/>
      <c r="AUN45" s="665"/>
      <c r="AUO45" s="665"/>
      <c r="AUP45" s="665"/>
      <c r="AUQ45" s="665"/>
      <c r="AUR45" s="665"/>
      <c r="AUS45" s="665"/>
      <c r="AUT45" s="665"/>
      <c r="AUU45" s="665"/>
      <c r="AUV45" s="665"/>
      <c r="AUW45" s="665"/>
      <c r="AUX45" s="665"/>
      <c r="AUY45" s="665"/>
      <c r="AUZ45" s="665"/>
      <c r="AVA45" s="665"/>
      <c r="AVB45" s="665"/>
      <c r="AVC45" s="665"/>
      <c r="AVD45" s="665"/>
      <c r="AVE45" s="665"/>
      <c r="AVF45" s="665"/>
      <c r="AVG45" s="665"/>
      <c r="AVH45" s="665"/>
      <c r="AVI45" s="665"/>
      <c r="AVJ45" s="665"/>
      <c r="AVK45" s="665"/>
      <c r="AVL45" s="665"/>
      <c r="AVM45" s="665"/>
      <c r="AVN45" s="665"/>
      <c r="AVO45" s="665"/>
      <c r="AVP45" s="665"/>
      <c r="AVQ45" s="665"/>
      <c r="AVR45" s="665"/>
      <c r="AVS45" s="665"/>
      <c r="AVT45" s="665"/>
      <c r="AVU45" s="665"/>
      <c r="AVV45" s="665"/>
      <c r="AVW45" s="665"/>
      <c r="AVX45" s="665"/>
      <c r="AVY45" s="665"/>
      <c r="AVZ45" s="665"/>
      <c r="AWA45" s="665"/>
      <c r="AWB45" s="665"/>
      <c r="AWC45" s="665"/>
      <c r="AWD45" s="665"/>
      <c r="AWE45" s="665"/>
      <c r="AWF45" s="665"/>
      <c r="AWG45" s="665"/>
      <c r="AWH45" s="665"/>
      <c r="AWI45" s="665"/>
      <c r="AWJ45" s="665"/>
      <c r="AWK45" s="665"/>
      <c r="AWL45" s="665"/>
      <c r="AWM45" s="665"/>
      <c r="AWN45" s="665"/>
      <c r="AWO45" s="665"/>
      <c r="AWP45" s="665"/>
      <c r="AWQ45" s="665"/>
      <c r="AWR45" s="665"/>
      <c r="AWS45" s="665"/>
      <c r="AWT45" s="665"/>
      <c r="AWU45" s="665"/>
      <c r="AWV45" s="665"/>
      <c r="AWW45" s="665"/>
      <c r="AWX45" s="665"/>
      <c r="AWY45" s="665"/>
      <c r="AWZ45" s="665"/>
      <c r="AXA45" s="665"/>
      <c r="AXB45" s="665"/>
      <c r="AXC45" s="665"/>
      <c r="AXD45" s="665"/>
      <c r="AXE45" s="665"/>
      <c r="AXF45" s="665"/>
      <c r="AXG45" s="665"/>
      <c r="AXH45" s="665"/>
      <c r="AXI45" s="665"/>
      <c r="AXJ45" s="665"/>
      <c r="AXK45" s="665"/>
      <c r="AXL45" s="665"/>
      <c r="AXM45" s="665"/>
      <c r="AXN45" s="665"/>
      <c r="AXO45" s="665"/>
      <c r="AXP45" s="665"/>
      <c r="AXQ45" s="665"/>
      <c r="AXR45" s="665"/>
      <c r="AXS45" s="665"/>
      <c r="AXT45" s="665"/>
      <c r="AXU45" s="665"/>
      <c r="AXV45" s="665"/>
      <c r="AXW45" s="665"/>
      <c r="AXX45" s="665"/>
      <c r="AXY45" s="665"/>
      <c r="AXZ45" s="665"/>
      <c r="AYA45" s="665"/>
      <c r="AYB45" s="665"/>
      <c r="AYC45" s="665"/>
      <c r="AYD45" s="665"/>
      <c r="AYE45" s="665"/>
      <c r="AYF45" s="665"/>
      <c r="AYG45" s="665"/>
      <c r="AYH45" s="665"/>
      <c r="AYI45" s="665"/>
      <c r="AYJ45" s="665"/>
      <c r="AYK45" s="665"/>
      <c r="AYL45" s="665"/>
      <c r="AYM45" s="665"/>
      <c r="AYN45" s="665"/>
      <c r="AYO45" s="665"/>
      <c r="AYP45" s="665"/>
      <c r="AYQ45" s="665"/>
      <c r="AYR45" s="665"/>
      <c r="AYS45" s="665"/>
      <c r="AYT45" s="665"/>
      <c r="AYU45" s="665"/>
      <c r="AYV45" s="665"/>
      <c r="AYW45" s="665"/>
      <c r="AYX45" s="665"/>
      <c r="AYY45" s="665"/>
      <c r="AYZ45" s="665"/>
      <c r="AZA45" s="665"/>
      <c r="AZB45" s="665"/>
      <c r="AZC45" s="665"/>
      <c r="AZD45" s="665"/>
      <c r="AZE45" s="665"/>
      <c r="AZF45" s="665"/>
      <c r="AZG45" s="665"/>
      <c r="AZH45" s="665"/>
      <c r="AZI45" s="665"/>
      <c r="AZJ45" s="665"/>
      <c r="AZK45" s="665"/>
      <c r="AZL45" s="665"/>
      <c r="AZM45" s="665"/>
      <c r="AZN45" s="665"/>
      <c r="AZO45" s="665"/>
      <c r="AZP45" s="665"/>
      <c r="AZQ45" s="665"/>
      <c r="AZR45" s="665"/>
      <c r="AZS45" s="665"/>
      <c r="AZT45" s="665"/>
      <c r="AZU45" s="665"/>
      <c r="AZV45" s="665"/>
      <c r="AZW45" s="665"/>
      <c r="AZX45" s="665"/>
      <c r="AZY45" s="665"/>
      <c r="AZZ45" s="665"/>
      <c r="BAA45" s="665"/>
      <c r="BAB45" s="665"/>
      <c r="BAC45" s="665"/>
      <c r="BAD45" s="665"/>
      <c r="BAE45" s="665"/>
      <c r="BAF45" s="665"/>
      <c r="BAG45" s="665"/>
      <c r="BAH45" s="665"/>
      <c r="BAI45" s="665"/>
      <c r="BAJ45" s="665"/>
      <c r="BAK45" s="665"/>
      <c r="BAL45" s="665"/>
      <c r="BAM45" s="665"/>
      <c r="BAN45" s="665"/>
      <c r="BAO45" s="665"/>
      <c r="BAP45" s="665"/>
      <c r="BAQ45" s="665"/>
      <c r="BAR45" s="665"/>
      <c r="BAS45" s="665"/>
      <c r="BAT45" s="665"/>
      <c r="BAU45" s="665"/>
      <c r="BAV45" s="665"/>
      <c r="BAW45" s="665"/>
      <c r="BAX45" s="665"/>
      <c r="BAY45" s="665"/>
      <c r="BAZ45" s="665"/>
      <c r="BBA45" s="665"/>
      <c r="BBB45" s="665"/>
      <c r="BBC45" s="665"/>
      <c r="BBD45" s="665"/>
      <c r="BBE45" s="665"/>
      <c r="BBF45" s="665"/>
      <c r="BBG45" s="665"/>
      <c r="BBH45" s="665"/>
      <c r="BBI45" s="665"/>
      <c r="BBJ45" s="665"/>
      <c r="BBK45" s="665"/>
      <c r="BBL45" s="665"/>
      <c r="BBM45" s="665"/>
      <c r="BBN45" s="665"/>
      <c r="BBO45" s="665"/>
      <c r="BBP45" s="665"/>
      <c r="BBQ45" s="665"/>
      <c r="BBR45" s="665"/>
      <c r="BBS45" s="665"/>
      <c r="BBT45" s="665"/>
      <c r="BBU45" s="665"/>
      <c r="BBV45" s="665"/>
      <c r="BBW45" s="665"/>
      <c r="BBX45" s="665"/>
      <c r="BBY45" s="665"/>
      <c r="BBZ45" s="665"/>
      <c r="BCA45" s="665"/>
      <c r="BCB45" s="665"/>
      <c r="BCC45" s="665"/>
      <c r="BCD45" s="665"/>
      <c r="BCE45" s="665"/>
      <c r="BCF45" s="665"/>
      <c r="BCG45" s="665"/>
      <c r="BCH45" s="665"/>
      <c r="BCI45" s="665"/>
      <c r="BCJ45" s="665"/>
      <c r="BCK45" s="665"/>
      <c r="BCL45" s="665"/>
      <c r="BCM45" s="665"/>
      <c r="BCN45" s="665"/>
      <c r="BCO45" s="665"/>
      <c r="BCP45" s="665"/>
      <c r="BCQ45" s="665"/>
      <c r="BCR45" s="665"/>
      <c r="BCS45" s="665"/>
      <c r="BCT45" s="665"/>
      <c r="BCU45" s="665"/>
      <c r="BCV45" s="665"/>
      <c r="BCW45" s="665"/>
      <c r="BCX45" s="665"/>
      <c r="BCY45" s="665"/>
      <c r="BCZ45" s="665"/>
      <c r="BDA45" s="665"/>
      <c r="BDB45" s="665"/>
      <c r="BDC45" s="665"/>
      <c r="BDD45" s="665"/>
      <c r="BDE45" s="665"/>
      <c r="BDF45" s="665"/>
      <c r="BDG45" s="665"/>
      <c r="BDH45" s="665"/>
      <c r="BDI45" s="665"/>
      <c r="BDJ45" s="665"/>
      <c r="BDK45" s="665"/>
      <c r="BDL45" s="665"/>
      <c r="BDM45" s="665"/>
      <c r="BDN45" s="665"/>
      <c r="BDO45" s="665"/>
      <c r="BDP45" s="665"/>
      <c r="BDQ45" s="665"/>
      <c r="BDR45" s="665"/>
      <c r="BDS45" s="665"/>
      <c r="BDT45" s="665"/>
      <c r="BDU45" s="665"/>
      <c r="BDV45" s="665"/>
      <c r="BDW45" s="665"/>
      <c r="BDX45" s="665"/>
      <c r="BDY45" s="665"/>
      <c r="BDZ45" s="665"/>
      <c r="BEA45" s="665"/>
      <c r="BEB45" s="665"/>
      <c r="BEC45" s="665"/>
      <c r="BED45" s="665"/>
      <c r="BEE45" s="665"/>
      <c r="BEF45" s="665"/>
      <c r="BEG45" s="665"/>
      <c r="BEH45" s="665"/>
      <c r="BEI45" s="665"/>
      <c r="BEJ45" s="665"/>
      <c r="BEK45" s="665"/>
      <c r="BEL45" s="665"/>
      <c r="BEM45" s="665"/>
      <c r="BEN45" s="665"/>
      <c r="BEO45" s="665"/>
      <c r="BEP45" s="665"/>
      <c r="BEQ45" s="665"/>
      <c r="BER45" s="665"/>
      <c r="BES45" s="665"/>
      <c r="BET45" s="665"/>
      <c r="BEU45" s="665"/>
      <c r="BEV45" s="665"/>
      <c r="BEW45" s="665"/>
      <c r="BEX45" s="665"/>
      <c r="BEY45" s="665"/>
      <c r="BEZ45" s="665"/>
      <c r="BFA45" s="665"/>
      <c r="BFB45" s="665"/>
      <c r="BFC45" s="665"/>
      <c r="BFD45" s="665"/>
      <c r="BFE45" s="665"/>
      <c r="BFF45" s="665"/>
      <c r="BFG45" s="665"/>
      <c r="BFH45" s="665"/>
      <c r="BFI45" s="665"/>
      <c r="BFJ45" s="665"/>
      <c r="BFK45" s="665"/>
      <c r="BFL45" s="665"/>
      <c r="BFM45" s="665"/>
      <c r="BFN45" s="665"/>
      <c r="BFO45" s="665"/>
      <c r="BFP45" s="665"/>
      <c r="BFQ45" s="665"/>
      <c r="BFR45" s="665"/>
      <c r="BFS45" s="665"/>
      <c r="BFT45" s="665"/>
      <c r="BFU45" s="665"/>
      <c r="BFV45" s="665"/>
      <c r="BFW45" s="665"/>
      <c r="BFX45" s="665"/>
      <c r="BFY45" s="665"/>
      <c r="BFZ45" s="665"/>
      <c r="BGA45" s="665"/>
      <c r="BGB45" s="665"/>
      <c r="BGC45" s="665"/>
      <c r="BGD45" s="665"/>
      <c r="BGE45" s="665"/>
      <c r="BGF45" s="665"/>
      <c r="BGG45" s="665"/>
      <c r="BGH45" s="665"/>
      <c r="BGI45" s="665"/>
      <c r="BGJ45" s="665"/>
      <c r="BGK45" s="665"/>
      <c r="BGL45" s="665"/>
      <c r="BGM45" s="665"/>
      <c r="BGN45" s="665"/>
      <c r="BGO45" s="665"/>
      <c r="BGP45" s="665"/>
      <c r="BGQ45" s="665"/>
      <c r="BGR45" s="665"/>
      <c r="BGS45" s="665"/>
      <c r="BGT45" s="665"/>
      <c r="BGU45" s="665"/>
      <c r="BGV45" s="665"/>
      <c r="BGW45" s="665"/>
      <c r="BGX45" s="665"/>
      <c r="BGY45" s="665"/>
      <c r="BGZ45" s="665"/>
      <c r="BHA45" s="665"/>
      <c r="BHB45" s="665"/>
      <c r="BHC45" s="665"/>
      <c r="BHD45" s="665"/>
      <c r="BHE45" s="665"/>
      <c r="BHF45" s="665"/>
      <c r="BHG45" s="665"/>
      <c r="BHH45" s="665"/>
      <c r="BHI45" s="665"/>
      <c r="BHJ45" s="665"/>
      <c r="BHK45" s="665"/>
      <c r="BHL45" s="665"/>
      <c r="BHM45" s="665"/>
      <c r="BHN45" s="665"/>
      <c r="BHO45" s="665"/>
      <c r="BHP45" s="665"/>
      <c r="BHQ45" s="665"/>
      <c r="BHR45" s="665"/>
      <c r="BHS45" s="665"/>
      <c r="BHT45" s="665"/>
      <c r="BHU45" s="665"/>
      <c r="BHV45" s="665"/>
      <c r="BHW45" s="665"/>
      <c r="BHX45" s="665"/>
      <c r="BHY45" s="665"/>
      <c r="BHZ45" s="665"/>
      <c r="BIA45" s="665"/>
      <c r="BIB45" s="665"/>
      <c r="BIC45" s="665"/>
      <c r="BID45" s="665"/>
      <c r="BIE45" s="665"/>
      <c r="BIF45" s="665"/>
      <c r="BIG45" s="665"/>
      <c r="BIH45" s="665"/>
      <c r="BII45" s="665"/>
      <c r="BIJ45" s="665"/>
      <c r="BIK45" s="665"/>
      <c r="BIL45" s="665"/>
      <c r="BIM45" s="665"/>
      <c r="BIN45" s="665"/>
      <c r="BIO45" s="665"/>
      <c r="BIP45" s="665"/>
      <c r="BIQ45" s="665"/>
      <c r="BIR45" s="665"/>
      <c r="BIS45" s="665"/>
      <c r="BIT45" s="665"/>
      <c r="BIU45" s="665"/>
      <c r="BIV45" s="665"/>
      <c r="BIW45" s="665"/>
      <c r="BIX45" s="665"/>
      <c r="BIY45" s="665"/>
      <c r="BIZ45" s="665"/>
      <c r="BJA45" s="665"/>
      <c r="BJB45" s="665"/>
      <c r="BJC45" s="665"/>
      <c r="BJD45" s="665"/>
      <c r="BJE45" s="665"/>
      <c r="BJF45" s="665"/>
      <c r="BJG45" s="665"/>
      <c r="BJH45" s="665"/>
      <c r="BJI45" s="665"/>
      <c r="BJJ45" s="665"/>
      <c r="BJK45" s="665"/>
      <c r="BJL45" s="665"/>
      <c r="BJM45" s="665"/>
      <c r="BJN45" s="665"/>
      <c r="BJO45" s="665"/>
      <c r="BJP45" s="665"/>
      <c r="BJQ45" s="665"/>
      <c r="BJR45" s="665"/>
      <c r="BJS45" s="665"/>
      <c r="BJT45" s="665"/>
      <c r="BJU45" s="665"/>
      <c r="BJV45" s="665"/>
      <c r="BJW45" s="665"/>
      <c r="BJX45" s="665"/>
      <c r="BJY45" s="665"/>
      <c r="BJZ45" s="665"/>
      <c r="BKA45" s="665"/>
      <c r="BKB45" s="665"/>
      <c r="BKC45" s="665"/>
      <c r="BKD45" s="665"/>
      <c r="BKE45" s="665"/>
      <c r="BKF45" s="665"/>
      <c r="BKG45" s="665"/>
      <c r="BKH45" s="665"/>
      <c r="BKI45" s="665"/>
      <c r="BKJ45" s="665"/>
      <c r="BKK45" s="665"/>
      <c r="BKL45" s="665"/>
      <c r="BKM45" s="665"/>
      <c r="BKN45" s="665"/>
      <c r="BKO45" s="665"/>
      <c r="BKP45" s="665"/>
      <c r="BKQ45" s="665"/>
      <c r="BKR45" s="665"/>
      <c r="BKS45" s="665"/>
      <c r="BKT45" s="665"/>
      <c r="BKU45" s="665"/>
      <c r="BKV45" s="665"/>
      <c r="BKW45" s="665"/>
      <c r="BKX45" s="665"/>
      <c r="BKY45" s="665"/>
      <c r="BKZ45" s="665"/>
      <c r="BLA45" s="665"/>
      <c r="BLB45" s="665"/>
      <c r="BLC45" s="665"/>
      <c r="BLD45" s="665"/>
      <c r="BLE45" s="665"/>
      <c r="BLF45" s="665"/>
      <c r="BLG45" s="665"/>
      <c r="BLH45" s="665"/>
      <c r="BLI45" s="665"/>
      <c r="BLJ45" s="665"/>
      <c r="BLK45" s="665"/>
      <c r="BLL45" s="665"/>
      <c r="BLM45" s="665"/>
      <c r="BLN45" s="665"/>
      <c r="BLO45" s="665"/>
      <c r="BLP45" s="665"/>
      <c r="BLQ45" s="665"/>
      <c r="BLR45" s="665"/>
      <c r="BLS45" s="665"/>
      <c r="BLT45" s="665"/>
      <c r="BLU45" s="665"/>
      <c r="BLV45" s="665"/>
      <c r="BLW45" s="665"/>
      <c r="BLX45" s="665"/>
      <c r="BLY45" s="665"/>
      <c r="BLZ45" s="665"/>
      <c r="BMA45" s="665"/>
      <c r="BMB45" s="665"/>
      <c r="BMC45" s="665"/>
      <c r="BMD45" s="665"/>
      <c r="BME45" s="665"/>
      <c r="BMF45" s="665"/>
      <c r="BMG45" s="665"/>
      <c r="BMH45" s="665"/>
      <c r="BMI45" s="665"/>
      <c r="BMJ45" s="665"/>
      <c r="BMK45" s="665"/>
      <c r="BML45" s="665"/>
      <c r="BMM45" s="665"/>
      <c r="BMN45" s="665"/>
      <c r="BMO45" s="665"/>
      <c r="BMP45" s="665"/>
      <c r="BMQ45" s="665"/>
      <c r="BMR45" s="665"/>
      <c r="BMS45" s="665"/>
      <c r="BMT45" s="665"/>
      <c r="BMU45" s="665"/>
      <c r="BMV45" s="665"/>
      <c r="BMW45" s="665"/>
      <c r="BMX45" s="665"/>
      <c r="BMY45" s="665"/>
      <c r="BMZ45" s="665"/>
      <c r="BNA45" s="665"/>
      <c r="BNB45" s="665"/>
      <c r="BNC45" s="665"/>
      <c r="BND45" s="665"/>
      <c r="BNE45" s="665"/>
      <c r="BNF45" s="665"/>
      <c r="BNG45" s="665"/>
      <c r="BNH45" s="665"/>
      <c r="BNI45" s="665"/>
      <c r="BNJ45" s="665"/>
      <c r="BNK45" s="665"/>
      <c r="BNL45" s="665"/>
      <c r="BNM45" s="665"/>
      <c r="BNN45" s="665"/>
      <c r="BNO45" s="665"/>
      <c r="BNP45" s="665"/>
      <c r="BNQ45" s="665"/>
      <c r="BNR45" s="665"/>
      <c r="BNS45" s="665"/>
      <c r="BNT45" s="665"/>
      <c r="BNU45" s="665"/>
      <c r="BNV45" s="665"/>
      <c r="BNW45" s="665"/>
      <c r="BNX45" s="665"/>
      <c r="BNY45" s="665"/>
      <c r="BNZ45" s="665"/>
      <c r="BOA45" s="665"/>
      <c r="BOB45" s="665"/>
      <c r="BOC45" s="665"/>
      <c r="BOD45" s="665"/>
      <c r="BOE45" s="665"/>
      <c r="BOF45" s="665"/>
      <c r="BOG45" s="665"/>
      <c r="BOH45" s="665"/>
      <c r="BOI45" s="665"/>
      <c r="BOJ45" s="665"/>
      <c r="BOK45" s="665"/>
      <c r="BOL45" s="665"/>
      <c r="BOM45" s="665"/>
      <c r="BON45" s="665"/>
      <c r="BOO45" s="665"/>
      <c r="BOP45" s="665"/>
      <c r="BOQ45" s="665"/>
      <c r="BOR45" s="665"/>
      <c r="BOS45" s="665"/>
      <c r="BOT45" s="665"/>
      <c r="BOU45" s="665"/>
      <c r="BOV45" s="665"/>
      <c r="BOW45" s="665"/>
      <c r="BOX45" s="665"/>
      <c r="BOY45" s="665"/>
      <c r="BOZ45" s="665"/>
      <c r="BPA45" s="665"/>
      <c r="BPB45" s="665"/>
      <c r="BPC45" s="665"/>
      <c r="BPD45" s="665"/>
      <c r="BPE45" s="665"/>
      <c r="BPF45" s="665"/>
      <c r="BPG45" s="665"/>
      <c r="BPH45" s="665"/>
      <c r="BPI45" s="665"/>
      <c r="BPJ45" s="665"/>
      <c r="BPK45" s="665"/>
      <c r="BPL45" s="665"/>
      <c r="BPM45" s="665"/>
      <c r="BPN45" s="665"/>
      <c r="BPO45" s="665"/>
      <c r="BPP45" s="665"/>
      <c r="BPQ45" s="665"/>
      <c r="BPR45" s="665"/>
      <c r="BPS45" s="665"/>
      <c r="BPT45" s="665"/>
      <c r="BPU45" s="665"/>
      <c r="BPV45" s="665"/>
      <c r="BPW45" s="665"/>
      <c r="BPX45" s="665"/>
      <c r="BPY45" s="665"/>
      <c r="BPZ45" s="665"/>
      <c r="BQA45" s="665"/>
      <c r="BQB45" s="665"/>
      <c r="BQC45" s="665"/>
      <c r="BQD45" s="665"/>
      <c r="BQE45" s="665"/>
      <c r="BQF45" s="665"/>
      <c r="BQG45" s="665"/>
      <c r="BQH45" s="665"/>
      <c r="BQI45" s="665"/>
      <c r="BQJ45" s="665"/>
      <c r="BQK45" s="665"/>
      <c r="BQL45" s="665"/>
      <c r="BQM45" s="665"/>
      <c r="BQN45" s="665"/>
      <c r="BQO45" s="665"/>
      <c r="BQP45" s="665"/>
      <c r="BQQ45" s="665"/>
      <c r="BQR45" s="665"/>
      <c r="BQS45" s="665"/>
      <c r="BQT45" s="665"/>
      <c r="BQU45" s="665"/>
      <c r="BQV45" s="665"/>
      <c r="BQW45" s="665"/>
      <c r="BQX45" s="665"/>
      <c r="BQY45" s="665"/>
      <c r="BQZ45" s="665"/>
      <c r="BRA45" s="665"/>
      <c r="BRB45" s="665"/>
      <c r="BRC45" s="665"/>
      <c r="BRD45" s="665"/>
      <c r="BRE45" s="665"/>
      <c r="BRF45" s="665"/>
      <c r="BRG45" s="665"/>
      <c r="BRH45" s="665"/>
      <c r="BRI45" s="665"/>
      <c r="BRJ45" s="665"/>
      <c r="BRK45" s="665"/>
      <c r="BRL45" s="665"/>
      <c r="BRM45" s="665"/>
      <c r="BRN45" s="665"/>
      <c r="BRO45" s="665"/>
      <c r="BRP45" s="665"/>
      <c r="BRQ45" s="665"/>
      <c r="BRR45" s="665"/>
      <c r="BRS45" s="665"/>
      <c r="BRT45" s="665"/>
      <c r="BRU45" s="665"/>
      <c r="BRV45" s="665"/>
      <c r="BRW45" s="665"/>
      <c r="BRX45" s="665"/>
      <c r="BRY45" s="665"/>
      <c r="BRZ45" s="665"/>
      <c r="BSA45" s="665"/>
      <c r="BSB45" s="665"/>
      <c r="BSC45" s="665"/>
      <c r="BSD45" s="665"/>
      <c r="BSE45" s="665"/>
      <c r="BSF45" s="665"/>
      <c r="BSG45" s="665"/>
      <c r="BSH45" s="665"/>
      <c r="BSI45" s="665"/>
      <c r="BSJ45" s="665"/>
      <c r="BSK45" s="665"/>
      <c r="BSL45" s="665"/>
      <c r="BSM45" s="665"/>
      <c r="BSN45" s="665"/>
      <c r="BSO45" s="665"/>
      <c r="BSP45" s="665"/>
      <c r="BSQ45" s="665"/>
      <c r="BSR45" s="665"/>
      <c r="BSS45" s="665"/>
      <c r="BST45" s="665"/>
      <c r="BSU45" s="665"/>
      <c r="BSV45" s="665"/>
      <c r="BSW45" s="665"/>
      <c r="BSX45" s="665"/>
      <c r="BSY45" s="665"/>
      <c r="BSZ45" s="665"/>
      <c r="BTA45" s="665"/>
      <c r="BTB45" s="665"/>
      <c r="BTC45" s="665"/>
      <c r="BTD45" s="665"/>
      <c r="BTE45" s="665"/>
      <c r="BTF45" s="665"/>
      <c r="BTG45" s="665"/>
      <c r="BTH45" s="665"/>
      <c r="BTI45" s="665"/>
      <c r="BTJ45" s="665"/>
      <c r="BTK45" s="665"/>
      <c r="BTL45" s="665"/>
      <c r="BTM45" s="665"/>
      <c r="BTN45" s="665"/>
      <c r="BTO45" s="665"/>
      <c r="BTP45" s="665"/>
      <c r="BTQ45" s="665"/>
      <c r="BTR45" s="665"/>
      <c r="BTS45" s="665"/>
      <c r="BTT45" s="665"/>
      <c r="BTU45" s="665"/>
      <c r="BTV45" s="665"/>
      <c r="BTW45" s="665"/>
      <c r="BTX45" s="665"/>
      <c r="BTY45" s="665"/>
      <c r="BTZ45" s="665"/>
      <c r="BUA45" s="665"/>
      <c r="BUB45" s="665"/>
      <c r="BUC45" s="665"/>
      <c r="BUD45" s="665"/>
      <c r="BUE45" s="665"/>
      <c r="BUF45" s="665"/>
      <c r="BUG45" s="665"/>
      <c r="BUH45" s="665"/>
      <c r="BUI45" s="665"/>
      <c r="BUJ45" s="665"/>
      <c r="BUK45" s="665"/>
      <c r="BUL45" s="665"/>
      <c r="BUM45" s="665"/>
      <c r="BUN45" s="665"/>
      <c r="BUO45" s="665"/>
      <c r="BUP45" s="665"/>
      <c r="BUQ45" s="665"/>
      <c r="BUR45" s="665"/>
      <c r="BUS45" s="665"/>
      <c r="BUT45" s="665"/>
      <c r="BUU45" s="665"/>
      <c r="BUV45" s="665"/>
      <c r="BUW45" s="665"/>
      <c r="BUX45" s="665"/>
      <c r="BUY45" s="665"/>
      <c r="BUZ45" s="665"/>
      <c r="BVA45" s="665"/>
      <c r="BVB45" s="665"/>
      <c r="BVC45" s="665"/>
      <c r="BVD45" s="665"/>
      <c r="BVE45" s="665"/>
      <c r="BVF45" s="665"/>
      <c r="BVG45" s="665"/>
      <c r="BVH45" s="665"/>
      <c r="BVI45" s="665"/>
      <c r="BVJ45" s="665"/>
      <c r="BVK45" s="665"/>
      <c r="BVL45" s="665"/>
      <c r="BVM45" s="665"/>
      <c r="BVN45" s="665"/>
      <c r="BVO45" s="665"/>
      <c r="BVP45" s="665"/>
      <c r="BVQ45" s="665"/>
      <c r="BVR45" s="665"/>
      <c r="BVS45" s="665"/>
      <c r="BVT45" s="665"/>
      <c r="BVU45" s="665"/>
      <c r="BVV45" s="665"/>
      <c r="BVW45" s="665"/>
      <c r="BVX45" s="665"/>
      <c r="BVY45" s="665"/>
      <c r="BVZ45" s="665"/>
      <c r="BWA45" s="665"/>
      <c r="BWB45" s="665"/>
      <c r="BWC45" s="665"/>
      <c r="BWD45" s="665"/>
      <c r="BWE45" s="665"/>
      <c r="BWF45" s="665"/>
      <c r="BWG45" s="665"/>
      <c r="BWH45" s="665"/>
      <c r="BWI45" s="665"/>
      <c r="BWJ45" s="665"/>
      <c r="BWK45" s="665"/>
      <c r="BWL45" s="665"/>
      <c r="BWM45" s="665"/>
      <c r="BWN45" s="665"/>
      <c r="BWO45" s="665"/>
      <c r="BWP45" s="665"/>
      <c r="BWQ45" s="665"/>
      <c r="BWR45" s="665"/>
      <c r="BWS45" s="665"/>
      <c r="BWT45" s="665"/>
      <c r="BWU45" s="665"/>
      <c r="BWV45" s="665"/>
      <c r="BWW45" s="665"/>
      <c r="BWX45" s="665"/>
      <c r="BWY45" s="665"/>
      <c r="BWZ45" s="665"/>
      <c r="BXA45" s="665"/>
      <c r="BXB45" s="665"/>
      <c r="BXC45" s="665"/>
      <c r="BXD45" s="665"/>
      <c r="BXE45" s="665"/>
      <c r="BXF45" s="665"/>
      <c r="BXG45" s="665"/>
      <c r="BXH45" s="665"/>
      <c r="BXI45" s="665"/>
      <c r="BXJ45" s="665"/>
      <c r="BXK45" s="665"/>
      <c r="BXL45" s="665"/>
      <c r="BXM45" s="665"/>
      <c r="BXN45" s="665"/>
      <c r="BXO45" s="665"/>
      <c r="BXP45" s="665"/>
      <c r="BXQ45" s="665"/>
      <c r="BXR45" s="665"/>
      <c r="BXS45" s="665"/>
      <c r="BXT45" s="665"/>
      <c r="BXU45" s="665"/>
      <c r="BXV45" s="665"/>
      <c r="BXW45" s="665"/>
      <c r="BXX45" s="665"/>
      <c r="BXY45" s="665"/>
      <c r="BXZ45" s="665"/>
      <c r="BYA45" s="665"/>
      <c r="BYB45" s="665"/>
      <c r="BYC45" s="665"/>
      <c r="BYD45" s="665"/>
      <c r="BYE45" s="665"/>
      <c r="BYF45" s="665"/>
      <c r="BYG45" s="665"/>
      <c r="BYH45" s="665"/>
      <c r="BYI45" s="665"/>
      <c r="BYJ45" s="665"/>
      <c r="BYK45" s="665"/>
      <c r="BYL45" s="665"/>
      <c r="BYM45" s="665"/>
      <c r="BYN45" s="665"/>
      <c r="BYO45" s="665"/>
      <c r="BYP45" s="665"/>
      <c r="BYQ45" s="665"/>
      <c r="BYR45" s="665"/>
      <c r="BYS45" s="665"/>
      <c r="BYT45" s="665"/>
      <c r="BYU45" s="665"/>
      <c r="BYV45" s="665"/>
      <c r="BYW45" s="665"/>
      <c r="BYX45" s="665"/>
      <c r="BYY45" s="665"/>
      <c r="BYZ45" s="665"/>
      <c r="BZA45" s="665"/>
      <c r="BZB45" s="665"/>
      <c r="BZC45" s="665"/>
      <c r="BZD45" s="665"/>
      <c r="BZE45" s="665"/>
      <c r="BZF45" s="665"/>
      <c r="BZG45" s="665"/>
      <c r="BZH45" s="665"/>
      <c r="BZI45" s="665"/>
      <c r="BZJ45" s="665"/>
      <c r="BZK45" s="665"/>
      <c r="BZL45" s="665"/>
      <c r="BZM45" s="665"/>
      <c r="BZN45" s="665"/>
      <c r="BZO45" s="665"/>
      <c r="BZP45" s="665"/>
      <c r="BZQ45" s="665"/>
      <c r="BZR45" s="665"/>
      <c r="BZS45" s="665"/>
      <c r="BZT45" s="665"/>
      <c r="BZU45" s="665"/>
      <c r="BZV45" s="665"/>
      <c r="BZW45" s="665"/>
      <c r="BZX45" s="665"/>
      <c r="BZY45" s="665"/>
      <c r="BZZ45" s="665"/>
      <c r="CAA45" s="665"/>
      <c r="CAB45" s="665"/>
      <c r="CAC45" s="665"/>
      <c r="CAD45" s="665"/>
      <c r="CAE45" s="665"/>
      <c r="CAF45" s="665"/>
      <c r="CAG45" s="665"/>
      <c r="CAH45" s="665"/>
      <c r="CAI45" s="665"/>
      <c r="CAJ45" s="665"/>
      <c r="CAK45" s="665"/>
      <c r="CAL45" s="665"/>
      <c r="CAM45" s="665"/>
      <c r="CAN45" s="665"/>
      <c r="CAO45" s="665"/>
      <c r="CAP45" s="665"/>
      <c r="CAQ45" s="665"/>
      <c r="CAR45" s="665"/>
      <c r="CAS45" s="665"/>
      <c r="CAT45" s="665"/>
      <c r="CAU45" s="665"/>
      <c r="CAV45" s="665"/>
      <c r="CAW45" s="665"/>
      <c r="CAX45" s="665"/>
      <c r="CAY45" s="665"/>
      <c r="CAZ45" s="665"/>
      <c r="CBA45" s="665"/>
      <c r="CBB45" s="665"/>
      <c r="CBC45" s="665"/>
      <c r="CBD45" s="665"/>
      <c r="CBE45" s="665"/>
      <c r="CBF45" s="665"/>
      <c r="CBG45" s="665"/>
      <c r="CBH45" s="665"/>
      <c r="CBI45" s="665"/>
      <c r="CBJ45" s="665"/>
      <c r="CBK45" s="665"/>
      <c r="CBL45" s="665"/>
      <c r="CBM45" s="665"/>
      <c r="CBN45" s="665"/>
      <c r="CBO45" s="665"/>
      <c r="CBP45" s="665"/>
      <c r="CBQ45" s="665"/>
      <c r="CBR45" s="665"/>
      <c r="CBS45" s="665"/>
      <c r="CBT45" s="665"/>
      <c r="CBU45" s="665"/>
      <c r="CBV45" s="665"/>
      <c r="CBW45" s="665"/>
      <c r="CBX45" s="665"/>
      <c r="CBY45" s="665"/>
      <c r="CBZ45" s="665"/>
      <c r="CCA45" s="665"/>
      <c r="CCB45" s="665"/>
      <c r="CCC45" s="665"/>
      <c r="CCD45" s="665"/>
      <c r="CCE45" s="665"/>
      <c r="CCF45" s="665"/>
      <c r="CCG45" s="665"/>
      <c r="CCH45" s="665"/>
      <c r="CCI45" s="665"/>
      <c r="CCJ45" s="665"/>
      <c r="CCK45" s="665"/>
      <c r="CCL45" s="665"/>
      <c r="CCM45" s="665"/>
      <c r="CCN45" s="665"/>
      <c r="CCO45" s="665"/>
      <c r="CCP45" s="665"/>
      <c r="CCQ45" s="665"/>
      <c r="CCR45" s="665"/>
      <c r="CCS45" s="665"/>
      <c r="CCT45" s="665"/>
      <c r="CCU45" s="665"/>
      <c r="CCV45" s="665"/>
      <c r="CCW45" s="665"/>
      <c r="CCX45" s="665"/>
      <c r="CCY45" s="665"/>
      <c r="CCZ45" s="665"/>
      <c r="CDA45" s="665"/>
      <c r="CDB45" s="665"/>
      <c r="CDC45" s="665"/>
      <c r="CDD45" s="665"/>
      <c r="CDE45" s="665"/>
      <c r="CDF45" s="665"/>
      <c r="CDG45" s="665"/>
      <c r="CDH45" s="665"/>
      <c r="CDI45" s="665"/>
      <c r="CDJ45" s="665"/>
      <c r="CDK45" s="665"/>
      <c r="CDL45" s="665"/>
      <c r="CDM45" s="665"/>
      <c r="CDN45" s="665"/>
      <c r="CDO45" s="665"/>
      <c r="CDP45" s="665"/>
      <c r="CDQ45" s="665"/>
      <c r="CDR45" s="665"/>
      <c r="CDS45" s="665"/>
      <c r="CDT45" s="665"/>
      <c r="CDU45" s="665"/>
      <c r="CDV45" s="665"/>
      <c r="CDW45" s="665"/>
      <c r="CDX45" s="665"/>
      <c r="CDY45" s="665"/>
      <c r="CDZ45" s="665"/>
      <c r="CEA45" s="665"/>
      <c r="CEB45" s="665"/>
      <c r="CEC45" s="665"/>
      <c r="CED45" s="665"/>
      <c r="CEE45" s="665"/>
      <c r="CEF45" s="665"/>
      <c r="CEG45" s="665"/>
      <c r="CEH45" s="665"/>
      <c r="CEI45" s="665"/>
      <c r="CEJ45" s="665"/>
      <c r="CEK45" s="665"/>
      <c r="CEL45" s="665"/>
      <c r="CEM45" s="665"/>
      <c r="CEN45" s="665"/>
      <c r="CEO45" s="665"/>
      <c r="CEP45" s="665"/>
      <c r="CEQ45" s="665"/>
      <c r="CER45" s="665"/>
      <c r="CES45" s="665"/>
      <c r="CET45" s="665"/>
      <c r="CEU45" s="665"/>
      <c r="CEV45" s="665"/>
      <c r="CEW45" s="665"/>
      <c r="CEX45" s="665"/>
      <c r="CEY45" s="665"/>
      <c r="CEZ45" s="665"/>
      <c r="CFA45" s="665"/>
      <c r="CFB45" s="665"/>
      <c r="CFC45" s="665"/>
      <c r="CFD45" s="665"/>
      <c r="CFE45" s="665"/>
      <c r="CFF45" s="665"/>
      <c r="CFG45" s="665"/>
      <c r="CFH45" s="665"/>
      <c r="CFI45" s="665"/>
      <c r="CFJ45" s="665"/>
      <c r="CFK45" s="665"/>
      <c r="CFL45" s="665"/>
      <c r="CFM45" s="665"/>
      <c r="CFN45" s="665"/>
      <c r="CFO45" s="665"/>
      <c r="CFP45" s="665"/>
      <c r="CFQ45" s="665"/>
      <c r="CFR45" s="665"/>
      <c r="CFS45" s="665"/>
      <c r="CFT45" s="665"/>
      <c r="CFU45" s="665"/>
      <c r="CFV45" s="665"/>
      <c r="CFW45" s="665"/>
      <c r="CFX45" s="665"/>
      <c r="CFY45" s="665"/>
      <c r="CFZ45" s="665"/>
      <c r="CGA45" s="665"/>
      <c r="CGB45" s="665"/>
      <c r="CGC45" s="665"/>
      <c r="CGD45" s="665"/>
      <c r="CGE45" s="665"/>
      <c r="CGF45" s="665"/>
      <c r="CGG45" s="665"/>
      <c r="CGH45" s="665"/>
      <c r="CGI45" s="665"/>
      <c r="CGJ45" s="665"/>
      <c r="CGK45" s="665"/>
      <c r="CGL45" s="665"/>
      <c r="CGM45" s="665"/>
      <c r="CGN45" s="665"/>
      <c r="CGO45" s="665"/>
      <c r="CGP45" s="665"/>
      <c r="CGQ45" s="665"/>
      <c r="CGR45" s="665"/>
      <c r="CGS45" s="665"/>
      <c r="CGT45" s="665"/>
      <c r="CGU45" s="665"/>
      <c r="CGV45" s="665"/>
      <c r="CGW45" s="665"/>
      <c r="CGX45" s="665"/>
      <c r="CGY45" s="665"/>
      <c r="CGZ45" s="665"/>
      <c r="CHA45" s="665"/>
      <c r="CHB45" s="665"/>
      <c r="CHC45" s="665"/>
      <c r="CHD45" s="665"/>
      <c r="CHE45" s="665"/>
      <c r="CHF45" s="665"/>
      <c r="CHG45" s="665"/>
      <c r="CHH45" s="665"/>
      <c r="CHI45" s="665"/>
      <c r="CHJ45" s="665"/>
      <c r="CHK45" s="665"/>
      <c r="CHL45" s="665"/>
      <c r="CHM45" s="665"/>
      <c r="CHN45" s="665"/>
      <c r="CHO45" s="665"/>
      <c r="CHP45" s="665"/>
      <c r="CHQ45" s="665"/>
      <c r="CHR45" s="665"/>
      <c r="CHS45" s="665"/>
      <c r="CHT45" s="665"/>
      <c r="CHU45" s="665"/>
      <c r="CHV45" s="665"/>
      <c r="CHW45" s="665"/>
      <c r="CHX45" s="665"/>
      <c r="CHY45" s="665"/>
      <c r="CHZ45" s="665"/>
      <c r="CIA45" s="665"/>
      <c r="CIB45" s="665"/>
      <c r="CIC45" s="665"/>
      <c r="CID45" s="665"/>
      <c r="CIE45" s="665"/>
      <c r="CIF45" s="665"/>
      <c r="CIG45" s="665"/>
      <c r="CIH45" s="665"/>
      <c r="CII45" s="665"/>
      <c r="CIJ45" s="665"/>
      <c r="CIK45" s="665"/>
      <c r="CIL45" s="665"/>
      <c r="CIM45" s="665"/>
      <c r="CIN45" s="665"/>
      <c r="CIO45" s="665"/>
      <c r="CIP45" s="665"/>
      <c r="CIQ45" s="665"/>
      <c r="CIR45" s="665"/>
      <c r="CIS45" s="665"/>
      <c r="CIT45" s="665"/>
      <c r="CIU45" s="665"/>
      <c r="CIV45" s="665"/>
      <c r="CIW45" s="665"/>
      <c r="CIX45" s="665"/>
      <c r="CIY45" s="665"/>
      <c r="CIZ45" s="665"/>
      <c r="CJA45" s="665"/>
      <c r="CJB45" s="665"/>
      <c r="CJC45" s="665"/>
      <c r="CJD45" s="665"/>
      <c r="CJE45" s="665"/>
      <c r="CJF45" s="665"/>
      <c r="CJG45" s="665"/>
      <c r="CJH45" s="665"/>
      <c r="CJI45" s="665"/>
      <c r="CJJ45" s="665"/>
      <c r="CJK45" s="665"/>
      <c r="CJL45" s="665"/>
      <c r="CJM45" s="665"/>
      <c r="CJN45" s="665"/>
      <c r="CJO45" s="665"/>
      <c r="CJP45" s="665"/>
      <c r="CJQ45" s="665"/>
      <c r="CJR45" s="665"/>
      <c r="CJS45" s="665"/>
      <c r="CJT45" s="665"/>
      <c r="CJU45" s="665"/>
      <c r="CJV45" s="665"/>
      <c r="CJW45" s="665"/>
      <c r="CJX45" s="665"/>
      <c r="CJY45" s="665"/>
      <c r="CJZ45" s="665"/>
      <c r="CKA45" s="665"/>
      <c r="CKB45" s="665"/>
      <c r="CKC45" s="665"/>
      <c r="CKD45" s="665"/>
      <c r="CKE45" s="665"/>
      <c r="CKF45" s="665"/>
      <c r="CKG45" s="665"/>
      <c r="CKH45" s="665"/>
      <c r="CKI45" s="665"/>
      <c r="CKJ45" s="665"/>
      <c r="CKK45" s="665"/>
      <c r="CKL45" s="665"/>
      <c r="CKM45" s="665"/>
      <c r="CKN45" s="665"/>
      <c r="CKO45" s="665"/>
      <c r="CKP45" s="665"/>
      <c r="CKQ45" s="665"/>
      <c r="CKR45" s="665"/>
      <c r="CKS45" s="665"/>
      <c r="CKT45" s="665"/>
      <c r="CKU45" s="665"/>
      <c r="CKV45" s="665"/>
      <c r="CKW45" s="665"/>
      <c r="CKX45" s="665"/>
      <c r="CKY45" s="665"/>
      <c r="CKZ45" s="665"/>
      <c r="CLA45" s="665"/>
      <c r="CLB45" s="665"/>
      <c r="CLC45" s="665"/>
      <c r="CLD45" s="665"/>
      <c r="CLE45" s="665"/>
      <c r="CLF45" s="665"/>
      <c r="CLG45" s="665"/>
      <c r="CLH45" s="665"/>
      <c r="CLI45" s="665"/>
      <c r="CLJ45" s="665"/>
      <c r="CLK45" s="665"/>
      <c r="CLL45" s="665"/>
      <c r="CLM45" s="665"/>
      <c r="CLN45" s="665"/>
      <c r="CLO45" s="665"/>
      <c r="CLP45" s="665"/>
      <c r="CLQ45" s="665"/>
      <c r="CLR45" s="665"/>
      <c r="CLS45" s="665"/>
      <c r="CLT45" s="665"/>
      <c r="CLU45" s="665"/>
      <c r="CLV45" s="665"/>
      <c r="CLW45" s="665"/>
      <c r="CLX45" s="665"/>
      <c r="CLY45" s="665"/>
      <c r="CLZ45" s="665"/>
      <c r="CMA45" s="665"/>
      <c r="CMB45" s="665"/>
      <c r="CMC45" s="665"/>
      <c r="CMD45" s="665"/>
      <c r="CME45" s="665"/>
      <c r="CMF45" s="665"/>
      <c r="CMG45" s="665"/>
      <c r="CMH45" s="665"/>
      <c r="CMI45" s="665"/>
      <c r="CMJ45" s="665"/>
      <c r="CMK45" s="665"/>
      <c r="CML45" s="665"/>
      <c r="CMM45" s="665"/>
      <c r="CMN45" s="665"/>
      <c r="CMO45" s="665"/>
      <c r="CMP45" s="665"/>
      <c r="CMQ45" s="665"/>
      <c r="CMR45" s="665"/>
      <c r="CMS45" s="665"/>
      <c r="CMT45" s="665"/>
      <c r="CMU45" s="665"/>
      <c r="CMV45" s="665"/>
      <c r="CMW45" s="665"/>
      <c r="CMX45" s="665"/>
      <c r="CMY45" s="665"/>
      <c r="CMZ45" s="665"/>
      <c r="CNA45" s="665"/>
      <c r="CNB45" s="665"/>
      <c r="CNC45" s="665"/>
      <c r="CND45" s="665"/>
      <c r="CNE45" s="665"/>
      <c r="CNF45" s="665"/>
      <c r="CNG45" s="665"/>
      <c r="CNH45" s="665"/>
      <c r="CNI45" s="665"/>
      <c r="CNJ45" s="665"/>
      <c r="CNK45" s="665"/>
      <c r="CNL45" s="665"/>
      <c r="CNM45" s="665"/>
      <c r="CNN45" s="665"/>
      <c r="CNO45" s="665"/>
      <c r="CNP45" s="665"/>
      <c r="CNQ45" s="665"/>
      <c r="CNR45" s="665"/>
      <c r="CNS45" s="665"/>
      <c r="CNT45" s="665"/>
      <c r="CNU45" s="665"/>
      <c r="CNV45" s="665"/>
      <c r="CNW45" s="665"/>
      <c r="CNX45" s="665"/>
      <c r="CNY45" s="665"/>
      <c r="CNZ45" s="665"/>
      <c r="COA45" s="665"/>
      <c r="COB45" s="665"/>
      <c r="COC45" s="665"/>
      <c r="COD45" s="665"/>
      <c r="COE45" s="665"/>
      <c r="COF45" s="665"/>
      <c r="COG45" s="665"/>
      <c r="COH45" s="665"/>
      <c r="COI45" s="665"/>
      <c r="COJ45" s="665"/>
      <c r="COK45" s="665"/>
      <c r="COL45" s="665"/>
      <c r="COM45" s="665"/>
      <c r="CON45" s="665"/>
      <c r="COO45" s="665"/>
      <c r="COP45" s="665"/>
      <c r="COQ45" s="665"/>
      <c r="COR45" s="665"/>
      <c r="COS45" s="665"/>
      <c r="COT45" s="665"/>
      <c r="COU45" s="665"/>
      <c r="COV45" s="665"/>
      <c r="COW45" s="665"/>
      <c r="COX45" s="665"/>
      <c r="COY45" s="665"/>
      <c r="COZ45" s="665"/>
      <c r="CPA45" s="665"/>
      <c r="CPB45" s="665"/>
      <c r="CPC45" s="665"/>
      <c r="CPD45" s="665"/>
      <c r="CPE45" s="665"/>
      <c r="CPF45" s="665"/>
      <c r="CPG45" s="665"/>
      <c r="CPH45" s="665"/>
      <c r="CPI45" s="665"/>
      <c r="CPJ45" s="665"/>
      <c r="CPK45" s="665"/>
      <c r="CPL45" s="665"/>
      <c r="CPM45" s="665"/>
      <c r="CPN45" s="665"/>
      <c r="CPO45" s="665"/>
      <c r="CPP45" s="665"/>
      <c r="CPQ45" s="665"/>
      <c r="CPR45" s="665"/>
      <c r="CPS45" s="665"/>
      <c r="CPT45" s="665"/>
      <c r="CPU45" s="665"/>
      <c r="CPV45" s="665"/>
      <c r="CPW45" s="665"/>
      <c r="CPX45" s="665"/>
      <c r="CPY45" s="665"/>
      <c r="CPZ45" s="665"/>
      <c r="CQA45" s="665"/>
      <c r="CQB45" s="665"/>
      <c r="CQC45" s="665"/>
      <c r="CQD45" s="665"/>
      <c r="CQE45" s="665"/>
      <c r="CQF45" s="665"/>
      <c r="CQG45" s="665"/>
      <c r="CQH45" s="665"/>
      <c r="CQI45" s="665"/>
      <c r="CQJ45" s="665"/>
      <c r="CQK45" s="665"/>
      <c r="CQL45" s="665"/>
      <c r="CQM45" s="665"/>
      <c r="CQN45" s="665"/>
      <c r="CQO45" s="665"/>
      <c r="CQP45" s="665"/>
      <c r="CQQ45" s="665"/>
      <c r="CQR45" s="665"/>
      <c r="CQS45" s="665"/>
      <c r="CQT45" s="665"/>
      <c r="CQU45" s="665"/>
      <c r="CQV45" s="665"/>
      <c r="CQW45" s="665"/>
      <c r="CQX45" s="665"/>
      <c r="CQY45" s="665"/>
      <c r="CQZ45" s="665"/>
      <c r="CRA45" s="665"/>
      <c r="CRB45" s="665"/>
      <c r="CRC45" s="665"/>
      <c r="CRD45" s="665"/>
      <c r="CRE45" s="665"/>
      <c r="CRF45" s="665"/>
      <c r="CRG45" s="665"/>
      <c r="CRH45" s="665"/>
      <c r="CRI45" s="665"/>
      <c r="CRJ45" s="665"/>
      <c r="CRK45" s="665"/>
      <c r="CRL45" s="665"/>
      <c r="CRM45" s="665"/>
      <c r="CRN45" s="665"/>
      <c r="CRO45" s="665"/>
      <c r="CRP45" s="665"/>
      <c r="CRQ45" s="665"/>
      <c r="CRR45" s="665"/>
      <c r="CRS45" s="665"/>
      <c r="CRT45" s="665"/>
      <c r="CRU45" s="665"/>
      <c r="CRV45" s="665"/>
      <c r="CRW45" s="665"/>
      <c r="CRX45" s="665"/>
      <c r="CRY45" s="665"/>
      <c r="CRZ45" s="665"/>
      <c r="CSA45" s="665"/>
      <c r="CSB45" s="665"/>
      <c r="CSC45" s="665"/>
      <c r="CSD45" s="665"/>
      <c r="CSE45" s="665"/>
      <c r="CSF45" s="665"/>
      <c r="CSG45" s="665"/>
      <c r="CSH45" s="665"/>
      <c r="CSI45" s="665"/>
      <c r="CSJ45" s="665"/>
      <c r="CSK45" s="665"/>
      <c r="CSL45" s="665"/>
      <c r="CSM45" s="665"/>
      <c r="CSN45" s="665"/>
      <c r="CSO45" s="665"/>
      <c r="CSP45" s="665"/>
      <c r="CSQ45" s="665"/>
      <c r="CSR45" s="665"/>
      <c r="CSS45" s="665"/>
      <c r="CST45" s="665"/>
      <c r="CSU45" s="665"/>
      <c r="CSV45" s="665"/>
      <c r="CSW45" s="665"/>
      <c r="CSX45" s="665"/>
      <c r="CSY45" s="665"/>
      <c r="CSZ45" s="665"/>
      <c r="CTA45" s="665"/>
      <c r="CTB45" s="665"/>
      <c r="CTC45" s="665"/>
      <c r="CTD45" s="665"/>
      <c r="CTE45" s="665"/>
      <c r="CTF45" s="665"/>
      <c r="CTG45" s="665"/>
      <c r="CTH45" s="665"/>
      <c r="CTI45" s="665"/>
      <c r="CTJ45" s="665"/>
      <c r="CTK45" s="665"/>
      <c r="CTL45" s="665"/>
      <c r="CTM45" s="665"/>
      <c r="CTN45" s="665"/>
      <c r="CTO45" s="665"/>
      <c r="CTP45" s="665"/>
      <c r="CTQ45" s="665"/>
      <c r="CTR45" s="665"/>
      <c r="CTS45" s="665"/>
      <c r="CTT45" s="665"/>
      <c r="CTU45" s="665"/>
      <c r="CTV45" s="665"/>
      <c r="CTW45" s="665"/>
      <c r="CTX45" s="665"/>
      <c r="CTY45" s="665"/>
      <c r="CTZ45" s="665"/>
      <c r="CUA45" s="665"/>
      <c r="CUB45" s="665"/>
      <c r="CUC45" s="665"/>
      <c r="CUD45" s="665"/>
      <c r="CUE45" s="665"/>
      <c r="CUF45" s="665"/>
      <c r="CUG45" s="665"/>
      <c r="CUH45" s="665"/>
      <c r="CUI45" s="665"/>
      <c r="CUJ45" s="665"/>
      <c r="CUK45" s="665"/>
      <c r="CUL45" s="665"/>
      <c r="CUM45" s="665"/>
      <c r="CUN45" s="665"/>
      <c r="CUO45" s="665"/>
      <c r="CUP45" s="665"/>
      <c r="CUQ45" s="665"/>
      <c r="CUR45" s="665"/>
      <c r="CUS45" s="665"/>
      <c r="CUT45" s="665"/>
      <c r="CUU45" s="665"/>
      <c r="CUV45" s="665"/>
      <c r="CUW45" s="665"/>
      <c r="CUX45" s="665"/>
      <c r="CUY45" s="665"/>
      <c r="CUZ45" s="665"/>
      <c r="CVA45" s="665"/>
      <c r="CVB45" s="665"/>
      <c r="CVC45" s="665"/>
      <c r="CVD45" s="665"/>
      <c r="CVE45" s="665"/>
      <c r="CVF45" s="665"/>
      <c r="CVG45" s="665"/>
      <c r="CVH45" s="665"/>
      <c r="CVI45" s="665"/>
      <c r="CVJ45" s="665"/>
      <c r="CVK45" s="665"/>
      <c r="CVL45" s="665"/>
      <c r="CVM45" s="665"/>
      <c r="CVN45" s="665"/>
      <c r="CVO45" s="665"/>
      <c r="CVP45" s="665"/>
      <c r="CVQ45" s="665"/>
      <c r="CVR45" s="665"/>
      <c r="CVS45" s="665"/>
      <c r="CVT45" s="665"/>
      <c r="CVU45" s="665"/>
      <c r="CVV45" s="665"/>
      <c r="CVW45" s="665"/>
      <c r="CVX45" s="665"/>
      <c r="CVY45" s="665"/>
      <c r="CVZ45" s="665"/>
      <c r="CWA45" s="665"/>
      <c r="CWB45" s="665"/>
      <c r="CWC45" s="665"/>
      <c r="CWD45" s="665"/>
      <c r="CWE45" s="665"/>
      <c r="CWF45" s="665"/>
      <c r="CWG45" s="665"/>
      <c r="CWH45" s="665"/>
      <c r="CWI45" s="665"/>
      <c r="CWJ45" s="665"/>
      <c r="CWK45" s="665"/>
      <c r="CWL45" s="665"/>
      <c r="CWM45" s="665"/>
      <c r="CWN45" s="665"/>
      <c r="CWO45" s="665"/>
      <c r="CWP45" s="665"/>
      <c r="CWQ45" s="665"/>
      <c r="CWR45" s="665"/>
      <c r="CWS45" s="665"/>
      <c r="CWT45" s="665"/>
      <c r="CWU45" s="665"/>
      <c r="CWV45" s="665"/>
      <c r="CWW45" s="665"/>
      <c r="CWX45" s="665"/>
      <c r="CWY45" s="665"/>
      <c r="CWZ45" s="665"/>
      <c r="CXA45" s="665"/>
      <c r="CXB45" s="665"/>
      <c r="CXC45" s="665"/>
      <c r="CXD45" s="665"/>
      <c r="CXE45" s="665"/>
      <c r="CXF45" s="665"/>
      <c r="CXG45" s="665"/>
      <c r="CXH45" s="665"/>
      <c r="CXI45" s="665"/>
      <c r="CXJ45" s="665"/>
      <c r="CXK45" s="665"/>
      <c r="CXL45" s="665"/>
      <c r="CXM45" s="665"/>
      <c r="CXN45" s="665"/>
      <c r="CXO45" s="665"/>
      <c r="CXP45" s="665"/>
      <c r="CXQ45" s="665"/>
      <c r="CXR45" s="665"/>
      <c r="CXS45" s="665"/>
      <c r="CXT45" s="665"/>
      <c r="CXU45" s="665"/>
      <c r="CXV45" s="665"/>
      <c r="CXW45" s="665"/>
      <c r="CXX45" s="665"/>
      <c r="CXY45" s="665"/>
      <c r="CXZ45" s="665"/>
      <c r="CYA45" s="665"/>
      <c r="CYB45" s="665"/>
      <c r="CYC45" s="665"/>
      <c r="CYD45" s="665"/>
      <c r="CYE45" s="665"/>
      <c r="CYF45" s="665"/>
      <c r="CYG45" s="665"/>
      <c r="CYH45" s="665"/>
      <c r="CYI45" s="665"/>
      <c r="CYJ45" s="665"/>
      <c r="CYK45" s="665"/>
      <c r="CYL45" s="665"/>
      <c r="CYM45" s="665"/>
      <c r="CYN45" s="665"/>
      <c r="CYO45" s="665"/>
      <c r="CYP45" s="665"/>
      <c r="CYQ45" s="665"/>
      <c r="CYR45" s="665"/>
      <c r="CYS45" s="665"/>
      <c r="CYT45" s="665"/>
      <c r="CYU45" s="665"/>
      <c r="CYV45" s="665"/>
      <c r="CYW45" s="665"/>
      <c r="CYX45" s="665"/>
      <c r="CYY45" s="665"/>
      <c r="CYZ45" s="665"/>
      <c r="CZA45" s="665"/>
      <c r="CZB45" s="665"/>
      <c r="CZC45" s="665"/>
      <c r="CZD45" s="665"/>
      <c r="CZE45" s="665"/>
      <c r="CZF45" s="665"/>
      <c r="CZG45" s="665"/>
      <c r="CZH45" s="665"/>
      <c r="CZI45" s="665"/>
      <c r="CZJ45" s="665"/>
      <c r="CZK45" s="665"/>
      <c r="CZL45" s="665"/>
      <c r="CZM45" s="665"/>
      <c r="CZN45" s="665"/>
      <c r="CZO45" s="665"/>
      <c r="CZP45" s="665"/>
      <c r="CZQ45" s="665"/>
      <c r="CZR45" s="665"/>
      <c r="CZS45" s="665"/>
      <c r="CZT45" s="665"/>
      <c r="CZU45" s="665"/>
      <c r="CZV45" s="665"/>
      <c r="CZW45" s="665"/>
      <c r="CZX45" s="665"/>
      <c r="CZY45" s="665"/>
      <c r="CZZ45" s="665"/>
      <c r="DAA45" s="665"/>
      <c r="DAB45" s="665"/>
      <c r="DAC45" s="665"/>
      <c r="DAD45" s="665"/>
      <c r="DAE45" s="665"/>
      <c r="DAF45" s="665"/>
      <c r="DAG45" s="665"/>
      <c r="DAH45" s="665"/>
      <c r="DAI45" s="665"/>
      <c r="DAJ45" s="665"/>
      <c r="DAK45" s="665"/>
      <c r="DAL45" s="665"/>
      <c r="DAM45" s="665"/>
      <c r="DAN45" s="665"/>
      <c r="DAO45" s="665"/>
      <c r="DAP45" s="665"/>
      <c r="DAQ45" s="665"/>
      <c r="DAR45" s="665"/>
      <c r="DAS45" s="665"/>
      <c r="DAT45" s="665"/>
      <c r="DAU45" s="665"/>
      <c r="DAV45" s="665"/>
      <c r="DAW45" s="665"/>
      <c r="DAX45" s="665"/>
      <c r="DAY45" s="665"/>
      <c r="DAZ45" s="665"/>
      <c r="DBA45" s="665"/>
      <c r="DBB45" s="665"/>
      <c r="DBC45" s="665"/>
      <c r="DBD45" s="665"/>
      <c r="DBE45" s="665"/>
      <c r="DBF45" s="665"/>
      <c r="DBG45" s="665"/>
      <c r="DBH45" s="665"/>
      <c r="DBI45" s="665"/>
      <c r="DBJ45" s="665"/>
      <c r="DBK45" s="665"/>
      <c r="DBL45" s="665"/>
      <c r="DBM45" s="665"/>
      <c r="DBN45" s="665"/>
      <c r="DBO45" s="665"/>
      <c r="DBP45" s="665"/>
      <c r="DBQ45" s="665"/>
      <c r="DBR45" s="665"/>
      <c r="DBS45" s="665"/>
      <c r="DBT45" s="665"/>
      <c r="DBU45" s="665"/>
      <c r="DBV45" s="665"/>
      <c r="DBW45" s="665"/>
      <c r="DBX45" s="665"/>
      <c r="DBY45" s="665"/>
      <c r="DBZ45" s="665"/>
      <c r="DCA45" s="665"/>
      <c r="DCB45" s="665"/>
      <c r="DCC45" s="665"/>
      <c r="DCD45" s="665"/>
      <c r="DCE45" s="665"/>
      <c r="DCF45" s="665"/>
      <c r="DCG45" s="665"/>
      <c r="DCH45" s="665"/>
      <c r="DCI45" s="665"/>
      <c r="DCJ45" s="665"/>
      <c r="DCK45" s="665"/>
      <c r="DCL45" s="665"/>
      <c r="DCM45" s="665"/>
      <c r="DCN45" s="665"/>
      <c r="DCO45" s="665"/>
      <c r="DCP45" s="665"/>
      <c r="DCQ45" s="665"/>
      <c r="DCR45" s="665"/>
      <c r="DCS45" s="665"/>
      <c r="DCT45" s="665"/>
      <c r="DCU45" s="665"/>
      <c r="DCV45" s="665"/>
      <c r="DCW45" s="665"/>
      <c r="DCX45" s="665"/>
      <c r="DCY45" s="665"/>
      <c r="DCZ45" s="665"/>
      <c r="DDA45" s="665"/>
      <c r="DDB45" s="665"/>
      <c r="DDC45" s="665"/>
      <c r="DDD45" s="665"/>
      <c r="DDE45" s="665"/>
      <c r="DDF45" s="665"/>
      <c r="DDG45" s="665"/>
      <c r="DDH45" s="665"/>
      <c r="DDI45" s="665"/>
      <c r="DDJ45" s="665"/>
      <c r="DDK45" s="665"/>
      <c r="DDL45" s="665"/>
      <c r="DDM45" s="665"/>
      <c r="DDN45" s="665"/>
      <c r="DDO45" s="665"/>
      <c r="DDP45" s="665"/>
      <c r="DDQ45" s="665"/>
      <c r="DDR45" s="665"/>
      <c r="DDS45" s="665"/>
      <c r="DDT45" s="665"/>
      <c r="DDU45" s="665"/>
      <c r="DDV45" s="665"/>
      <c r="DDW45" s="665"/>
      <c r="DDX45" s="665"/>
      <c r="DDY45" s="665"/>
      <c r="DDZ45" s="665"/>
      <c r="DEA45" s="665"/>
      <c r="DEB45" s="665"/>
      <c r="DEC45" s="665"/>
      <c r="DED45" s="665"/>
      <c r="DEE45" s="665"/>
      <c r="DEF45" s="665"/>
      <c r="DEG45" s="665"/>
      <c r="DEH45" s="665"/>
      <c r="DEI45" s="665"/>
      <c r="DEJ45" s="665"/>
      <c r="DEK45" s="665"/>
      <c r="DEL45" s="665"/>
      <c r="DEM45" s="665"/>
      <c r="DEN45" s="665"/>
      <c r="DEO45" s="665"/>
      <c r="DEP45" s="665"/>
      <c r="DEQ45" s="665"/>
      <c r="DER45" s="665"/>
      <c r="DES45" s="665"/>
      <c r="DET45" s="665"/>
      <c r="DEU45" s="665"/>
      <c r="DEV45" s="665"/>
      <c r="DEW45" s="665"/>
      <c r="DEX45" s="665"/>
      <c r="DEY45" s="665"/>
      <c r="DEZ45" s="665"/>
      <c r="DFA45" s="665"/>
      <c r="DFB45" s="665"/>
      <c r="DFC45" s="665"/>
      <c r="DFD45" s="665"/>
      <c r="DFE45" s="665"/>
      <c r="DFF45" s="665"/>
      <c r="DFG45" s="665"/>
      <c r="DFH45" s="665"/>
      <c r="DFI45" s="665"/>
      <c r="DFJ45" s="665"/>
      <c r="DFK45" s="665"/>
      <c r="DFL45" s="665"/>
      <c r="DFM45" s="665"/>
      <c r="DFN45" s="665"/>
      <c r="DFO45" s="665"/>
      <c r="DFP45" s="665"/>
      <c r="DFQ45" s="665"/>
      <c r="DFR45" s="665"/>
      <c r="DFS45" s="665"/>
      <c r="DFT45" s="665"/>
      <c r="DFU45" s="665"/>
      <c r="DFV45" s="665"/>
      <c r="DFW45" s="665"/>
      <c r="DFX45" s="665"/>
      <c r="DFY45" s="665"/>
      <c r="DFZ45" s="665"/>
      <c r="DGA45" s="665"/>
      <c r="DGB45" s="665"/>
      <c r="DGC45" s="665"/>
      <c r="DGD45" s="665"/>
      <c r="DGE45" s="665"/>
      <c r="DGF45" s="665"/>
      <c r="DGG45" s="665"/>
      <c r="DGH45" s="665"/>
      <c r="DGI45" s="665"/>
      <c r="DGJ45" s="665"/>
      <c r="DGK45" s="665"/>
      <c r="DGL45" s="665"/>
      <c r="DGM45" s="665"/>
      <c r="DGN45" s="665"/>
      <c r="DGO45" s="665"/>
      <c r="DGP45" s="665"/>
      <c r="DGQ45" s="665"/>
      <c r="DGR45" s="665"/>
      <c r="DGS45" s="665"/>
      <c r="DGT45" s="665"/>
      <c r="DGU45" s="665"/>
      <c r="DGV45" s="665"/>
      <c r="DGW45" s="665"/>
      <c r="DGX45" s="665"/>
      <c r="DGY45" s="665"/>
      <c r="DGZ45" s="665"/>
      <c r="DHA45" s="665"/>
      <c r="DHB45" s="665"/>
      <c r="DHC45" s="665"/>
      <c r="DHD45" s="665"/>
      <c r="DHE45" s="665"/>
      <c r="DHF45" s="665"/>
      <c r="DHG45" s="665"/>
      <c r="DHH45" s="665"/>
      <c r="DHI45" s="665"/>
      <c r="DHJ45" s="665"/>
      <c r="DHK45" s="665"/>
      <c r="DHL45" s="665"/>
      <c r="DHM45" s="665"/>
      <c r="DHN45" s="665"/>
      <c r="DHO45" s="665"/>
      <c r="DHP45" s="665"/>
      <c r="DHQ45" s="665"/>
      <c r="DHR45" s="665"/>
      <c r="DHS45" s="665"/>
      <c r="DHT45" s="665"/>
      <c r="DHU45" s="665"/>
      <c r="DHV45" s="665"/>
      <c r="DHW45" s="665"/>
      <c r="DHX45" s="665"/>
      <c r="DHY45" s="665"/>
      <c r="DHZ45" s="665"/>
      <c r="DIA45" s="665"/>
      <c r="DIB45" s="665"/>
      <c r="DIC45" s="665"/>
      <c r="DID45" s="665"/>
      <c r="DIE45" s="665"/>
      <c r="DIF45" s="665"/>
      <c r="DIG45" s="665"/>
      <c r="DIH45" s="665"/>
      <c r="DII45" s="665"/>
      <c r="DIJ45" s="665"/>
      <c r="DIK45" s="665"/>
      <c r="DIL45" s="665"/>
      <c r="DIM45" s="665"/>
      <c r="DIN45" s="665"/>
      <c r="DIO45" s="665"/>
      <c r="DIP45" s="665"/>
      <c r="DIQ45" s="665"/>
      <c r="DIR45" s="665"/>
      <c r="DIS45" s="665"/>
      <c r="DIT45" s="665"/>
      <c r="DIU45" s="665"/>
      <c r="DIV45" s="665"/>
      <c r="DIW45" s="665"/>
      <c r="DIX45" s="665"/>
      <c r="DIY45" s="665"/>
      <c r="DIZ45" s="665"/>
      <c r="DJA45" s="665"/>
      <c r="DJB45" s="665"/>
      <c r="DJC45" s="665"/>
      <c r="DJD45" s="665"/>
      <c r="DJE45" s="665"/>
      <c r="DJF45" s="665"/>
      <c r="DJG45" s="665"/>
      <c r="DJH45" s="665"/>
      <c r="DJI45" s="665"/>
      <c r="DJJ45" s="665"/>
      <c r="DJK45" s="665"/>
      <c r="DJL45" s="665"/>
      <c r="DJM45" s="665"/>
      <c r="DJN45" s="665"/>
      <c r="DJO45" s="665"/>
      <c r="DJP45" s="665"/>
      <c r="DJQ45" s="665"/>
      <c r="DJR45" s="665"/>
      <c r="DJS45" s="665"/>
      <c r="DJT45" s="665"/>
      <c r="DJU45" s="665"/>
      <c r="DJV45" s="665"/>
      <c r="DJW45" s="665"/>
      <c r="DJX45" s="665"/>
      <c r="DJY45" s="665"/>
      <c r="DJZ45" s="665"/>
      <c r="DKA45" s="665"/>
      <c r="DKB45" s="665"/>
      <c r="DKC45" s="665"/>
      <c r="DKD45" s="665"/>
      <c r="DKE45" s="665"/>
      <c r="DKF45" s="665"/>
      <c r="DKG45" s="665"/>
      <c r="DKH45" s="665"/>
      <c r="DKI45" s="665"/>
      <c r="DKJ45" s="665"/>
      <c r="DKK45" s="665"/>
      <c r="DKL45" s="665"/>
      <c r="DKM45" s="665"/>
      <c r="DKN45" s="665"/>
      <c r="DKO45" s="665"/>
      <c r="DKP45" s="665"/>
      <c r="DKQ45" s="665"/>
      <c r="DKR45" s="665"/>
      <c r="DKS45" s="665"/>
      <c r="DKT45" s="665"/>
      <c r="DKU45" s="665"/>
      <c r="DKV45" s="665"/>
      <c r="DKW45" s="665"/>
      <c r="DKX45" s="665"/>
      <c r="DKY45" s="665"/>
      <c r="DKZ45" s="665"/>
      <c r="DLA45" s="665"/>
      <c r="DLB45" s="665"/>
      <c r="DLC45" s="665"/>
      <c r="DLD45" s="665"/>
      <c r="DLE45" s="665"/>
      <c r="DLF45" s="665"/>
      <c r="DLG45" s="665"/>
      <c r="DLH45" s="665"/>
      <c r="DLI45" s="665"/>
      <c r="DLJ45" s="665"/>
      <c r="DLK45" s="665"/>
      <c r="DLL45" s="665"/>
      <c r="DLM45" s="665"/>
      <c r="DLN45" s="665"/>
      <c r="DLO45" s="665"/>
      <c r="DLP45" s="665"/>
      <c r="DLQ45" s="665"/>
      <c r="DLR45" s="665"/>
      <c r="DLS45" s="665"/>
      <c r="DLT45" s="665"/>
      <c r="DLU45" s="665"/>
      <c r="DLV45" s="665"/>
      <c r="DLW45" s="665"/>
      <c r="DLX45" s="665"/>
      <c r="DLY45" s="665"/>
      <c r="DLZ45" s="665"/>
      <c r="DMA45" s="665"/>
      <c r="DMB45" s="665"/>
      <c r="DMC45" s="665"/>
      <c r="DMD45" s="665"/>
      <c r="DME45" s="665"/>
      <c r="DMF45" s="665"/>
      <c r="DMG45" s="665"/>
      <c r="DMH45" s="665"/>
      <c r="DMI45" s="665"/>
      <c r="DMJ45" s="665"/>
      <c r="DMK45" s="665"/>
      <c r="DML45" s="665"/>
      <c r="DMM45" s="665"/>
      <c r="DMN45" s="665"/>
      <c r="DMO45" s="665"/>
      <c r="DMP45" s="665"/>
      <c r="DMQ45" s="665"/>
      <c r="DMR45" s="665"/>
      <c r="DMS45" s="665"/>
      <c r="DMT45" s="665"/>
      <c r="DMU45" s="665"/>
      <c r="DMV45" s="665"/>
      <c r="DMW45" s="665"/>
      <c r="DMX45" s="665"/>
      <c r="DMY45" s="665"/>
      <c r="DMZ45" s="665"/>
      <c r="DNA45" s="665"/>
      <c r="DNB45" s="665"/>
      <c r="DNC45" s="665"/>
      <c r="DND45" s="665"/>
      <c r="DNE45" s="665"/>
      <c r="DNF45" s="665"/>
      <c r="DNG45" s="665"/>
      <c r="DNH45" s="665"/>
      <c r="DNI45" s="665"/>
      <c r="DNJ45" s="665"/>
      <c r="DNK45" s="665"/>
      <c r="DNL45" s="665"/>
      <c r="DNM45" s="665"/>
      <c r="DNN45" s="665"/>
      <c r="DNO45" s="665"/>
      <c r="DNP45" s="665"/>
      <c r="DNQ45" s="665"/>
      <c r="DNR45" s="665"/>
      <c r="DNS45" s="665"/>
      <c r="DNT45" s="665"/>
      <c r="DNU45" s="665"/>
      <c r="DNV45" s="665"/>
      <c r="DNW45" s="665"/>
      <c r="DNX45" s="665"/>
      <c r="DNY45" s="665"/>
      <c r="DNZ45" s="665"/>
      <c r="DOA45" s="665"/>
      <c r="DOB45" s="665"/>
      <c r="DOC45" s="665"/>
      <c r="DOD45" s="665"/>
      <c r="DOE45" s="665"/>
      <c r="DOF45" s="665"/>
      <c r="DOG45" s="665"/>
      <c r="DOH45" s="665"/>
      <c r="DOI45" s="665"/>
      <c r="DOJ45" s="665"/>
      <c r="DOK45" s="665"/>
      <c r="DOL45" s="665"/>
      <c r="DOM45" s="665"/>
      <c r="DON45" s="665"/>
      <c r="DOO45" s="665"/>
      <c r="DOP45" s="665"/>
      <c r="DOQ45" s="665"/>
      <c r="DOR45" s="665"/>
      <c r="DOS45" s="665"/>
      <c r="DOT45" s="665"/>
      <c r="DOU45" s="665"/>
      <c r="DOV45" s="665"/>
      <c r="DOW45" s="665"/>
      <c r="DOX45" s="665"/>
      <c r="DOY45" s="665"/>
      <c r="DOZ45" s="665"/>
      <c r="DPA45" s="665"/>
      <c r="DPB45" s="665"/>
      <c r="DPC45" s="665"/>
      <c r="DPD45" s="665"/>
      <c r="DPE45" s="665"/>
      <c r="DPF45" s="665"/>
      <c r="DPG45" s="665"/>
      <c r="DPH45" s="665"/>
      <c r="DPI45" s="665"/>
      <c r="DPJ45" s="665"/>
      <c r="DPK45" s="665"/>
      <c r="DPL45" s="665"/>
      <c r="DPM45" s="665"/>
      <c r="DPN45" s="665"/>
      <c r="DPO45" s="665"/>
      <c r="DPP45" s="665"/>
      <c r="DPQ45" s="665"/>
      <c r="DPR45" s="665"/>
      <c r="DPS45" s="665"/>
      <c r="DPT45" s="665"/>
      <c r="DPU45" s="665"/>
      <c r="DPV45" s="665"/>
      <c r="DPW45" s="665"/>
      <c r="DPX45" s="665"/>
      <c r="DPY45" s="665"/>
      <c r="DPZ45" s="665"/>
      <c r="DQA45" s="665"/>
      <c r="DQB45" s="665"/>
      <c r="DQC45" s="665"/>
      <c r="DQD45" s="665"/>
      <c r="DQE45" s="665"/>
      <c r="DQF45" s="665"/>
      <c r="DQG45" s="665"/>
      <c r="DQH45" s="665"/>
      <c r="DQI45" s="665"/>
      <c r="DQJ45" s="665"/>
      <c r="DQK45" s="665"/>
      <c r="DQL45" s="665"/>
      <c r="DQM45" s="665"/>
      <c r="DQN45" s="665"/>
      <c r="DQO45" s="665"/>
      <c r="DQP45" s="665"/>
      <c r="DQQ45" s="665"/>
      <c r="DQR45" s="665"/>
      <c r="DQS45" s="665"/>
      <c r="DQT45" s="665"/>
      <c r="DQU45" s="665"/>
      <c r="DQV45" s="665"/>
      <c r="DQW45" s="665"/>
      <c r="DQX45" s="665"/>
      <c r="DQY45" s="665"/>
      <c r="DQZ45" s="665"/>
      <c r="DRA45" s="665"/>
      <c r="DRB45" s="665"/>
      <c r="DRC45" s="665"/>
      <c r="DRD45" s="665"/>
      <c r="DRE45" s="665"/>
      <c r="DRF45" s="665"/>
      <c r="DRG45" s="665"/>
      <c r="DRH45" s="665"/>
      <c r="DRI45" s="665"/>
      <c r="DRJ45" s="665"/>
      <c r="DRK45" s="665"/>
      <c r="DRL45" s="665"/>
      <c r="DRM45" s="665"/>
      <c r="DRN45" s="665"/>
      <c r="DRO45" s="665"/>
      <c r="DRP45" s="665"/>
      <c r="DRQ45" s="665"/>
      <c r="DRR45" s="665"/>
      <c r="DRS45" s="665"/>
      <c r="DRT45" s="665"/>
      <c r="DRU45" s="665"/>
      <c r="DRV45" s="665"/>
      <c r="DRW45" s="665"/>
      <c r="DRX45" s="665"/>
      <c r="DRY45" s="665"/>
      <c r="DRZ45" s="665"/>
      <c r="DSA45" s="665"/>
      <c r="DSB45" s="665"/>
      <c r="DSC45" s="665"/>
      <c r="DSD45" s="665"/>
      <c r="DSE45" s="665"/>
      <c r="DSF45" s="665"/>
      <c r="DSG45" s="665"/>
      <c r="DSH45" s="665"/>
      <c r="DSI45" s="665"/>
      <c r="DSJ45" s="665"/>
      <c r="DSK45" s="665"/>
      <c r="DSL45" s="665"/>
      <c r="DSM45" s="665"/>
      <c r="DSN45" s="665"/>
      <c r="DSO45" s="665"/>
      <c r="DSP45" s="665"/>
      <c r="DSQ45" s="665"/>
      <c r="DSR45" s="665"/>
      <c r="DSS45" s="665"/>
      <c r="DST45" s="665"/>
      <c r="DSU45" s="665"/>
      <c r="DSV45" s="665"/>
      <c r="DSW45" s="665"/>
      <c r="DSX45" s="665"/>
      <c r="DSY45" s="665"/>
      <c r="DSZ45" s="665"/>
      <c r="DTA45" s="665"/>
      <c r="DTB45" s="665"/>
      <c r="DTC45" s="665"/>
      <c r="DTD45" s="665"/>
      <c r="DTE45" s="665"/>
      <c r="DTF45" s="665"/>
      <c r="DTG45" s="665"/>
      <c r="DTH45" s="665"/>
      <c r="DTI45" s="665"/>
      <c r="DTJ45" s="665"/>
      <c r="DTK45" s="665"/>
      <c r="DTL45" s="665"/>
      <c r="DTM45" s="665"/>
      <c r="DTN45" s="665"/>
      <c r="DTO45" s="665"/>
      <c r="DTP45" s="665"/>
      <c r="DTQ45" s="665"/>
      <c r="DTR45" s="665"/>
      <c r="DTS45" s="665"/>
      <c r="DTT45" s="665"/>
      <c r="DTU45" s="665"/>
      <c r="DTV45" s="665"/>
      <c r="DTW45" s="665"/>
      <c r="DTX45" s="665"/>
      <c r="DTY45" s="665"/>
      <c r="DTZ45" s="665"/>
      <c r="DUA45" s="665"/>
      <c r="DUB45" s="665"/>
      <c r="DUC45" s="665"/>
      <c r="DUD45" s="665"/>
      <c r="DUE45" s="665"/>
      <c r="DUF45" s="665"/>
      <c r="DUG45" s="665"/>
      <c r="DUH45" s="665"/>
      <c r="DUI45" s="665"/>
      <c r="DUJ45" s="665"/>
      <c r="DUK45" s="665"/>
      <c r="DUL45" s="665"/>
      <c r="DUM45" s="665"/>
      <c r="DUN45" s="665"/>
      <c r="DUO45" s="665"/>
      <c r="DUP45" s="665"/>
      <c r="DUQ45" s="665"/>
      <c r="DUR45" s="665"/>
      <c r="DUS45" s="665"/>
      <c r="DUT45" s="665"/>
      <c r="DUU45" s="665"/>
      <c r="DUV45" s="665"/>
      <c r="DUW45" s="665"/>
      <c r="DUX45" s="665"/>
      <c r="DUY45" s="665"/>
      <c r="DUZ45" s="665"/>
      <c r="DVA45" s="665"/>
      <c r="DVB45" s="665"/>
      <c r="DVC45" s="665"/>
      <c r="DVD45" s="665"/>
      <c r="DVE45" s="665"/>
      <c r="DVF45" s="665"/>
      <c r="DVG45" s="665"/>
      <c r="DVH45" s="665"/>
      <c r="DVI45" s="665"/>
      <c r="DVJ45" s="665"/>
      <c r="DVK45" s="665"/>
      <c r="DVL45" s="665"/>
      <c r="DVM45" s="665"/>
      <c r="DVN45" s="665"/>
      <c r="DVO45" s="665"/>
      <c r="DVP45" s="665"/>
      <c r="DVQ45" s="665"/>
      <c r="DVR45" s="665"/>
      <c r="DVS45" s="665"/>
      <c r="DVT45" s="665"/>
      <c r="DVU45" s="665"/>
      <c r="DVV45" s="665"/>
      <c r="DVW45" s="665"/>
      <c r="DVX45" s="665"/>
      <c r="DVY45" s="665"/>
      <c r="DVZ45" s="665"/>
      <c r="DWA45" s="665"/>
      <c r="DWB45" s="665"/>
      <c r="DWC45" s="665"/>
      <c r="DWD45" s="665"/>
      <c r="DWE45" s="665"/>
      <c r="DWF45" s="665"/>
      <c r="DWG45" s="665"/>
      <c r="DWH45" s="665"/>
      <c r="DWI45" s="665"/>
      <c r="DWJ45" s="665"/>
      <c r="DWK45" s="665"/>
      <c r="DWL45" s="665"/>
      <c r="DWM45" s="665"/>
      <c r="DWN45" s="665"/>
      <c r="DWO45" s="665"/>
      <c r="DWP45" s="665"/>
      <c r="DWQ45" s="665"/>
      <c r="DWR45" s="665"/>
      <c r="DWS45" s="665"/>
      <c r="DWT45" s="665"/>
      <c r="DWU45" s="665"/>
      <c r="DWV45" s="665"/>
      <c r="DWW45" s="665"/>
      <c r="DWX45" s="665"/>
      <c r="DWY45" s="665"/>
      <c r="DWZ45" s="665"/>
      <c r="DXA45" s="665"/>
      <c r="DXB45" s="665"/>
      <c r="DXC45" s="665"/>
      <c r="DXD45" s="665"/>
      <c r="DXE45" s="665"/>
      <c r="DXF45" s="665"/>
      <c r="DXG45" s="665"/>
      <c r="DXH45" s="665"/>
      <c r="DXI45" s="665"/>
      <c r="DXJ45" s="665"/>
      <c r="DXK45" s="665"/>
      <c r="DXL45" s="665"/>
      <c r="DXM45" s="665"/>
      <c r="DXN45" s="665"/>
      <c r="DXO45" s="665"/>
      <c r="DXP45" s="665"/>
      <c r="DXQ45" s="665"/>
      <c r="DXR45" s="665"/>
      <c r="DXS45" s="665"/>
      <c r="DXT45" s="665"/>
      <c r="DXU45" s="665"/>
      <c r="DXV45" s="665"/>
      <c r="DXW45" s="665"/>
      <c r="DXX45" s="665"/>
      <c r="DXY45" s="665"/>
      <c r="DXZ45" s="665"/>
      <c r="DYA45" s="665"/>
      <c r="DYB45" s="665"/>
      <c r="DYC45" s="665"/>
      <c r="DYD45" s="665"/>
      <c r="DYE45" s="665"/>
      <c r="DYF45" s="665"/>
      <c r="DYG45" s="665"/>
      <c r="DYH45" s="665"/>
      <c r="DYI45" s="665"/>
      <c r="DYJ45" s="665"/>
      <c r="DYK45" s="665"/>
      <c r="DYL45" s="665"/>
      <c r="DYM45" s="665"/>
      <c r="DYN45" s="665"/>
      <c r="DYO45" s="665"/>
      <c r="DYP45" s="665"/>
      <c r="DYQ45" s="665"/>
      <c r="DYR45" s="665"/>
      <c r="DYS45" s="665"/>
      <c r="DYT45" s="665"/>
      <c r="DYU45" s="665"/>
      <c r="DYV45" s="665"/>
      <c r="DYW45" s="665"/>
      <c r="DYX45" s="665"/>
      <c r="DYY45" s="665"/>
      <c r="DYZ45" s="665"/>
      <c r="DZA45" s="665"/>
      <c r="DZB45" s="665"/>
      <c r="DZC45" s="665"/>
      <c r="DZD45" s="665"/>
      <c r="DZE45" s="665"/>
      <c r="DZF45" s="665"/>
      <c r="DZG45" s="665"/>
      <c r="DZH45" s="665"/>
      <c r="DZI45" s="665"/>
      <c r="DZJ45" s="665"/>
      <c r="DZK45" s="665"/>
      <c r="DZL45" s="665"/>
      <c r="DZM45" s="665"/>
      <c r="DZN45" s="665"/>
      <c r="DZO45" s="665"/>
      <c r="DZP45" s="665"/>
      <c r="DZQ45" s="665"/>
      <c r="DZR45" s="665"/>
      <c r="DZS45" s="665"/>
      <c r="DZT45" s="665"/>
      <c r="DZU45" s="665"/>
      <c r="DZV45" s="665"/>
      <c r="DZW45" s="665"/>
      <c r="DZX45" s="665"/>
      <c r="DZY45" s="665"/>
      <c r="DZZ45" s="665"/>
      <c r="EAA45" s="665"/>
      <c r="EAB45" s="665"/>
      <c r="EAC45" s="665"/>
      <c r="EAD45" s="665"/>
      <c r="EAE45" s="665"/>
      <c r="EAF45" s="665"/>
      <c r="EAG45" s="665"/>
      <c r="EAH45" s="665"/>
      <c r="EAI45" s="665"/>
      <c r="EAJ45" s="665"/>
      <c r="EAK45" s="665"/>
      <c r="EAL45" s="665"/>
      <c r="EAM45" s="665"/>
      <c r="EAN45" s="665"/>
      <c r="EAO45" s="665"/>
      <c r="EAP45" s="665"/>
      <c r="EAQ45" s="665"/>
      <c r="EAR45" s="665"/>
      <c r="EAS45" s="665"/>
      <c r="EAT45" s="665"/>
      <c r="EAU45" s="665"/>
      <c r="EAV45" s="665"/>
      <c r="EAW45" s="665"/>
      <c r="EAX45" s="665"/>
      <c r="EAY45" s="665"/>
      <c r="EAZ45" s="665"/>
      <c r="EBA45" s="665"/>
      <c r="EBB45" s="665"/>
      <c r="EBC45" s="665"/>
      <c r="EBD45" s="665"/>
      <c r="EBE45" s="665"/>
      <c r="EBF45" s="665"/>
      <c r="EBG45" s="665"/>
      <c r="EBH45" s="665"/>
      <c r="EBI45" s="665"/>
      <c r="EBJ45" s="665"/>
      <c r="EBK45" s="665"/>
      <c r="EBL45" s="665"/>
      <c r="EBM45" s="665"/>
      <c r="EBN45" s="665"/>
      <c r="EBO45" s="665"/>
      <c r="EBP45" s="665"/>
      <c r="EBQ45" s="665"/>
      <c r="EBR45" s="665"/>
      <c r="EBS45" s="665"/>
      <c r="EBT45" s="665"/>
      <c r="EBU45" s="665"/>
      <c r="EBV45" s="665"/>
      <c r="EBW45" s="665"/>
      <c r="EBX45" s="665"/>
      <c r="EBY45" s="665"/>
      <c r="EBZ45" s="665"/>
      <c r="ECA45" s="665"/>
      <c r="ECB45" s="665"/>
      <c r="ECC45" s="665"/>
      <c r="ECD45" s="665"/>
      <c r="ECE45" s="665"/>
      <c r="ECF45" s="665"/>
      <c r="ECG45" s="665"/>
      <c r="ECH45" s="665"/>
      <c r="ECI45" s="665"/>
      <c r="ECJ45" s="665"/>
      <c r="ECK45" s="665"/>
      <c r="ECL45" s="665"/>
      <c r="ECM45" s="665"/>
      <c r="ECN45" s="665"/>
      <c r="ECO45" s="665"/>
      <c r="ECP45" s="665"/>
      <c r="ECQ45" s="665"/>
      <c r="ECR45" s="665"/>
      <c r="ECS45" s="665"/>
      <c r="ECT45" s="665"/>
      <c r="ECU45" s="665"/>
      <c r="ECV45" s="665"/>
      <c r="ECW45" s="665"/>
      <c r="ECX45" s="665"/>
      <c r="ECY45" s="665"/>
      <c r="ECZ45" s="665"/>
      <c r="EDA45" s="665"/>
      <c r="EDB45" s="665"/>
      <c r="EDC45" s="665"/>
      <c r="EDD45" s="665"/>
      <c r="EDE45" s="665"/>
      <c r="EDF45" s="665"/>
      <c r="EDG45" s="665"/>
      <c r="EDH45" s="665"/>
      <c r="EDI45" s="665"/>
      <c r="EDJ45" s="665"/>
      <c r="EDK45" s="665"/>
      <c r="EDL45" s="665"/>
      <c r="EDM45" s="665"/>
      <c r="EDN45" s="665"/>
      <c r="EDO45" s="665"/>
      <c r="EDP45" s="665"/>
      <c r="EDQ45" s="665"/>
      <c r="EDR45" s="665"/>
      <c r="EDS45" s="665"/>
      <c r="EDT45" s="665"/>
      <c r="EDU45" s="665"/>
      <c r="EDV45" s="665"/>
      <c r="EDW45" s="665"/>
      <c r="EDX45" s="665"/>
      <c r="EDY45" s="665"/>
      <c r="EDZ45" s="665"/>
      <c r="EEA45" s="665"/>
      <c r="EEB45" s="665"/>
      <c r="EEC45" s="665"/>
      <c r="EED45" s="665"/>
      <c r="EEE45" s="665"/>
      <c r="EEF45" s="665"/>
      <c r="EEG45" s="665"/>
      <c r="EEH45" s="665"/>
      <c r="EEI45" s="665"/>
      <c r="EEJ45" s="665"/>
      <c r="EEK45" s="665"/>
      <c r="EEL45" s="665"/>
      <c r="EEM45" s="665"/>
      <c r="EEN45" s="665"/>
      <c r="EEO45" s="665"/>
      <c r="EEP45" s="665"/>
      <c r="EEQ45" s="665"/>
      <c r="EER45" s="665"/>
      <c r="EES45" s="665"/>
      <c r="EET45" s="665"/>
      <c r="EEU45" s="665"/>
      <c r="EEV45" s="665"/>
      <c r="EEW45" s="665"/>
      <c r="EEX45" s="665"/>
      <c r="EEY45" s="665"/>
      <c r="EEZ45" s="665"/>
      <c r="EFA45" s="665"/>
      <c r="EFB45" s="665"/>
      <c r="EFC45" s="665"/>
      <c r="EFD45" s="665"/>
      <c r="EFE45" s="665"/>
      <c r="EFF45" s="665"/>
      <c r="EFG45" s="665"/>
      <c r="EFH45" s="665"/>
      <c r="EFI45" s="665"/>
      <c r="EFJ45" s="665"/>
      <c r="EFK45" s="665"/>
      <c r="EFL45" s="665"/>
      <c r="EFM45" s="665"/>
      <c r="EFN45" s="665"/>
      <c r="EFO45" s="665"/>
      <c r="EFP45" s="665"/>
      <c r="EFQ45" s="665"/>
      <c r="EFR45" s="665"/>
      <c r="EFS45" s="665"/>
      <c r="EFT45" s="665"/>
      <c r="EFU45" s="665"/>
      <c r="EFV45" s="665"/>
      <c r="EFW45" s="665"/>
      <c r="EFX45" s="665"/>
      <c r="EFY45" s="665"/>
      <c r="EFZ45" s="665"/>
      <c r="EGA45" s="665"/>
      <c r="EGB45" s="665"/>
      <c r="EGC45" s="665"/>
      <c r="EGD45" s="665"/>
      <c r="EGE45" s="665"/>
      <c r="EGF45" s="665"/>
      <c r="EGG45" s="665"/>
      <c r="EGH45" s="665"/>
      <c r="EGI45" s="665"/>
      <c r="EGJ45" s="665"/>
      <c r="EGK45" s="665"/>
      <c r="EGL45" s="665"/>
      <c r="EGM45" s="665"/>
      <c r="EGN45" s="665"/>
      <c r="EGO45" s="665"/>
      <c r="EGP45" s="665"/>
      <c r="EGQ45" s="665"/>
      <c r="EGR45" s="665"/>
      <c r="EGS45" s="665"/>
      <c r="EGT45" s="665"/>
      <c r="EGU45" s="665"/>
      <c r="EGV45" s="665"/>
      <c r="EGW45" s="665"/>
      <c r="EGX45" s="665"/>
      <c r="EGY45" s="665"/>
      <c r="EGZ45" s="665"/>
      <c r="EHA45" s="665"/>
      <c r="EHB45" s="665"/>
      <c r="EHC45" s="665"/>
      <c r="EHD45" s="665"/>
      <c r="EHE45" s="665"/>
      <c r="EHF45" s="665"/>
      <c r="EHG45" s="665"/>
      <c r="EHH45" s="665"/>
      <c r="EHI45" s="665"/>
      <c r="EHJ45" s="665"/>
      <c r="EHK45" s="665"/>
      <c r="EHL45" s="665"/>
      <c r="EHM45" s="665"/>
      <c r="EHN45" s="665"/>
      <c r="EHO45" s="665"/>
      <c r="EHP45" s="665"/>
      <c r="EHQ45" s="665"/>
      <c r="EHR45" s="665"/>
      <c r="EHS45" s="665"/>
      <c r="EHT45" s="665"/>
      <c r="EHU45" s="665"/>
      <c r="EHV45" s="665"/>
      <c r="EHW45" s="665"/>
      <c r="EHX45" s="665"/>
      <c r="EHY45" s="665"/>
      <c r="EHZ45" s="665"/>
      <c r="EIA45" s="665"/>
      <c r="EIB45" s="665"/>
      <c r="EIC45" s="665"/>
      <c r="EID45" s="665"/>
      <c r="EIE45" s="665"/>
      <c r="EIF45" s="665"/>
      <c r="EIG45" s="665"/>
      <c r="EIH45" s="665"/>
      <c r="EII45" s="665"/>
      <c r="EIJ45" s="665"/>
      <c r="EIK45" s="665"/>
      <c r="EIL45" s="665"/>
      <c r="EIM45" s="665"/>
      <c r="EIN45" s="665"/>
      <c r="EIO45" s="665"/>
      <c r="EIP45" s="665"/>
      <c r="EIQ45" s="665"/>
      <c r="EIR45" s="665"/>
      <c r="EIS45" s="665"/>
      <c r="EIT45" s="665"/>
      <c r="EIU45" s="665"/>
      <c r="EIV45" s="665"/>
      <c r="EIW45" s="665"/>
      <c r="EIX45" s="665"/>
      <c r="EIY45" s="665"/>
      <c r="EIZ45" s="665"/>
      <c r="EJA45" s="665"/>
      <c r="EJB45" s="665"/>
      <c r="EJC45" s="665"/>
      <c r="EJD45" s="665"/>
      <c r="EJE45" s="665"/>
      <c r="EJF45" s="665"/>
      <c r="EJG45" s="665"/>
      <c r="EJH45" s="665"/>
      <c r="EJI45" s="665"/>
      <c r="EJJ45" s="665"/>
      <c r="EJK45" s="665"/>
      <c r="EJL45" s="665"/>
      <c r="EJM45" s="665"/>
      <c r="EJN45" s="665"/>
      <c r="EJO45" s="665"/>
      <c r="EJP45" s="665"/>
      <c r="EJQ45" s="665"/>
      <c r="EJR45" s="665"/>
      <c r="EJS45" s="665"/>
      <c r="EJT45" s="665"/>
      <c r="EJU45" s="665"/>
      <c r="EJV45" s="665"/>
      <c r="EJW45" s="665"/>
      <c r="EJX45" s="665"/>
      <c r="EJY45" s="665"/>
      <c r="EJZ45" s="665"/>
      <c r="EKA45" s="665"/>
      <c r="EKB45" s="665"/>
      <c r="EKC45" s="665"/>
      <c r="EKD45" s="665"/>
      <c r="EKE45" s="665"/>
      <c r="EKF45" s="665"/>
      <c r="EKG45" s="665"/>
      <c r="EKH45" s="665"/>
      <c r="EKI45" s="665"/>
      <c r="EKJ45" s="665"/>
      <c r="EKK45" s="665"/>
      <c r="EKL45" s="665"/>
      <c r="EKM45" s="665"/>
      <c r="EKN45" s="665"/>
      <c r="EKO45" s="665"/>
      <c r="EKP45" s="665"/>
      <c r="EKQ45" s="665"/>
      <c r="EKR45" s="665"/>
      <c r="EKS45" s="665"/>
      <c r="EKT45" s="665"/>
      <c r="EKU45" s="665"/>
      <c r="EKV45" s="665"/>
      <c r="EKW45" s="665"/>
      <c r="EKX45" s="665"/>
      <c r="EKY45" s="665"/>
      <c r="EKZ45" s="665"/>
      <c r="ELA45" s="665"/>
      <c r="ELB45" s="665"/>
      <c r="ELC45" s="665"/>
      <c r="ELD45" s="665"/>
      <c r="ELE45" s="665"/>
      <c r="ELF45" s="665"/>
      <c r="ELG45" s="665"/>
      <c r="ELH45" s="665"/>
      <c r="ELI45" s="665"/>
      <c r="ELJ45" s="665"/>
      <c r="ELK45" s="665"/>
      <c r="ELL45" s="665"/>
      <c r="ELM45" s="665"/>
      <c r="ELN45" s="665"/>
      <c r="ELO45" s="665"/>
      <c r="ELP45" s="665"/>
      <c r="ELQ45" s="665"/>
      <c r="ELR45" s="665"/>
      <c r="ELS45" s="665"/>
      <c r="ELT45" s="665"/>
      <c r="ELU45" s="665"/>
      <c r="ELV45" s="665"/>
      <c r="ELW45" s="665"/>
      <c r="ELX45" s="665"/>
      <c r="ELY45" s="665"/>
      <c r="ELZ45" s="665"/>
      <c r="EMA45" s="665"/>
      <c r="EMB45" s="665"/>
      <c r="EMC45" s="665"/>
      <c r="EMD45" s="665"/>
      <c r="EME45" s="665"/>
      <c r="EMF45" s="665"/>
      <c r="EMG45" s="665"/>
      <c r="EMH45" s="665"/>
      <c r="EMI45" s="665"/>
      <c r="EMJ45" s="665"/>
      <c r="EMK45" s="665"/>
      <c r="EML45" s="665"/>
      <c r="EMM45" s="665"/>
      <c r="EMN45" s="665"/>
      <c r="EMO45" s="665"/>
      <c r="EMP45" s="665"/>
      <c r="EMQ45" s="665"/>
      <c r="EMR45" s="665"/>
      <c r="EMS45" s="665"/>
      <c r="EMT45" s="665"/>
      <c r="EMU45" s="665"/>
      <c r="EMV45" s="665"/>
      <c r="EMW45" s="665"/>
      <c r="EMX45" s="665"/>
      <c r="EMY45" s="665"/>
      <c r="EMZ45" s="665"/>
      <c r="ENA45" s="665"/>
      <c r="ENB45" s="665"/>
      <c r="ENC45" s="665"/>
      <c r="END45" s="665"/>
      <c r="ENE45" s="665"/>
      <c r="ENF45" s="665"/>
      <c r="ENG45" s="665"/>
      <c r="ENH45" s="665"/>
      <c r="ENI45" s="665"/>
      <c r="ENJ45" s="665"/>
      <c r="ENK45" s="665"/>
      <c r="ENL45" s="665"/>
      <c r="ENM45" s="665"/>
      <c r="ENN45" s="665"/>
      <c r="ENO45" s="665"/>
      <c r="ENP45" s="665"/>
      <c r="ENQ45" s="665"/>
      <c r="ENR45" s="665"/>
      <c r="ENS45" s="665"/>
      <c r="ENT45" s="665"/>
      <c r="ENU45" s="665"/>
      <c r="ENV45" s="665"/>
      <c r="ENW45" s="665"/>
      <c r="ENX45" s="665"/>
      <c r="ENY45" s="665"/>
      <c r="ENZ45" s="665"/>
      <c r="EOA45" s="665"/>
      <c r="EOB45" s="665"/>
      <c r="EOC45" s="665"/>
      <c r="EOD45" s="665"/>
      <c r="EOE45" s="665"/>
      <c r="EOF45" s="665"/>
      <c r="EOG45" s="665"/>
      <c r="EOH45" s="665"/>
      <c r="EOI45" s="665"/>
      <c r="EOJ45" s="665"/>
      <c r="EOK45" s="665"/>
      <c r="EOL45" s="665"/>
      <c r="EOM45" s="665"/>
      <c r="EON45" s="665"/>
      <c r="EOO45" s="665"/>
      <c r="EOP45" s="665"/>
      <c r="EOQ45" s="665"/>
      <c r="EOR45" s="665"/>
      <c r="EOS45" s="665"/>
      <c r="EOT45" s="665"/>
      <c r="EOU45" s="665"/>
      <c r="EOV45" s="665"/>
      <c r="EOW45" s="665"/>
      <c r="EOX45" s="665"/>
      <c r="EOY45" s="665"/>
      <c r="EOZ45" s="665"/>
      <c r="EPA45" s="665"/>
      <c r="EPB45" s="665"/>
      <c r="EPC45" s="665"/>
      <c r="EPD45" s="665"/>
      <c r="EPE45" s="665"/>
      <c r="EPF45" s="665"/>
      <c r="EPG45" s="665"/>
      <c r="EPH45" s="665"/>
      <c r="EPI45" s="665"/>
      <c r="EPJ45" s="665"/>
      <c r="EPK45" s="665"/>
      <c r="EPL45" s="665"/>
      <c r="EPM45" s="665"/>
      <c r="EPN45" s="665"/>
      <c r="EPO45" s="665"/>
      <c r="EPP45" s="665"/>
      <c r="EPQ45" s="665"/>
      <c r="EPR45" s="665"/>
      <c r="EPS45" s="665"/>
      <c r="EPT45" s="665"/>
      <c r="EPU45" s="665"/>
      <c r="EPV45" s="665"/>
      <c r="EPW45" s="665"/>
      <c r="EPX45" s="665"/>
      <c r="EPY45" s="665"/>
      <c r="EPZ45" s="665"/>
      <c r="EQA45" s="665"/>
      <c r="EQB45" s="665"/>
      <c r="EQC45" s="665"/>
      <c r="EQD45" s="665"/>
      <c r="EQE45" s="665"/>
      <c r="EQF45" s="665"/>
      <c r="EQG45" s="665"/>
      <c r="EQH45" s="665"/>
      <c r="EQI45" s="665"/>
      <c r="EQJ45" s="665"/>
      <c r="EQK45" s="665"/>
      <c r="EQL45" s="665"/>
      <c r="EQM45" s="665"/>
      <c r="EQN45" s="665"/>
      <c r="EQO45" s="665"/>
      <c r="EQP45" s="665"/>
      <c r="EQQ45" s="665"/>
      <c r="EQR45" s="665"/>
      <c r="EQS45" s="665"/>
      <c r="EQT45" s="665"/>
      <c r="EQU45" s="665"/>
      <c r="EQV45" s="665"/>
      <c r="EQW45" s="665"/>
      <c r="EQX45" s="665"/>
      <c r="EQY45" s="665"/>
      <c r="EQZ45" s="665"/>
      <c r="ERA45" s="665"/>
      <c r="ERB45" s="665"/>
      <c r="ERC45" s="665"/>
      <c r="ERD45" s="665"/>
      <c r="ERE45" s="665"/>
      <c r="ERF45" s="665"/>
      <c r="ERG45" s="665"/>
      <c r="ERH45" s="665"/>
      <c r="ERI45" s="665"/>
      <c r="ERJ45" s="665"/>
      <c r="ERK45" s="665"/>
      <c r="ERL45" s="665"/>
      <c r="ERM45" s="665"/>
      <c r="ERN45" s="665"/>
      <c r="ERO45" s="665"/>
      <c r="ERP45" s="665"/>
      <c r="ERQ45" s="665"/>
      <c r="ERR45" s="665"/>
      <c r="ERS45" s="665"/>
      <c r="ERT45" s="665"/>
      <c r="ERU45" s="665"/>
      <c r="ERV45" s="665"/>
      <c r="ERW45" s="665"/>
      <c r="ERX45" s="665"/>
      <c r="ERY45" s="665"/>
      <c r="ERZ45" s="665"/>
      <c r="ESA45" s="665"/>
      <c r="ESB45" s="665"/>
      <c r="ESC45" s="665"/>
      <c r="ESD45" s="665"/>
      <c r="ESE45" s="665"/>
      <c r="ESF45" s="665"/>
      <c r="ESG45" s="665"/>
      <c r="ESH45" s="665"/>
      <c r="ESI45" s="665"/>
      <c r="ESJ45" s="665"/>
      <c r="ESK45" s="665"/>
      <c r="ESL45" s="665"/>
      <c r="ESM45" s="665"/>
      <c r="ESN45" s="665"/>
      <c r="ESO45" s="665"/>
      <c r="ESP45" s="665"/>
      <c r="ESQ45" s="665"/>
      <c r="ESR45" s="665"/>
      <c r="ESS45" s="665"/>
      <c r="EST45" s="665"/>
      <c r="ESU45" s="665"/>
      <c r="ESV45" s="665"/>
      <c r="ESW45" s="665"/>
      <c r="ESX45" s="665"/>
      <c r="ESY45" s="665"/>
      <c r="ESZ45" s="665"/>
      <c r="ETA45" s="665"/>
      <c r="ETB45" s="665"/>
      <c r="ETC45" s="665"/>
      <c r="ETD45" s="665"/>
      <c r="ETE45" s="665"/>
      <c r="ETF45" s="665"/>
      <c r="ETG45" s="665"/>
      <c r="ETH45" s="665"/>
      <c r="ETI45" s="665"/>
      <c r="ETJ45" s="665"/>
      <c r="ETK45" s="665"/>
      <c r="ETL45" s="665"/>
      <c r="ETM45" s="665"/>
      <c r="ETN45" s="665"/>
      <c r="ETO45" s="665"/>
      <c r="ETP45" s="665"/>
      <c r="ETQ45" s="665"/>
      <c r="ETR45" s="665"/>
      <c r="ETS45" s="665"/>
      <c r="ETT45" s="665"/>
      <c r="ETU45" s="665"/>
      <c r="ETV45" s="665"/>
      <c r="ETW45" s="665"/>
      <c r="ETX45" s="665"/>
      <c r="ETY45" s="665"/>
      <c r="ETZ45" s="665"/>
      <c r="EUA45" s="665"/>
      <c r="EUB45" s="665"/>
      <c r="EUC45" s="665"/>
      <c r="EUD45" s="665"/>
      <c r="EUE45" s="665"/>
      <c r="EUF45" s="665"/>
      <c r="EUG45" s="665"/>
      <c r="EUH45" s="665"/>
      <c r="EUI45" s="665"/>
      <c r="EUJ45" s="665"/>
      <c r="EUK45" s="665"/>
      <c r="EUL45" s="665"/>
      <c r="EUM45" s="665"/>
      <c r="EUN45" s="665"/>
      <c r="EUO45" s="665"/>
      <c r="EUP45" s="665"/>
      <c r="EUQ45" s="665"/>
      <c r="EUR45" s="665"/>
      <c r="EUS45" s="665"/>
      <c r="EUT45" s="665"/>
      <c r="EUU45" s="665"/>
      <c r="EUV45" s="665"/>
      <c r="EUW45" s="665"/>
      <c r="EUX45" s="665"/>
      <c r="EUY45" s="665"/>
      <c r="EUZ45" s="665"/>
      <c r="EVA45" s="665"/>
      <c r="EVB45" s="665"/>
      <c r="EVC45" s="665"/>
      <c r="EVD45" s="665"/>
      <c r="EVE45" s="665"/>
      <c r="EVF45" s="665"/>
      <c r="EVG45" s="665"/>
      <c r="EVH45" s="665"/>
      <c r="EVI45" s="665"/>
      <c r="EVJ45" s="665"/>
      <c r="EVK45" s="665"/>
      <c r="EVL45" s="665"/>
      <c r="EVM45" s="665"/>
      <c r="EVN45" s="665"/>
      <c r="EVO45" s="665"/>
      <c r="EVP45" s="665"/>
      <c r="EVQ45" s="665"/>
      <c r="EVR45" s="665"/>
      <c r="EVS45" s="665"/>
      <c r="EVT45" s="665"/>
      <c r="EVU45" s="665"/>
      <c r="EVV45" s="665"/>
      <c r="EVW45" s="665"/>
      <c r="EVX45" s="665"/>
      <c r="EVY45" s="665"/>
      <c r="EVZ45" s="665"/>
      <c r="EWA45" s="665"/>
      <c r="EWB45" s="665"/>
      <c r="EWC45" s="665"/>
      <c r="EWD45" s="665"/>
      <c r="EWE45" s="665"/>
      <c r="EWF45" s="665"/>
      <c r="EWG45" s="665"/>
      <c r="EWH45" s="665"/>
      <c r="EWI45" s="665"/>
      <c r="EWJ45" s="665"/>
      <c r="EWK45" s="665"/>
      <c r="EWL45" s="665"/>
      <c r="EWM45" s="665"/>
      <c r="EWN45" s="665"/>
      <c r="EWO45" s="665"/>
      <c r="EWP45" s="665"/>
      <c r="EWQ45" s="665"/>
      <c r="EWR45" s="665"/>
      <c r="EWS45" s="665"/>
      <c r="EWT45" s="665"/>
      <c r="EWU45" s="665"/>
      <c r="EWV45" s="665"/>
      <c r="EWW45" s="665"/>
      <c r="EWX45" s="665"/>
      <c r="EWY45" s="665"/>
      <c r="EWZ45" s="665"/>
      <c r="EXA45" s="665"/>
      <c r="EXB45" s="665"/>
      <c r="EXC45" s="665"/>
      <c r="EXD45" s="665"/>
      <c r="EXE45" s="665"/>
      <c r="EXF45" s="665"/>
      <c r="EXG45" s="665"/>
      <c r="EXH45" s="665"/>
      <c r="EXI45" s="665"/>
      <c r="EXJ45" s="665"/>
      <c r="EXK45" s="665"/>
      <c r="EXL45" s="665"/>
      <c r="EXM45" s="665"/>
      <c r="EXN45" s="665"/>
      <c r="EXO45" s="665"/>
      <c r="EXP45" s="665"/>
      <c r="EXQ45" s="665"/>
      <c r="EXR45" s="665"/>
      <c r="EXS45" s="665"/>
      <c r="EXT45" s="665"/>
      <c r="EXU45" s="665"/>
      <c r="EXV45" s="665"/>
      <c r="EXW45" s="665"/>
      <c r="EXX45" s="665"/>
      <c r="EXY45" s="665"/>
      <c r="EXZ45" s="665"/>
      <c r="EYA45" s="665"/>
      <c r="EYB45" s="665"/>
      <c r="EYC45" s="665"/>
      <c r="EYD45" s="665"/>
      <c r="EYE45" s="665"/>
      <c r="EYF45" s="665"/>
      <c r="EYG45" s="665"/>
      <c r="EYH45" s="665"/>
      <c r="EYI45" s="665"/>
      <c r="EYJ45" s="665"/>
      <c r="EYK45" s="665"/>
      <c r="EYL45" s="665"/>
      <c r="EYM45" s="665"/>
      <c r="EYN45" s="665"/>
      <c r="EYO45" s="665"/>
      <c r="EYP45" s="665"/>
      <c r="EYQ45" s="665"/>
      <c r="EYR45" s="665"/>
      <c r="EYS45" s="665"/>
      <c r="EYT45" s="665"/>
      <c r="EYU45" s="665"/>
      <c r="EYV45" s="665"/>
      <c r="EYW45" s="665"/>
      <c r="EYX45" s="665"/>
      <c r="EYY45" s="665"/>
      <c r="EYZ45" s="665"/>
      <c r="EZA45" s="665"/>
      <c r="EZB45" s="665"/>
      <c r="EZC45" s="665"/>
      <c r="EZD45" s="665"/>
      <c r="EZE45" s="665"/>
      <c r="EZF45" s="665"/>
      <c r="EZG45" s="665"/>
      <c r="EZH45" s="665"/>
      <c r="EZI45" s="665"/>
      <c r="EZJ45" s="665"/>
      <c r="EZK45" s="665"/>
      <c r="EZL45" s="665"/>
      <c r="EZM45" s="665"/>
      <c r="EZN45" s="665"/>
      <c r="EZO45" s="665"/>
      <c r="EZP45" s="665"/>
      <c r="EZQ45" s="665"/>
      <c r="EZR45" s="665"/>
      <c r="EZS45" s="665"/>
      <c r="EZT45" s="665"/>
      <c r="EZU45" s="665"/>
      <c r="EZV45" s="665"/>
      <c r="EZW45" s="665"/>
      <c r="EZX45" s="665"/>
      <c r="EZY45" s="665"/>
      <c r="EZZ45" s="665"/>
      <c r="FAA45" s="665"/>
      <c r="FAB45" s="665"/>
      <c r="FAC45" s="665"/>
      <c r="FAD45" s="665"/>
      <c r="FAE45" s="665"/>
      <c r="FAF45" s="665"/>
      <c r="FAG45" s="665"/>
      <c r="FAH45" s="665"/>
      <c r="FAI45" s="665"/>
      <c r="FAJ45" s="665"/>
      <c r="FAK45" s="665"/>
      <c r="FAL45" s="665"/>
      <c r="FAM45" s="665"/>
      <c r="FAN45" s="665"/>
      <c r="FAO45" s="665"/>
      <c r="FAP45" s="665"/>
      <c r="FAQ45" s="665"/>
      <c r="FAR45" s="665"/>
      <c r="FAS45" s="665"/>
      <c r="FAT45" s="665"/>
      <c r="FAU45" s="665"/>
      <c r="FAV45" s="665"/>
      <c r="FAW45" s="665"/>
      <c r="FAX45" s="665"/>
      <c r="FAY45" s="665"/>
      <c r="FAZ45" s="665"/>
      <c r="FBA45" s="665"/>
      <c r="FBB45" s="665"/>
      <c r="FBC45" s="665"/>
      <c r="FBD45" s="665"/>
      <c r="FBE45" s="665"/>
      <c r="FBF45" s="665"/>
      <c r="FBG45" s="665"/>
      <c r="FBH45" s="665"/>
      <c r="FBI45" s="665"/>
      <c r="FBJ45" s="665"/>
      <c r="FBK45" s="665"/>
      <c r="FBL45" s="665"/>
      <c r="FBM45" s="665"/>
      <c r="FBN45" s="665"/>
      <c r="FBO45" s="665"/>
      <c r="FBP45" s="665"/>
      <c r="FBQ45" s="665"/>
      <c r="FBR45" s="665"/>
      <c r="FBS45" s="665"/>
      <c r="FBT45" s="665"/>
      <c r="FBU45" s="665"/>
      <c r="FBV45" s="665"/>
      <c r="FBW45" s="665"/>
      <c r="FBX45" s="665"/>
      <c r="FBY45" s="665"/>
      <c r="FBZ45" s="665"/>
      <c r="FCA45" s="665"/>
      <c r="FCB45" s="665"/>
      <c r="FCC45" s="665"/>
      <c r="FCD45" s="665"/>
      <c r="FCE45" s="665"/>
      <c r="FCF45" s="665"/>
      <c r="FCG45" s="665"/>
      <c r="FCH45" s="665"/>
      <c r="FCI45" s="665"/>
      <c r="FCJ45" s="665"/>
      <c r="FCK45" s="665"/>
      <c r="FCL45" s="665"/>
      <c r="FCM45" s="665"/>
      <c r="FCN45" s="665"/>
      <c r="FCO45" s="665"/>
      <c r="FCP45" s="665"/>
      <c r="FCQ45" s="665"/>
      <c r="FCR45" s="665"/>
      <c r="FCS45" s="665"/>
      <c r="FCT45" s="665"/>
      <c r="FCU45" s="665"/>
      <c r="FCV45" s="665"/>
      <c r="FCW45" s="665"/>
      <c r="FCX45" s="665"/>
      <c r="FCY45" s="665"/>
      <c r="FCZ45" s="665"/>
      <c r="FDA45" s="665"/>
      <c r="FDB45" s="665"/>
      <c r="FDC45" s="665"/>
      <c r="FDD45" s="665"/>
      <c r="FDE45" s="665"/>
      <c r="FDF45" s="665"/>
      <c r="FDG45" s="665"/>
      <c r="FDH45" s="665"/>
      <c r="FDI45" s="665"/>
      <c r="FDJ45" s="665"/>
      <c r="FDK45" s="665"/>
      <c r="FDL45" s="665"/>
      <c r="FDM45" s="665"/>
      <c r="FDN45" s="665"/>
      <c r="FDO45" s="665"/>
      <c r="FDP45" s="665"/>
      <c r="FDQ45" s="665"/>
      <c r="FDR45" s="665"/>
      <c r="FDS45" s="665"/>
      <c r="FDT45" s="665"/>
      <c r="FDU45" s="665"/>
      <c r="FDV45" s="665"/>
      <c r="FDW45" s="665"/>
      <c r="FDX45" s="665"/>
      <c r="FDY45" s="665"/>
      <c r="FDZ45" s="665"/>
      <c r="FEA45" s="665"/>
      <c r="FEB45" s="665"/>
      <c r="FEC45" s="665"/>
      <c r="FED45" s="665"/>
      <c r="FEE45" s="665"/>
      <c r="FEF45" s="665"/>
      <c r="FEG45" s="665"/>
      <c r="FEH45" s="665"/>
      <c r="FEI45" s="665"/>
      <c r="FEJ45" s="665"/>
      <c r="FEK45" s="665"/>
      <c r="FEL45" s="665"/>
      <c r="FEM45" s="665"/>
      <c r="FEN45" s="665"/>
      <c r="FEO45" s="665"/>
      <c r="FEP45" s="665"/>
      <c r="FEQ45" s="665"/>
      <c r="FER45" s="665"/>
      <c r="FES45" s="665"/>
      <c r="FET45" s="665"/>
      <c r="FEU45" s="665"/>
      <c r="FEV45" s="665"/>
      <c r="FEW45" s="665"/>
      <c r="FEX45" s="665"/>
      <c r="FEY45" s="665"/>
      <c r="FEZ45" s="665"/>
      <c r="FFA45" s="665"/>
      <c r="FFB45" s="665"/>
      <c r="FFC45" s="665"/>
      <c r="FFD45" s="665"/>
      <c r="FFE45" s="665"/>
      <c r="FFF45" s="665"/>
      <c r="FFG45" s="665"/>
      <c r="FFH45" s="665"/>
      <c r="FFI45" s="665"/>
      <c r="FFJ45" s="665"/>
      <c r="FFK45" s="665"/>
      <c r="FFL45" s="665"/>
      <c r="FFM45" s="665"/>
      <c r="FFN45" s="665"/>
      <c r="FFO45" s="665"/>
      <c r="FFP45" s="665"/>
      <c r="FFQ45" s="665"/>
      <c r="FFR45" s="665"/>
      <c r="FFS45" s="665"/>
      <c r="FFT45" s="665"/>
      <c r="FFU45" s="665"/>
      <c r="FFV45" s="665"/>
      <c r="FFW45" s="665"/>
      <c r="FFX45" s="665"/>
      <c r="FFY45" s="665"/>
      <c r="FFZ45" s="665"/>
      <c r="FGA45" s="665"/>
      <c r="FGB45" s="665"/>
      <c r="FGC45" s="665"/>
      <c r="FGD45" s="665"/>
      <c r="FGE45" s="665"/>
      <c r="FGF45" s="665"/>
      <c r="FGG45" s="665"/>
      <c r="FGH45" s="665"/>
      <c r="FGI45" s="665"/>
      <c r="FGJ45" s="665"/>
      <c r="FGK45" s="665"/>
      <c r="FGL45" s="665"/>
      <c r="FGM45" s="665"/>
      <c r="FGN45" s="665"/>
      <c r="FGO45" s="665"/>
      <c r="FGP45" s="665"/>
      <c r="FGQ45" s="665"/>
      <c r="FGR45" s="665"/>
      <c r="FGS45" s="665"/>
      <c r="FGT45" s="665"/>
      <c r="FGU45" s="665"/>
      <c r="FGV45" s="665"/>
      <c r="FGW45" s="665"/>
      <c r="FGX45" s="665"/>
      <c r="FGY45" s="665"/>
      <c r="FGZ45" s="665"/>
      <c r="FHA45" s="665"/>
      <c r="FHB45" s="665"/>
      <c r="FHC45" s="665"/>
      <c r="FHD45" s="665"/>
      <c r="FHE45" s="665"/>
      <c r="FHF45" s="665"/>
      <c r="FHG45" s="665"/>
      <c r="FHH45" s="665"/>
      <c r="FHI45" s="665"/>
      <c r="FHJ45" s="665"/>
      <c r="FHK45" s="665"/>
      <c r="FHL45" s="665"/>
      <c r="FHM45" s="665"/>
      <c r="FHN45" s="665"/>
      <c r="FHO45" s="665"/>
      <c r="FHP45" s="665"/>
      <c r="FHQ45" s="665"/>
      <c r="FHR45" s="665"/>
      <c r="FHS45" s="665"/>
      <c r="FHT45" s="665"/>
      <c r="FHU45" s="665"/>
      <c r="FHV45" s="665"/>
      <c r="FHW45" s="665"/>
      <c r="FHX45" s="665"/>
      <c r="FHY45" s="665"/>
      <c r="FHZ45" s="665"/>
      <c r="FIA45" s="665"/>
      <c r="FIB45" s="665"/>
      <c r="FIC45" s="665"/>
      <c r="FID45" s="665"/>
      <c r="FIE45" s="665"/>
      <c r="FIF45" s="665"/>
      <c r="FIG45" s="665"/>
      <c r="FIH45" s="665"/>
      <c r="FII45" s="665"/>
      <c r="FIJ45" s="665"/>
      <c r="FIK45" s="665"/>
      <c r="FIL45" s="665"/>
      <c r="FIM45" s="665"/>
      <c r="FIN45" s="665"/>
      <c r="FIO45" s="665"/>
      <c r="FIP45" s="665"/>
      <c r="FIQ45" s="665"/>
      <c r="FIR45" s="665"/>
      <c r="FIS45" s="665"/>
      <c r="FIT45" s="665"/>
      <c r="FIU45" s="665"/>
      <c r="FIV45" s="665"/>
      <c r="FIW45" s="665"/>
      <c r="FIX45" s="665"/>
      <c r="FIY45" s="665"/>
      <c r="FIZ45" s="665"/>
      <c r="FJA45" s="665"/>
      <c r="FJB45" s="665"/>
      <c r="FJC45" s="665"/>
      <c r="FJD45" s="665"/>
      <c r="FJE45" s="665"/>
      <c r="FJF45" s="665"/>
      <c r="FJG45" s="665"/>
      <c r="FJH45" s="665"/>
      <c r="FJI45" s="665"/>
      <c r="FJJ45" s="665"/>
      <c r="FJK45" s="665"/>
      <c r="FJL45" s="665"/>
      <c r="FJM45" s="665"/>
      <c r="FJN45" s="665"/>
      <c r="FJO45" s="665"/>
      <c r="FJP45" s="665"/>
      <c r="FJQ45" s="665"/>
      <c r="FJR45" s="665"/>
      <c r="FJS45" s="665"/>
      <c r="FJT45" s="665"/>
      <c r="FJU45" s="665"/>
      <c r="FJV45" s="665"/>
      <c r="FJW45" s="665"/>
      <c r="FJX45" s="665"/>
      <c r="FJY45" s="665"/>
      <c r="FJZ45" s="665"/>
      <c r="FKA45" s="665"/>
      <c r="FKB45" s="665"/>
      <c r="FKC45" s="665"/>
      <c r="FKD45" s="665"/>
      <c r="FKE45" s="665"/>
      <c r="FKF45" s="665"/>
      <c r="FKG45" s="665"/>
      <c r="FKH45" s="665"/>
      <c r="FKI45" s="665"/>
      <c r="FKJ45" s="665"/>
      <c r="FKK45" s="665"/>
      <c r="FKL45" s="665"/>
      <c r="FKM45" s="665"/>
      <c r="FKN45" s="665"/>
      <c r="FKO45" s="665"/>
      <c r="FKP45" s="665"/>
      <c r="FKQ45" s="665"/>
      <c r="FKR45" s="665"/>
      <c r="FKS45" s="665"/>
      <c r="FKT45" s="665"/>
      <c r="FKU45" s="665"/>
      <c r="FKV45" s="665"/>
      <c r="FKW45" s="665"/>
      <c r="FKX45" s="665"/>
      <c r="FKY45" s="665"/>
      <c r="FKZ45" s="665"/>
      <c r="FLA45" s="665"/>
      <c r="FLB45" s="665"/>
      <c r="FLC45" s="665"/>
      <c r="FLD45" s="665"/>
      <c r="FLE45" s="665"/>
      <c r="FLF45" s="665"/>
      <c r="FLG45" s="665"/>
      <c r="FLH45" s="665"/>
      <c r="FLI45" s="665"/>
      <c r="FLJ45" s="665"/>
      <c r="FLK45" s="665"/>
      <c r="FLL45" s="665"/>
      <c r="FLM45" s="665"/>
      <c r="FLN45" s="665"/>
      <c r="FLO45" s="665"/>
      <c r="FLP45" s="665"/>
      <c r="FLQ45" s="665"/>
      <c r="FLR45" s="665"/>
      <c r="FLS45" s="665"/>
      <c r="FLT45" s="665"/>
      <c r="FLU45" s="665"/>
      <c r="FLV45" s="665"/>
      <c r="FLW45" s="665"/>
      <c r="FLX45" s="665"/>
      <c r="FLY45" s="665"/>
      <c r="FLZ45" s="665"/>
      <c r="FMA45" s="665"/>
      <c r="FMB45" s="665"/>
      <c r="FMC45" s="665"/>
      <c r="FMD45" s="665"/>
      <c r="FME45" s="665"/>
      <c r="FMF45" s="665"/>
      <c r="FMG45" s="665"/>
      <c r="FMH45" s="665"/>
      <c r="FMI45" s="665"/>
      <c r="FMJ45" s="665"/>
      <c r="FMK45" s="665"/>
      <c r="FML45" s="665"/>
      <c r="FMM45" s="665"/>
      <c r="FMN45" s="665"/>
      <c r="FMO45" s="665"/>
      <c r="FMP45" s="665"/>
      <c r="FMQ45" s="665"/>
      <c r="FMR45" s="665"/>
      <c r="FMS45" s="665"/>
      <c r="FMT45" s="665"/>
      <c r="FMU45" s="665"/>
      <c r="FMV45" s="665"/>
      <c r="FMW45" s="665"/>
      <c r="FMX45" s="665"/>
      <c r="FMY45" s="665"/>
      <c r="FMZ45" s="665"/>
      <c r="FNA45" s="665"/>
      <c r="FNB45" s="665"/>
      <c r="FNC45" s="665"/>
      <c r="FND45" s="665"/>
      <c r="FNE45" s="665"/>
      <c r="FNF45" s="665"/>
      <c r="FNG45" s="665"/>
      <c r="FNH45" s="665"/>
      <c r="FNI45" s="665"/>
      <c r="FNJ45" s="665"/>
      <c r="FNK45" s="665"/>
      <c r="FNL45" s="665"/>
      <c r="FNM45" s="665"/>
      <c r="FNN45" s="665"/>
      <c r="FNO45" s="665"/>
      <c r="FNP45" s="665"/>
      <c r="FNQ45" s="665"/>
      <c r="FNR45" s="665"/>
      <c r="FNS45" s="665"/>
      <c r="FNT45" s="665"/>
      <c r="FNU45" s="665"/>
      <c r="FNV45" s="665"/>
      <c r="FNW45" s="665"/>
      <c r="FNX45" s="665"/>
      <c r="FNY45" s="665"/>
      <c r="FNZ45" s="665"/>
      <c r="FOA45" s="665"/>
      <c r="FOB45" s="665"/>
      <c r="FOC45" s="665"/>
      <c r="FOD45" s="665"/>
      <c r="FOE45" s="665"/>
      <c r="FOF45" s="665"/>
      <c r="FOG45" s="665"/>
      <c r="FOH45" s="665"/>
      <c r="FOI45" s="665"/>
      <c r="FOJ45" s="665"/>
      <c r="FOK45" s="665"/>
      <c r="FOL45" s="665"/>
      <c r="FOM45" s="665"/>
      <c r="FON45" s="665"/>
      <c r="FOO45" s="665"/>
      <c r="FOP45" s="665"/>
      <c r="FOQ45" s="665"/>
      <c r="FOR45" s="665"/>
      <c r="FOS45" s="665"/>
      <c r="FOT45" s="665"/>
      <c r="FOU45" s="665"/>
      <c r="FOV45" s="665"/>
      <c r="FOW45" s="665"/>
      <c r="FOX45" s="665"/>
      <c r="FOY45" s="665"/>
      <c r="FOZ45" s="665"/>
      <c r="FPA45" s="665"/>
      <c r="FPB45" s="665"/>
      <c r="FPC45" s="665"/>
      <c r="FPD45" s="665"/>
      <c r="FPE45" s="665"/>
      <c r="FPF45" s="665"/>
      <c r="FPG45" s="665"/>
      <c r="FPH45" s="665"/>
      <c r="FPI45" s="665"/>
      <c r="FPJ45" s="665"/>
      <c r="FPK45" s="665"/>
      <c r="FPL45" s="665"/>
      <c r="FPM45" s="665"/>
      <c r="FPN45" s="665"/>
      <c r="FPO45" s="665"/>
      <c r="FPP45" s="665"/>
      <c r="FPQ45" s="665"/>
      <c r="FPR45" s="665"/>
      <c r="FPS45" s="665"/>
      <c r="FPT45" s="665"/>
      <c r="FPU45" s="665"/>
      <c r="FPV45" s="665"/>
      <c r="FPW45" s="665"/>
      <c r="FPX45" s="665"/>
      <c r="FPY45" s="665"/>
      <c r="FPZ45" s="665"/>
      <c r="FQA45" s="665"/>
      <c r="FQB45" s="665"/>
      <c r="FQC45" s="665"/>
      <c r="FQD45" s="665"/>
      <c r="FQE45" s="665"/>
      <c r="FQF45" s="665"/>
      <c r="FQG45" s="665"/>
      <c r="FQH45" s="665"/>
      <c r="FQI45" s="665"/>
      <c r="FQJ45" s="665"/>
      <c r="FQK45" s="665"/>
      <c r="FQL45" s="665"/>
      <c r="FQM45" s="665"/>
      <c r="FQN45" s="665"/>
      <c r="FQO45" s="665"/>
      <c r="FQP45" s="665"/>
      <c r="FQQ45" s="665"/>
      <c r="FQR45" s="665"/>
      <c r="FQS45" s="665"/>
      <c r="FQT45" s="665"/>
      <c r="FQU45" s="665"/>
      <c r="FQV45" s="665"/>
      <c r="FQW45" s="665"/>
      <c r="FQX45" s="665"/>
      <c r="FQY45" s="665"/>
      <c r="FQZ45" s="665"/>
      <c r="FRA45" s="665"/>
      <c r="FRB45" s="665"/>
      <c r="FRC45" s="665"/>
      <c r="FRD45" s="665"/>
      <c r="FRE45" s="665"/>
      <c r="FRF45" s="665"/>
      <c r="FRG45" s="665"/>
      <c r="FRH45" s="665"/>
      <c r="FRI45" s="665"/>
      <c r="FRJ45" s="665"/>
      <c r="FRK45" s="665"/>
      <c r="FRL45" s="665"/>
      <c r="FRM45" s="665"/>
      <c r="FRN45" s="665"/>
      <c r="FRO45" s="665"/>
      <c r="FRP45" s="665"/>
      <c r="FRQ45" s="665"/>
      <c r="FRR45" s="665"/>
      <c r="FRS45" s="665"/>
      <c r="FRT45" s="665"/>
      <c r="FRU45" s="665"/>
      <c r="FRV45" s="665"/>
      <c r="FRW45" s="665"/>
      <c r="FRX45" s="665"/>
      <c r="FRY45" s="665"/>
      <c r="FRZ45" s="665"/>
      <c r="FSA45" s="665"/>
      <c r="FSB45" s="665"/>
      <c r="FSC45" s="665"/>
      <c r="FSD45" s="665"/>
      <c r="FSE45" s="665"/>
      <c r="FSF45" s="665"/>
      <c r="FSG45" s="665"/>
      <c r="FSH45" s="665"/>
      <c r="FSI45" s="665"/>
      <c r="FSJ45" s="665"/>
      <c r="FSK45" s="665"/>
      <c r="FSL45" s="665"/>
      <c r="FSM45" s="665"/>
      <c r="FSN45" s="665"/>
      <c r="FSO45" s="665"/>
      <c r="FSP45" s="665"/>
      <c r="FSQ45" s="665"/>
      <c r="FSR45" s="665"/>
      <c r="FSS45" s="665"/>
      <c r="FST45" s="665"/>
      <c r="FSU45" s="665"/>
      <c r="FSV45" s="665"/>
      <c r="FSW45" s="665"/>
      <c r="FSX45" s="665"/>
      <c r="FSY45" s="665"/>
      <c r="FSZ45" s="665"/>
      <c r="FTA45" s="665"/>
      <c r="FTB45" s="665"/>
      <c r="FTC45" s="665"/>
      <c r="FTD45" s="665"/>
      <c r="FTE45" s="665"/>
      <c r="FTF45" s="665"/>
      <c r="FTG45" s="665"/>
      <c r="FTH45" s="665"/>
      <c r="FTI45" s="665"/>
      <c r="FTJ45" s="665"/>
      <c r="FTK45" s="665"/>
      <c r="FTL45" s="665"/>
      <c r="FTM45" s="665"/>
      <c r="FTN45" s="665"/>
      <c r="FTO45" s="665"/>
      <c r="FTP45" s="665"/>
      <c r="FTQ45" s="665"/>
      <c r="FTR45" s="665"/>
      <c r="FTS45" s="665"/>
      <c r="FTT45" s="665"/>
      <c r="FTU45" s="665"/>
      <c r="FTV45" s="665"/>
      <c r="FTW45" s="665"/>
      <c r="FTX45" s="665"/>
      <c r="FTY45" s="665"/>
      <c r="FTZ45" s="665"/>
      <c r="FUA45" s="665"/>
      <c r="FUB45" s="665"/>
      <c r="FUC45" s="665"/>
      <c r="FUD45" s="665"/>
      <c r="FUE45" s="665"/>
      <c r="FUF45" s="665"/>
      <c r="FUG45" s="665"/>
      <c r="FUH45" s="665"/>
      <c r="FUI45" s="665"/>
      <c r="FUJ45" s="665"/>
      <c r="FUK45" s="665"/>
      <c r="FUL45" s="665"/>
      <c r="FUM45" s="665"/>
      <c r="FUN45" s="665"/>
      <c r="FUO45" s="665"/>
      <c r="FUP45" s="665"/>
      <c r="FUQ45" s="665"/>
      <c r="FUR45" s="665"/>
      <c r="FUS45" s="665"/>
      <c r="FUT45" s="665"/>
      <c r="FUU45" s="665"/>
      <c r="FUV45" s="665"/>
      <c r="FUW45" s="665"/>
      <c r="FUX45" s="665"/>
      <c r="FUY45" s="665"/>
      <c r="FUZ45" s="665"/>
      <c r="FVA45" s="665"/>
      <c r="FVB45" s="665"/>
      <c r="FVC45" s="665"/>
      <c r="FVD45" s="665"/>
      <c r="FVE45" s="665"/>
      <c r="FVF45" s="665"/>
      <c r="FVG45" s="665"/>
      <c r="FVH45" s="665"/>
      <c r="FVI45" s="665"/>
      <c r="FVJ45" s="665"/>
      <c r="FVK45" s="665"/>
      <c r="FVL45" s="665"/>
      <c r="FVM45" s="665"/>
      <c r="FVN45" s="665"/>
      <c r="FVO45" s="665"/>
      <c r="FVP45" s="665"/>
      <c r="FVQ45" s="665"/>
      <c r="FVR45" s="665"/>
      <c r="FVS45" s="665"/>
      <c r="FVT45" s="665"/>
      <c r="FVU45" s="665"/>
      <c r="FVV45" s="665"/>
      <c r="FVW45" s="665"/>
      <c r="FVX45" s="665"/>
      <c r="FVY45" s="665"/>
      <c r="FVZ45" s="665"/>
      <c r="FWA45" s="665"/>
      <c r="FWB45" s="665"/>
      <c r="FWC45" s="665"/>
      <c r="FWD45" s="665"/>
      <c r="FWE45" s="665"/>
      <c r="FWF45" s="665"/>
      <c r="FWG45" s="665"/>
      <c r="FWH45" s="665"/>
      <c r="FWI45" s="665"/>
      <c r="FWJ45" s="665"/>
      <c r="FWK45" s="665"/>
      <c r="FWL45" s="665"/>
      <c r="FWM45" s="665"/>
      <c r="FWN45" s="665"/>
      <c r="FWO45" s="665"/>
      <c r="FWP45" s="665"/>
      <c r="FWQ45" s="665"/>
      <c r="FWR45" s="665"/>
      <c r="FWS45" s="665"/>
      <c r="FWT45" s="665"/>
      <c r="FWU45" s="665"/>
      <c r="FWV45" s="665"/>
      <c r="FWW45" s="665"/>
      <c r="FWX45" s="665"/>
      <c r="FWY45" s="665"/>
      <c r="FWZ45" s="665"/>
      <c r="FXA45" s="665"/>
      <c r="FXB45" s="665"/>
      <c r="FXC45" s="665"/>
      <c r="FXD45" s="665"/>
      <c r="FXE45" s="665"/>
      <c r="FXF45" s="665"/>
      <c r="FXG45" s="665"/>
      <c r="FXH45" s="665"/>
      <c r="FXI45" s="665"/>
      <c r="FXJ45" s="665"/>
      <c r="FXK45" s="665"/>
      <c r="FXL45" s="665"/>
      <c r="FXM45" s="665"/>
      <c r="FXN45" s="665"/>
      <c r="FXO45" s="665"/>
      <c r="FXP45" s="665"/>
      <c r="FXQ45" s="665"/>
      <c r="FXR45" s="665"/>
      <c r="FXS45" s="665"/>
      <c r="FXT45" s="665"/>
      <c r="FXU45" s="665"/>
      <c r="FXV45" s="665"/>
      <c r="FXW45" s="665"/>
      <c r="FXX45" s="665"/>
      <c r="FXY45" s="665"/>
      <c r="FXZ45" s="665"/>
      <c r="FYA45" s="665"/>
      <c r="FYB45" s="665"/>
      <c r="FYC45" s="665"/>
      <c r="FYD45" s="665"/>
      <c r="FYE45" s="665"/>
      <c r="FYF45" s="665"/>
      <c r="FYG45" s="665"/>
      <c r="FYH45" s="665"/>
      <c r="FYI45" s="665"/>
      <c r="FYJ45" s="665"/>
      <c r="FYK45" s="665"/>
      <c r="FYL45" s="665"/>
      <c r="FYM45" s="665"/>
      <c r="FYN45" s="665"/>
      <c r="FYO45" s="665"/>
      <c r="FYP45" s="665"/>
      <c r="FYQ45" s="665"/>
      <c r="FYR45" s="665"/>
      <c r="FYS45" s="665"/>
      <c r="FYT45" s="665"/>
      <c r="FYU45" s="665"/>
      <c r="FYV45" s="665"/>
      <c r="FYW45" s="665"/>
      <c r="FYX45" s="665"/>
      <c r="FYY45" s="665"/>
      <c r="FYZ45" s="665"/>
      <c r="FZA45" s="665"/>
      <c r="FZB45" s="665"/>
      <c r="FZC45" s="665"/>
      <c r="FZD45" s="665"/>
      <c r="FZE45" s="665"/>
      <c r="FZF45" s="665"/>
      <c r="FZG45" s="665"/>
      <c r="FZH45" s="665"/>
      <c r="FZI45" s="665"/>
      <c r="FZJ45" s="665"/>
      <c r="FZK45" s="665"/>
      <c r="FZL45" s="665"/>
      <c r="FZM45" s="665"/>
      <c r="FZN45" s="665"/>
      <c r="FZO45" s="665"/>
      <c r="FZP45" s="665"/>
      <c r="FZQ45" s="665"/>
      <c r="FZR45" s="665"/>
      <c r="FZS45" s="665"/>
      <c r="FZT45" s="665"/>
      <c r="FZU45" s="665"/>
      <c r="FZV45" s="665"/>
      <c r="FZW45" s="665"/>
      <c r="FZX45" s="665"/>
      <c r="FZY45" s="665"/>
      <c r="FZZ45" s="665"/>
      <c r="GAA45" s="665"/>
      <c r="GAB45" s="665"/>
      <c r="GAC45" s="665"/>
      <c r="GAD45" s="665"/>
      <c r="GAE45" s="665"/>
      <c r="GAF45" s="665"/>
      <c r="GAG45" s="665"/>
      <c r="GAH45" s="665"/>
      <c r="GAI45" s="665"/>
      <c r="GAJ45" s="665"/>
      <c r="GAK45" s="665"/>
      <c r="GAL45" s="665"/>
      <c r="GAM45" s="665"/>
      <c r="GAN45" s="665"/>
      <c r="GAO45" s="665"/>
      <c r="GAP45" s="665"/>
      <c r="GAQ45" s="665"/>
      <c r="GAR45" s="665"/>
      <c r="GAS45" s="665"/>
      <c r="GAT45" s="665"/>
      <c r="GAU45" s="665"/>
      <c r="GAV45" s="665"/>
      <c r="GAW45" s="665"/>
      <c r="GAX45" s="665"/>
      <c r="GAY45" s="665"/>
      <c r="GAZ45" s="665"/>
      <c r="GBA45" s="665"/>
      <c r="GBB45" s="665"/>
      <c r="GBC45" s="665"/>
      <c r="GBD45" s="665"/>
      <c r="GBE45" s="665"/>
      <c r="GBF45" s="665"/>
      <c r="GBG45" s="665"/>
      <c r="GBH45" s="665"/>
      <c r="GBI45" s="665"/>
      <c r="GBJ45" s="665"/>
      <c r="GBK45" s="665"/>
      <c r="GBL45" s="665"/>
      <c r="GBM45" s="665"/>
      <c r="GBN45" s="665"/>
      <c r="GBO45" s="665"/>
      <c r="GBP45" s="665"/>
      <c r="GBQ45" s="665"/>
      <c r="GBR45" s="665"/>
      <c r="GBS45" s="665"/>
      <c r="GBT45" s="665"/>
      <c r="GBU45" s="665"/>
      <c r="GBV45" s="665"/>
      <c r="GBW45" s="665"/>
      <c r="GBX45" s="665"/>
      <c r="GBY45" s="665"/>
      <c r="GBZ45" s="665"/>
      <c r="GCA45" s="665"/>
      <c r="GCB45" s="665"/>
      <c r="GCC45" s="665"/>
      <c r="GCD45" s="665"/>
      <c r="GCE45" s="665"/>
      <c r="GCF45" s="665"/>
      <c r="GCG45" s="665"/>
      <c r="GCH45" s="665"/>
      <c r="GCI45" s="665"/>
      <c r="GCJ45" s="665"/>
      <c r="GCK45" s="665"/>
      <c r="GCL45" s="665"/>
      <c r="GCM45" s="665"/>
      <c r="GCN45" s="665"/>
      <c r="GCO45" s="665"/>
      <c r="GCP45" s="665"/>
      <c r="GCQ45" s="665"/>
      <c r="GCR45" s="665"/>
      <c r="GCS45" s="665"/>
      <c r="GCT45" s="665"/>
      <c r="GCU45" s="665"/>
      <c r="GCV45" s="665"/>
      <c r="GCW45" s="665"/>
      <c r="GCX45" s="665"/>
      <c r="GCY45" s="665"/>
      <c r="GCZ45" s="665"/>
      <c r="GDA45" s="665"/>
      <c r="GDB45" s="665"/>
      <c r="GDC45" s="665"/>
      <c r="GDD45" s="665"/>
      <c r="GDE45" s="665"/>
      <c r="GDF45" s="665"/>
      <c r="GDG45" s="665"/>
      <c r="GDH45" s="665"/>
      <c r="GDI45" s="665"/>
      <c r="GDJ45" s="665"/>
      <c r="GDK45" s="665"/>
      <c r="GDL45" s="665"/>
      <c r="GDM45" s="665"/>
      <c r="GDN45" s="665"/>
      <c r="GDO45" s="665"/>
      <c r="GDP45" s="665"/>
      <c r="GDQ45" s="665"/>
      <c r="GDR45" s="665"/>
      <c r="GDS45" s="665"/>
      <c r="GDT45" s="665"/>
      <c r="GDU45" s="665"/>
      <c r="GDV45" s="665"/>
      <c r="GDW45" s="665"/>
      <c r="GDX45" s="665"/>
      <c r="GDY45" s="665"/>
      <c r="GDZ45" s="665"/>
      <c r="GEA45" s="665"/>
      <c r="GEB45" s="665"/>
      <c r="GEC45" s="665"/>
      <c r="GED45" s="665"/>
      <c r="GEE45" s="665"/>
      <c r="GEF45" s="665"/>
      <c r="GEG45" s="665"/>
      <c r="GEH45" s="665"/>
      <c r="GEI45" s="665"/>
      <c r="GEJ45" s="665"/>
      <c r="GEK45" s="665"/>
      <c r="GEL45" s="665"/>
      <c r="GEM45" s="665"/>
      <c r="GEN45" s="665"/>
      <c r="GEO45" s="665"/>
      <c r="GEP45" s="665"/>
      <c r="GEQ45" s="665"/>
      <c r="GER45" s="665"/>
      <c r="GES45" s="665"/>
      <c r="GET45" s="665"/>
      <c r="GEU45" s="665"/>
      <c r="GEV45" s="665"/>
      <c r="GEW45" s="665"/>
      <c r="GEX45" s="665"/>
      <c r="GEY45" s="665"/>
      <c r="GEZ45" s="665"/>
      <c r="GFA45" s="665"/>
      <c r="GFB45" s="665"/>
      <c r="GFC45" s="665"/>
      <c r="GFD45" s="665"/>
      <c r="GFE45" s="665"/>
      <c r="GFF45" s="665"/>
      <c r="GFG45" s="665"/>
      <c r="GFH45" s="665"/>
      <c r="GFI45" s="665"/>
      <c r="GFJ45" s="665"/>
      <c r="GFK45" s="665"/>
      <c r="GFL45" s="665"/>
      <c r="GFM45" s="665"/>
      <c r="GFN45" s="665"/>
      <c r="GFO45" s="665"/>
      <c r="GFP45" s="665"/>
      <c r="GFQ45" s="665"/>
      <c r="GFR45" s="665"/>
      <c r="GFS45" s="665"/>
      <c r="GFT45" s="665"/>
      <c r="GFU45" s="665"/>
      <c r="GFV45" s="665"/>
      <c r="GFW45" s="665"/>
      <c r="GFX45" s="665"/>
      <c r="GFY45" s="665"/>
      <c r="GFZ45" s="665"/>
      <c r="GGA45" s="665"/>
      <c r="GGB45" s="665"/>
      <c r="GGC45" s="665"/>
      <c r="GGD45" s="665"/>
      <c r="GGE45" s="665"/>
      <c r="GGF45" s="665"/>
      <c r="GGG45" s="665"/>
      <c r="GGH45" s="665"/>
      <c r="GGI45" s="665"/>
      <c r="GGJ45" s="665"/>
      <c r="GGK45" s="665"/>
      <c r="GGL45" s="665"/>
      <c r="GGM45" s="665"/>
      <c r="GGN45" s="665"/>
      <c r="GGO45" s="665"/>
      <c r="GGP45" s="665"/>
      <c r="GGQ45" s="665"/>
      <c r="GGR45" s="665"/>
      <c r="GGS45" s="665"/>
      <c r="GGT45" s="665"/>
      <c r="GGU45" s="665"/>
      <c r="GGV45" s="665"/>
      <c r="GGW45" s="665"/>
      <c r="GGX45" s="665"/>
      <c r="GGY45" s="665"/>
      <c r="GGZ45" s="665"/>
      <c r="GHA45" s="665"/>
      <c r="GHB45" s="665"/>
      <c r="GHC45" s="665"/>
      <c r="GHD45" s="665"/>
      <c r="GHE45" s="665"/>
      <c r="GHF45" s="665"/>
      <c r="GHG45" s="665"/>
      <c r="GHH45" s="665"/>
      <c r="GHI45" s="665"/>
      <c r="GHJ45" s="665"/>
      <c r="GHK45" s="665"/>
      <c r="GHL45" s="665"/>
      <c r="GHM45" s="665"/>
      <c r="GHN45" s="665"/>
      <c r="GHO45" s="665"/>
      <c r="GHP45" s="665"/>
      <c r="GHQ45" s="665"/>
      <c r="GHR45" s="665"/>
      <c r="GHS45" s="665"/>
      <c r="GHT45" s="665"/>
      <c r="GHU45" s="665"/>
      <c r="GHV45" s="665"/>
      <c r="GHW45" s="665"/>
      <c r="GHX45" s="665"/>
      <c r="GHY45" s="665"/>
      <c r="GHZ45" s="665"/>
      <c r="GIA45" s="665"/>
      <c r="GIB45" s="665"/>
      <c r="GIC45" s="665"/>
      <c r="GID45" s="665"/>
      <c r="GIE45" s="665"/>
      <c r="GIF45" s="665"/>
      <c r="GIG45" s="665"/>
      <c r="GIH45" s="665"/>
      <c r="GII45" s="665"/>
      <c r="GIJ45" s="665"/>
      <c r="GIK45" s="665"/>
      <c r="GIL45" s="665"/>
      <c r="GIM45" s="665"/>
      <c r="GIN45" s="665"/>
      <c r="GIO45" s="665"/>
      <c r="GIP45" s="665"/>
      <c r="GIQ45" s="665"/>
      <c r="GIR45" s="665"/>
      <c r="GIS45" s="665"/>
      <c r="GIT45" s="665"/>
      <c r="GIU45" s="665"/>
      <c r="GIV45" s="665"/>
      <c r="GIW45" s="665"/>
      <c r="GIX45" s="665"/>
      <c r="GIY45" s="665"/>
      <c r="GIZ45" s="665"/>
      <c r="GJA45" s="665"/>
      <c r="GJB45" s="665"/>
      <c r="GJC45" s="665"/>
      <c r="GJD45" s="665"/>
      <c r="GJE45" s="665"/>
      <c r="GJF45" s="665"/>
      <c r="GJG45" s="665"/>
      <c r="GJH45" s="665"/>
      <c r="GJI45" s="665"/>
      <c r="GJJ45" s="665"/>
      <c r="GJK45" s="665"/>
      <c r="GJL45" s="665"/>
      <c r="GJM45" s="665"/>
      <c r="GJN45" s="665"/>
      <c r="GJO45" s="665"/>
      <c r="GJP45" s="665"/>
      <c r="GJQ45" s="665"/>
      <c r="GJR45" s="665"/>
      <c r="GJS45" s="665"/>
      <c r="GJT45" s="665"/>
      <c r="GJU45" s="665"/>
      <c r="GJV45" s="665"/>
      <c r="GJW45" s="665"/>
      <c r="GJX45" s="665"/>
      <c r="GJY45" s="665"/>
      <c r="GJZ45" s="665"/>
      <c r="GKA45" s="665"/>
      <c r="GKB45" s="665"/>
      <c r="GKC45" s="665"/>
      <c r="GKD45" s="665"/>
      <c r="GKE45" s="665"/>
      <c r="GKF45" s="665"/>
      <c r="GKG45" s="665"/>
      <c r="GKH45" s="665"/>
      <c r="GKI45" s="665"/>
      <c r="GKJ45" s="665"/>
      <c r="GKK45" s="665"/>
      <c r="GKL45" s="665"/>
      <c r="GKM45" s="665"/>
      <c r="GKN45" s="665"/>
      <c r="GKO45" s="665"/>
      <c r="GKP45" s="665"/>
      <c r="GKQ45" s="665"/>
      <c r="GKR45" s="665"/>
      <c r="GKS45" s="665"/>
      <c r="GKT45" s="665"/>
      <c r="GKU45" s="665"/>
      <c r="GKV45" s="665"/>
      <c r="GKW45" s="665"/>
      <c r="GKX45" s="665"/>
      <c r="GKY45" s="665"/>
      <c r="GKZ45" s="665"/>
      <c r="GLA45" s="665"/>
      <c r="GLB45" s="665"/>
      <c r="GLC45" s="665"/>
      <c r="GLD45" s="665"/>
      <c r="GLE45" s="665"/>
      <c r="GLF45" s="665"/>
      <c r="GLG45" s="665"/>
      <c r="GLH45" s="665"/>
      <c r="GLI45" s="665"/>
      <c r="GLJ45" s="665"/>
      <c r="GLK45" s="665"/>
      <c r="GLL45" s="665"/>
      <c r="GLM45" s="665"/>
      <c r="GLN45" s="665"/>
      <c r="GLO45" s="665"/>
      <c r="GLP45" s="665"/>
      <c r="GLQ45" s="665"/>
      <c r="GLR45" s="665"/>
      <c r="GLS45" s="665"/>
      <c r="GLT45" s="665"/>
      <c r="GLU45" s="665"/>
      <c r="GLV45" s="665"/>
      <c r="GLW45" s="665"/>
      <c r="GLX45" s="665"/>
      <c r="GLY45" s="665"/>
      <c r="GLZ45" s="665"/>
      <c r="GMA45" s="665"/>
      <c r="GMB45" s="665"/>
      <c r="GMC45" s="665"/>
      <c r="GMD45" s="665"/>
      <c r="GME45" s="665"/>
      <c r="GMF45" s="665"/>
      <c r="GMG45" s="665"/>
      <c r="GMH45" s="665"/>
      <c r="GMI45" s="665"/>
      <c r="GMJ45" s="665"/>
      <c r="GMK45" s="665"/>
      <c r="GML45" s="665"/>
      <c r="GMM45" s="665"/>
      <c r="GMN45" s="665"/>
      <c r="GMO45" s="665"/>
      <c r="GMP45" s="665"/>
      <c r="GMQ45" s="665"/>
      <c r="GMR45" s="665"/>
      <c r="GMS45" s="665"/>
      <c r="GMT45" s="665"/>
      <c r="GMU45" s="665"/>
      <c r="GMV45" s="665"/>
      <c r="GMW45" s="665"/>
      <c r="GMX45" s="665"/>
      <c r="GMY45" s="665"/>
      <c r="GMZ45" s="665"/>
      <c r="GNA45" s="665"/>
      <c r="GNB45" s="665"/>
      <c r="GNC45" s="665"/>
      <c r="GND45" s="665"/>
      <c r="GNE45" s="665"/>
      <c r="GNF45" s="665"/>
      <c r="GNG45" s="665"/>
      <c r="GNH45" s="665"/>
      <c r="GNI45" s="665"/>
      <c r="GNJ45" s="665"/>
      <c r="GNK45" s="665"/>
      <c r="GNL45" s="665"/>
      <c r="GNM45" s="665"/>
      <c r="GNN45" s="665"/>
      <c r="GNO45" s="665"/>
      <c r="GNP45" s="665"/>
      <c r="GNQ45" s="665"/>
      <c r="GNR45" s="665"/>
      <c r="GNS45" s="665"/>
      <c r="GNT45" s="665"/>
      <c r="GNU45" s="665"/>
      <c r="GNV45" s="665"/>
      <c r="GNW45" s="665"/>
      <c r="GNX45" s="665"/>
      <c r="GNY45" s="665"/>
      <c r="GNZ45" s="665"/>
      <c r="GOA45" s="665"/>
      <c r="GOB45" s="665"/>
      <c r="GOC45" s="665"/>
      <c r="GOD45" s="665"/>
      <c r="GOE45" s="665"/>
      <c r="GOF45" s="665"/>
      <c r="GOG45" s="665"/>
      <c r="GOH45" s="665"/>
      <c r="GOI45" s="665"/>
      <c r="GOJ45" s="665"/>
      <c r="GOK45" s="665"/>
      <c r="GOL45" s="665"/>
      <c r="GOM45" s="665"/>
      <c r="GON45" s="665"/>
      <c r="GOO45" s="665"/>
      <c r="GOP45" s="665"/>
      <c r="GOQ45" s="665"/>
      <c r="GOR45" s="665"/>
      <c r="GOS45" s="665"/>
      <c r="GOT45" s="665"/>
      <c r="GOU45" s="665"/>
      <c r="GOV45" s="665"/>
      <c r="GOW45" s="665"/>
      <c r="GOX45" s="665"/>
      <c r="GOY45" s="665"/>
      <c r="GOZ45" s="665"/>
      <c r="GPA45" s="665"/>
      <c r="GPB45" s="665"/>
      <c r="GPC45" s="665"/>
      <c r="GPD45" s="665"/>
      <c r="GPE45" s="665"/>
      <c r="GPF45" s="665"/>
      <c r="GPG45" s="665"/>
      <c r="GPH45" s="665"/>
      <c r="GPI45" s="665"/>
      <c r="GPJ45" s="665"/>
      <c r="GPK45" s="665"/>
      <c r="GPL45" s="665"/>
      <c r="GPM45" s="665"/>
      <c r="GPN45" s="665"/>
      <c r="GPO45" s="665"/>
      <c r="GPP45" s="665"/>
      <c r="GPQ45" s="665"/>
      <c r="GPR45" s="665"/>
      <c r="GPS45" s="665"/>
      <c r="GPT45" s="665"/>
      <c r="GPU45" s="665"/>
      <c r="GPV45" s="665"/>
      <c r="GPW45" s="665"/>
      <c r="GPX45" s="665"/>
      <c r="GPY45" s="665"/>
      <c r="GPZ45" s="665"/>
      <c r="GQA45" s="665"/>
      <c r="GQB45" s="665"/>
      <c r="GQC45" s="665"/>
      <c r="GQD45" s="665"/>
      <c r="GQE45" s="665"/>
      <c r="GQF45" s="665"/>
      <c r="GQG45" s="665"/>
      <c r="GQH45" s="665"/>
      <c r="GQI45" s="665"/>
      <c r="GQJ45" s="665"/>
      <c r="GQK45" s="665"/>
      <c r="GQL45" s="665"/>
      <c r="GQM45" s="665"/>
      <c r="GQN45" s="665"/>
      <c r="GQO45" s="665"/>
      <c r="GQP45" s="665"/>
      <c r="GQQ45" s="665"/>
      <c r="GQR45" s="665"/>
      <c r="GQS45" s="665"/>
      <c r="GQT45" s="665"/>
      <c r="GQU45" s="665"/>
      <c r="GQV45" s="665"/>
      <c r="GQW45" s="665"/>
      <c r="GQX45" s="665"/>
      <c r="GQY45" s="665"/>
      <c r="GQZ45" s="665"/>
      <c r="GRA45" s="665"/>
      <c r="GRB45" s="665"/>
      <c r="GRC45" s="665"/>
      <c r="GRD45" s="665"/>
      <c r="GRE45" s="665"/>
      <c r="GRF45" s="665"/>
      <c r="GRG45" s="665"/>
      <c r="GRH45" s="665"/>
      <c r="GRI45" s="665"/>
      <c r="GRJ45" s="665"/>
      <c r="GRK45" s="665"/>
      <c r="GRL45" s="665"/>
      <c r="GRM45" s="665"/>
      <c r="GRN45" s="665"/>
      <c r="GRO45" s="665"/>
      <c r="GRP45" s="665"/>
      <c r="GRQ45" s="665"/>
      <c r="GRR45" s="665"/>
      <c r="GRS45" s="665"/>
      <c r="GRT45" s="665"/>
      <c r="GRU45" s="665"/>
      <c r="GRV45" s="665"/>
      <c r="GRW45" s="665"/>
      <c r="GRX45" s="665"/>
      <c r="GRY45" s="665"/>
      <c r="GRZ45" s="665"/>
      <c r="GSA45" s="665"/>
      <c r="GSB45" s="665"/>
      <c r="GSC45" s="665"/>
      <c r="GSD45" s="665"/>
      <c r="GSE45" s="665"/>
      <c r="GSF45" s="665"/>
      <c r="GSG45" s="665"/>
      <c r="GSH45" s="665"/>
      <c r="GSI45" s="665"/>
      <c r="GSJ45" s="665"/>
      <c r="GSK45" s="665"/>
      <c r="GSL45" s="665"/>
      <c r="GSM45" s="665"/>
      <c r="GSN45" s="665"/>
      <c r="GSO45" s="665"/>
      <c r="GSP45" s="665"/>
      <c r="GSQ45" s="665"/>
      <c r="GSR45" s="665"/>
      <c r="GSS45" s="665"/>
      <c r="GST45" s="665"/>
      <c r="GSU45" s="665"/>
      <c r="GSV45" s="665"/>
      <c r="GSW45" s="665"/>
      <c r="GSX45" s="665"/>
      <c r="GSY45" s="665"/>
      <c r="GSZ45" s="665"/>
      <c r="GTA45" s="665"/>
      <c r="GTB45" s="665"/>
      <c r="GTC45" s="665"/>
      <c r="GTD45" s="665"/>
      <c r="GTE45" s="665"/>
      <c r="GTF45" s="665"/>
      <c r="GTG45" s="665"/>
      <c r="GTH45" s="665"/>
      <c r="GTI45" s="665"/>
      <c r="GTJ45" s="665"/>
      <c r="GTK45" s="665"/>
      <c r="GTL45" s="665"/>
      <c r="GTM45" s="665"/>
      <c r="GTN45" s="665"/>
      <c r="GTO45" s="665"/>
      <c r="GTP45" s="665"/>
      <c r="GTQ45" s="665"/>
      <c r="GTR45" s="665"/>
      <c r="GTS45" s="665"/>
      <c r="GTT45" s="665"/>
      <c r="GTU45" s="665"/>
      <c r="GTV45" s="665"/>
      <c r="GTW45" s="665"/>
      <c r="GTX45" s="665"/>
      <c r="GTY45" s="665"/>
      <c r="GTZ45" s="665"/>
      <c r="GUA45" s="665"/>
      <c r="GUB45" s="665"/>
      <c r="GUC45" s="665"/>
      <c r="GUD45" s="665"/>
      <c r="GUE45" s="665"/>
      <c r="GUF45" s="665"/>
      <c r="GUG45" s="665"/>
      <c r="GUH45" s="665"/>
      <c r="GUI45" s="665"/>
      <c r="GUJ45" s="665"/>
      <c r="GUK45" s="665"/>
      <c r="GUL45" s="665"/>
      <c r="GUM45" s="665"/>
      <c r="GUN45" s="665"/>
      <c r="GUO45" s="665"/>
      <c r="GUP45" s="665"/>
      <c r="GUQ45" s="665"/>
      <c r="GUR45" s="665"/>
      <c r="GUS45" s="665"/>
      <c r="GUT45" s="665"/>
      <c r="GUU45" s="665"/>
      <c r="GUV45" s="665"/>
      <c r="GUW45" s="665"/>
      <c r="GUX45" s="665"/>
      <c r="GUY45" s="665"/>
      <c r="GUZ45" s="665"/>
      <c r="GVA45" s="665"/>
      <c r="GVB45" s="665"/>
      <c r="GVC45" s="665"/>
      <c r="GVD45" s="665"/>
      <c r="GVE45" s="665"/>
      <c r="GVF45" s="665"/>
      <c r="GVG45" s="665"/>
      <c r="GVH45" s="665"/>
      <c r="GVI45" s="665"/>
      <c r="GVJ45" s="665"/>
      <c r="GVK45" s="665"/>
      <c r="GVL45" s="665"/>
      <c r="GVM45" s="665"/>
      <c r="GVN45" s="665"/>
      <c r="GVO45" s="665"/>
      <c r="GVP45" s="665"/>
      <c r="GVQ45" s="665"/>
      <c r="GVR45" s="665"/>
      <c r="GVS45" s="665"/>
      <c r="GVT45" s="665"/>
      <c r="GVU45" s="665"/>
      <c r="GVV45" s="665"/>
      <c r="GVW45" s="665"/>
      <c r="GVX45" s="665"/>
      <c r="GVY45" s="665"/>
      <c r="GVZ45" s="665"/>
      <c r="GWA45" s="665"/>
      <c r="GWB45" s="665"/>
      <c r="GWC45" s="665"/>
      <c r="GWD45" s="665"/>
      <c r="GWE45" s="665"/>
      <c r="GWF45" s="665"/>
      <c r="GWG45" s="665"/>
      <c r="GWH45" s="665"/>
      <c r="GWI45" s="665"/>
      <c r="GWJ45" s="665"/>
      <c r="GWK45" s="665"/>
      <c r="GWL45" s="665"/>
      <c r="GWM45" s="665"/>
      <c r="GWN45" s="665"/>
      <c r="GWO45" s="665"/>
      <c r="GWP45" s="665"/>
      <c r="GWQ45" s="665"/>
      <c r="GWR45" s="665"/>
      <c r="GWS45" s="665"/>
      <c r="GWT45" s="665"/>
      <c r="GWU45" s="665"/>
      <c r="GWV45" s="665"/>
      <c r="GWW45" s="665"/>
      <c r="GWX45" s="665"/>
      <c r="GWY45" s="665"/>
      <c r="GWZ45" s="665"/>
      <c r="GXA45" s="665"/>
      <c r="GXB45" s="665"/>
      <c r="GXC45" s="665"/>
      <c r="GXD45" s="665"/>
      <c r="GXE45" s="665"/>
      <c r="GXF45" s="665"/>
      <c r="GXG45" s="665"/>
      <c r="GXH45" s="665"/>
      <c r="GXI45" s="665"/>
      <c r="GXJ45" s="665"/>
      <c r="GXK45" s="665"/>
      <c r="GXL45" s="665"/>
      <c r="GXM45" s="665"/>
      <c r="GXN45" s="665"/>
      <c r="GXO45" s="665"/>
      <c r="GXP45" s="665"/>
      <c r="GXQ45" s="665"/>
      <c r="GXR45" s="665"/>
      <c r="GXS45" s="665"/>
      <c r="GXT45" s="665"/>
      <c r="GXU45" s="665"/>
      <c r="GXV45" s="665"/>
      <c r="GXW45" s="665"/>
      <c r="GXX45" s="665"/>
      <c r="GXY45" s="665"/>
      <c r="GXZ45" s="665"/>
      <c r="GYA45" s="665"/>
      <c r="GYB45" s="665"/>
      <c r="GYC45" s="665"/>
      <c r="GYD45" s="665"/>
      <c r="GYE45" s="665"/>
      <c r="GYF45" s="665"/>
      <c r="GYG45" s="665"/>
      <c r="GYH45" s="665"/>
      <c r="GYI45" s="665"/>
      <c r="GYJ45" s="665"/>
      <c r="GYK45" s="665"/>
      <c r="GYL45" s="665"/>
      <c r="GYM45" s="665"/>
      <c r="GYN45" s="665"/>
      <c r="GYO45" s="665"/>
      <c r="GYP45" s="665"/>
      <c r="GYQ45" s="665"/>
      <c r="GYR45" s="665"/>
      <c r="GYS45" s="665"/>
      <c r="GYT45" s="665"/>
      <c r="GYU45" s="665"/>
      <c r="GYV45" s="665"/>
      <c r="GYW45" s="665"/>
      <c r="GYX45" s="665"/>
      <c r="GYY45" s="665"/>
      <c r="GYZ45" s="665"/>
      <c r="GZA45" s="665"/>
      <c r="GZB45" s="665"/>
      <c r="GZC45" s="665"/>
      <c r="GZD45" s="665"/>
      <c r="GZE45" s="665"/>
      <c r="GZF45" s="665"/>
      <c r="GZG45" s="665"/>
      <c r="GZH45" s="665"/>
      <c r="GZI45" s="665"/>
      <c r="GZJ45" s="665"/>
      <c r="GZK45" s="665"/>
      <c r="GZL45" s="665"/>
      <c r="GZM45" s="665"/>
      <c r="GZN45" s="665"/>
      <c r="GZO45" s="665"/>
      <c r="GZP45" s="665"/>
      <c r="GZQ45" s="665"/>
      <c r="GZR45" s="665"/>
      <c r="GZS45" s="665"/>
      <c r="GZT45" s="665"/>
      <c r="GZU45" s="665"/>
      <c r="GZV45" s="665"/>
      <c r="GZW45" s="665"/>
      <c r="GZX45" s="665"/>
      <c r="GZY45" s="665"/>
      <c r="GZZ45" s="665"/>
      <c r="HAA45" s="665"/>
      <c r="HAB45" s="665"/>
      <c r="HAC45" s="665"/>
      <c r="HAD45" s="665"/>
      <c r="HAE45" s="665"/>
      <c r="HAF45" s="665"/>
      <c r="HAG45" s="665"/>
      <c r="HAH45" s="665"/>
      <c r="HAI45" s="665"/>
      <c r="HAJ45" s="665"/>
      <c r="HAK45" s="665"/>
      <c r="HAL45" s="665"/>
      <c r="HAM45" s="665"/>
      <c r="HAN45" s="665"/>
      <c r="HAO45" s="665"/>
      <c r="HAP45" s="665"/>
      <c r="HAQ45" s="665"/>
      <c r="HAR45" s="665"/>
      <c r="HAS45" s="665"/>
      <c r="HAT45" s="665"/>
      <c r="HAU45" s="665"/>
      <c r="HAV45" s="665"/>
      <c r="HAW45" s="665"/>
      <c r="HAX45" s="665"/>
      <c r="HAY45" s="665"/>
      <c r="HAZ45" s="665"/>
      <c r="HBA45" s="665"/>
      <c r="HBB45" s="665"/>
      <c r="HBC45" s="665"/>
      <c r="HBD45" s="665"/>
      <c r="HBE45" s="665"/>
      <c r="HBF45" s="665"/>
      <c r="HBG45" s="665"/>
      <c r="HBH45" s="665"/>
      <c r="HBI45" s="665"/>
      <c r="HBJ45" s="665"/>
      <c r="HBK45" s="665"/>
      <c r="HBL45" s="665"/>
      <c r="HBM45" s="665"/>
      <c r="HBN45" s="665"/>
      <c r="HBO45" s="665"/>
      <c r="HBP45" s="665"/>
      <c r="HBQ45" s="665"/>
      <c r="HBR45" s="665"/>
      <c r="HBS45" s="665"/>
      <c r="HBT45" s="665"/>
      <c r="HBU45" s="665"/>
      <c r="HBV45" s="665"/>
      <c r="HBW45" s="665"/>
      <c r="HBX45" s="665"/>
      <c r="HBY45" s="665"/>
      <c r="HBZ45" s="665"/>
      <c r="HCA45" s="665"/>
      <c r="HCB45" s="665"/>
      <c r="HCC45" s="665"/>
      <c r="HCD45" s="665"/>
      <c r="HCE45" s="665"/>
      <c r="HCF45" s="665"/>
      <c r="HCG45" s="665"/>
      <c r="HCH45" s="665"/>
      <c r="HCI45" s="665"/>
      <c r="HCJ45" s="665"/>
      <c r="HCK45" s="665"/>
      <c r="HCL45" s="665"/>
      <c r="HCM45" s="665"/>
      <c r="HCN45" s="665"/>
      <c r="HCO45" s="665"/>
      <c r="HCP45" s="665"/>
      <c r="HCQ45" s="665"/>
      <c r="HCR45" s="665"/>
      <c r="HCS45" s="665"/>
      <c r="HCT45" s="665"/>
      <c r="HCU45" s="665"/>
      <c r="HCV45" s="665"/>
      <c r="HCW45" s="665"/>
      <c r="HCX45" s="665"/>
      <c r="HCY45" s="665"/>
      <c r="HCZ45" s="665"/>
      <c r="HDA45" s="665"/>
      <c r="HDB45" s="665"/>
      <c r="HDC45" s="665"/>
      <c r="HDD45" s="665"/>
      <c r="HDE45" s="665"/>
      <c r="HDF45" s="665"/>
      <c r="HDG45" s="665"/>
      <c r="HDH45" s="665"/>
      <c r="HDI45" s="665"/>
      <c r="HDJ45" s="665"/>
      <c r="HDK45" s="665"/>
      <c r="HDL45" s="665"/>
      <c r="HDM45" s="665"/>
      <c r="HDN45" s="665"/>
      <c r="HDO45" s="665"/>
      <c r="HDP45" s="665"/>
      <c r="HDQ45" s="665"/>
      <c r="HDR45" s="665"/>
      <c r="HDS45" s="665"/>
      <c r="HDT45" s="665"/>
      <c r="HDU45" s="665"/>
      <c r="HDV45" s="665"/>
      <c r="HDW45" s="665"/>
      <c r="HDX45" s="665"/>
      <c r="HDY45" s="665"/>
      <c r="HDZ45" s="665"/>
      <c r="HEA45" s="665"/>
      <c r="HEB45" s="665"/>
      <c r="HEC45" s="665"/>
      <c r="HED45" s="665"/>
      <c r="HEE45" s="665"/>
      <c r="HEF45" s="665"/>
      <c r="HEG45" s="665"/>
      <c r="HEH45" s="665"/>
      <c r="HEI45" s="665"/>
      <c r="HEJ45" s="665"/>
      <c r="HEK45" s="665"/>
      <c r="HEL45" s="665"/>
      <c r="HEM45" s="665"/>
      <c r="HEN45" s="665"/>
      <c r="HEO45" s="665"/>
      <c r="HEP45" s="665"/>
      <c r="HEQ45" s="665"/>
      <c r="HER45" s="665"/>
      <c r="HES45" s="665"/>
      <c r="HET45" s="665"/>
      <c r="HEU45" s="665"/>
      <c r="HEV45" s="665"/>
      <c r="HEW45" s="665"/>
      <c r="HEX45" s="665"/>
      <c r="HEY45" s="665"/>
      <c r="HEZ45" s="665"/>
      <c r="HFA45" s="665"/>
      <c r="HFB45" s="665"/>
      <c r="HFC45" s="665"/>
      <c r="HFD45" s="665"/>
      <c r="HFE45" s="665"/>
      <c r="HFF45" s="665"/>
      <c r="HFG45" s="665"/>
      <c r="HFH45" s="665"/>
      <c r="HFI45" s="665"/>
      <c r="HFJ45" s="665"/>
      <c r="HFK45" s="665"/>
      <c r="HFL45" s="665"/>
      <c r="HFM45" s="665"/>
      <c r="HFN45" s="665"/>
      <c r="HFO45" s="665"/>
      <c r="HFP45" s="665"/>
      <c r="HFQ45" s="665"/>
      <c r="HFR45" s="665"/>
      <c r="HFS45" s="665"/>
      <c r="HFT45" s="665"/>
      <c r="HFU45" s="665"/>
      <c r="HFV45" s="665"/>
      <c r="HFW45" s="665"/>
      <c r="HFX45" s="665"/>
      <c r="HFY45" s="665"/>
      <c r="HFZ45" s="665"/>
      <c r="HGA45" s="665"/>
      <c r="HGB45" s="665"/>
      <c r="HGC45" s="665"/>
      <c r="HGD45" s="665"/>
      <c r="HGE45" s="665"/>
      <c r="HGF45" s="665"/>
      <c r="HGG45" s="665"/>
      <c r="HGH45" s="665"/>
      <c r="HGI45" s="665"/>
      <c r="HGJ45" s="665"/>
      <c r="HGK45" s="665"/>
      <c r="HGL45" s="665"/>
      <c r="HGM45" s="665"/>
      <c r="HGN45" s="665"/>
      <c r="HGO45" s="665"/>
      <c r="HGP45" s="665"/>
      <c r="HGQ45" s="665"/>
      <c r="HGR45" s="665"/>
      <c r="HGS45" s="665"/>
      <c r="HGT45" s="665"/>
      <c r="HGU45" s="665"/>
      <c r="HGV45" s="665"/>
      <c r="HGW45" s="665"/>
      <c r="HGX45" s="665"/>
      <c r="HGY45" s="665"/>
      <c r="HGZ45" s="665"/>
      <c r="HHA45" s="665"/>
      <c r="HHB45" s="665"/>
      <c r="HHC45" s="665"/>
      <c r="HHD45" s="665"/>
      <c r="HHE45" s="665"/>
      <c r="HHF45" s="665"/>
      <c r="HHG45" s="665"/>
      <c r="HHH45" s="665"/>
      <c r="HHI45" s="665"/>
      <c r="HHJ45" s="665"/>
      <c r="HHK45" s="665"/>
      <c r="HHL45" s="665"/>
      <c r="HHM45" s="665"/>
      <c r="HHN45" s="665"/>
      <c r="HHO45" s="665"/>
      <c r="HHP45" s="665"/>
      <c r="HHQ45" s="665"/>
      <c r="HHR45" s="665"/>
      <c r="HHS45" s="665"/>
      <c r="HHT45" s="665"/>
      <c r="HHU45" s="665"/>
      <c r="HHV45" s="665"/>
      <c r="HHW45" s="665"/>
      <c r="HHX45" s="665"/>
      <c r="HHY45" s="665"/>
      <c r="HHZ45" s="665"/>
      <c r="HIA45" s="665"/>
      <c r="HIB45" s="665"/>
      <c r="HIC45" s="665"/>
      <c r="HID45" s="665"/>
      <c r="HIE45" s="665"/>
      <c r="HIF45" s="665"/>
      <c r="HIG45" s="665"/>
      <c r="HIH45" s="665"/>
      <c r="HII45" s="665"/>
      <c r="HIJ45" s="665"/>
      <c r="HIK45" s="665"/>
      <c r="HIL45" s="665"/>
      <c r="HIM45" s="665"/>
      <c r="HIN45" s="665"/>
      <c r="HIO45" s="665"/>
      <c r="HIP45" s="665"/>
      <c r="HIQ45" s="665"/>
      <c r="HIR45" s="665"/>
      <c r="HIS45" s="665"/>
      <c r="HIT45" s="665"/>
      <c r="HIU45" s="665"/>
      <c r="HIV45" s="665"/>
      <c r="HIW45" s="665"/>
      <c r="HIX45" s="665"/>
      <c r="HIY45" s="665"/>
      <c r="HIZ45" s="665"/>
      <c r="HJA45" s="665"/>
      <c r="HJB45" s="665"/>
      <c r="HJC45" s="665"/>
      <c r="HJD45" s="665"/>
      <c r="HJE45" s="665"/>
      <c r="HJF45" s="665"/>
      <c r="HJG45" s="665"/>
      <c r="HJH45" s="665"/>
      <c r="HJI45" s="665"/>
      <c r="HJJ45" s="665"/>
      <c r="HJK45" s="665"/>
      <c r="HJL45" s="665"/>
      <c r="HJM45" s="665"/>
      <c r="HJN45" s="665"/>
      <c r="HJO45" s="665"/>
      <c r="HJP45" s="665"/>
      <c r="HJQ45" s="665"/>
      <c r="HJR45" s="665"/>
      <c r="HJS45" s="665"/>
      <c r="HJT45" s="665"/>
      <c r="HJU45" s="665"/>
      <c r="HJV45" s="665"/>
      <c r="HJW45" s="665"/>
      <c r="HJX45" s="665"/>
      <c r="HJY45" s="665"/>
      <c r="HJZ45" s="665"/>
      <c r="HKA45" s="665"/>
      <c r="HKB45" s="665"/>
      <c r="HKC45" s="665"/>
      <c r="HKD45" s="665"/>
      <c r="HKE45" s="665"/>
      <c r="HKF45" s="665"/>
      <c r="HKG45" s="665"/>
      <c r="HKH45" s="665"/>
      <c r="HKI45" s="665"/>
      <c r="HKJ45" s="665"/>
      <c r="HKK45" s="665"/>
      <c r="HKL45" s="665"/>
      <c r="HKM45" s="665"/>
      <c r="HKN45" s="665"/>
      <c r="HKO45" s="665"/>
      <c r="HKP45" s="665"/>
      <c r="HKQ45" s="665"/>
      <c r="HKR45" s="665"/>
      <c r="HKS45" s="665"/>
      <c r="HKT45" s="665"/>
      <c r="HKU45" s="665"/>
      <c r="HKV45" s="665"/>
      <c r="HKW45" s="665"/>
      <c r="HKX45" s="665"/>
      <c r="HKY45" s="665"/>
      <c r="HKZ45" s="665"/>
      <c r="HLA45" s="665"/>
      <c r="HLB45" s="665"/>
      <c r="HLC45" s="665"/>
      <c r="HLD45" s="665"/>
      <c r="HLE45" s="665"/>
      <c r="HLF45" s="665"/>
      <c r="HLG45" s="665"/>
      <c r="HLH45" s="665"/>
      <c r="HLI45" s="665"/>
      <c r="HLJ45" s="665"/>
      <c r="HLK45" s="665"/>
      <c r="HLL45" s="665"/>
      <c r="HLM45" s="665"/>
      <c r="HLN45" s="665"/>
      <c r="HLO45" s="665"/>
      <c r="HLP45" s="665"/>
      <c r="HLQ45" s="665"/>
      <c r="HLR45" s="665"/>
      <c r="HLS45" s="665"/>
      <c r="HLT45" s="665"/>
      <c r="HLU45" s="665"/>
      <c r="HLV45" s="665"/>
      <c r="HLW45" s="665"/>
      <c r="HLX45" s="665"/>
      <c r="HLY45" s="665"/>
      <c r="HLZ45" s="665"/>
      <c r="HMA45" s="665"/>
      <c r="HMB45" s="665"/>
      <c r="HMC45" s="665"/>
      <c r="HMD45" s="665"/>
      <c r="HME45" s="665"/>
      <c r="HMF45" s="665"/>
      <c r="HMG45" s="665"/>
      <c r="HMH45" s="665"/>
      <c r="HMI45" s="665"/>
      <c r="HMJ45" s="665"/>
      <c r="HMK45" s="665"/>
      <c r="HML45" s="665"/>
      <c r="HMM45" s="665"/>
      <c r="HMN45" s="665"/>
      <c r="HMO45" s="665"/>
      <c r="HMP45" s="665"/>
      <c r="HMQ45" s="665"/>
      <c r="HMR45" s="665"/>
      <c r="HMS45" s="665"/>
      <c r="HMT45" s="665"/>
      <c r="HMU45" s="665"/>
      <c r="HMV45" s="665"/>
      <c r="HMW45" s="665"/>
      <c r="HMX45" s="665"/>
      <c r="HMY45" s="665"/>
      <c r="HMZ45" s="665"/>
      <c r="HNA45" s="665"/>
      <c r="HNB45" s="665"/>
      <c r="HNC45" s="665"/>
      <c r="HND45" s="665"/>
      <c r="HNE45" s="665"/>
      <c r="HNF45" s="665"/>
      <c r="HNG45" s="665"/>
      <c r="HNH45" s="665"/>
      <c r="HNI45" s="665"/>
      <c r="HNJ45" s="665"/>
      <c r="HNK45" s="665"/>
      <c r="HNL45" s="665"/>
      <c r="HNM45" s="665"/>
      <c r="HNN45" s="665"/>
      <c r="HNO45" s="665"/>
      <c r="HNP45" s="665"/>
      <c r="HNQ45" s="665"/>
      <c r="HNR45" s="665"/>
      <c r="HNS45" s="665"/>
      <c r="HNT45" s="665"/>
      <c r="HNU45" s="665"/>
      <c r="HNV45" s="665"/>
      <c r="HNW45" s="665"/>
      <c r="HNX45" s="665"/>
      <c r="HNY45" s="665"/>
      <c r="HNZ45" s="665"/>
      <c r="HOA45" s="665"/>
      <c r="HOB45" s="665"/>
      <c r="HOC45" s="665"/>
      <c r="HOD45" s="665"/>
      <c r="HOE45" s="665"/>
      <c r="HOF45" s="665"/>
      <c r="HOG45" s="665"/>
      <c r="HOH45" s="665"/>
      <c r="HOI45" s="665"/>
      <c r="HOJ45" s="665"/>
      <c r="HOK45" s="665"/>
      <c r="HOL45" s="665"/>
      <c r="HOM45" s="665"/>
      <c r="HON45" s="665"/>
      <c r="HOO45" s="665"/>
      <c r="HOP45" s="665"/>
      <c r="HOQ45" s="665"/>
      <c r="HOR45" s="665"/>
      <c r="HOS45" s="665"/>
      <c r="HOT45" s="665"/>
      <c r="HOU45" s="665"/>
      <c r="HOV45" s="665"/>
      <c r="HOW45" s="665"/>
      <c r="HOX45" s="665"/>
      <c r="HOY45" s="665"/>
      <c r="HOZ45" s="665"/>
      <c r="HPA45" s="665"/>
      <c r="HPB45" s="665"/>
      <c r="HPC45" s="665"/>
      <c r="HPD45" s="665"/>
      <c r="HPE45" s="665"/>
      <c r="HPF45" s="665"/>
      <c r="HPG45" s="665"/>
      <c r="HPH45" s="665"/>
      <c r="HPI45" s="665"/>
      <c r="HPJ45" s="665"/>
      <c r="HPK45" s="665"/>
      <c r="HPL45" s="665"/>
      <c r="HPM45" s="665"/>
      <c r="HPN45" s="665"/>
      <c r="HPO45" s="665"/>
      <c r="HPP45" s="665"/>
      <c r="HPQ45" s="665"/>
      <c r="HPR45" s="665"/>
      <c r="HPS45" s="665"/>
      <c r="HPT45" s="665"/>
      <c r="HPU45" s="665"/>
      <c r="HPV45" s="665"/>
      <c r="HPW45" s="665"/>
      <c r="HPX45" s="665"/>
      <c r="HPY45" s="665"/>
      <c r="HPZ45" s="665"/>
      <c r="HQA45" s="665"/>
      <c r="HQB45" s="665"/>
      <c r="HQC45" s="665"/>
      <c r="HQD45" s="665"/>
      <c r="HQE45" s="665"/>
      <c r="HQF45" s="665"/>
      <c r="HQG45" s="665"/>
      <c r="HQH45" s="665"/>
      <c r="HQI45" s="665"/>
      <c r="HQJ45" s="665"/>
      <c r="HQK45" s="665"/>
      <c r="HQL45" s="665"/>
      <c r="HQM45" s="665"/>
      <c r="HQN45" s="665"/>
      <c r="HQO45" s="665"/>
      <c r="HQP45" s="665"/>
      <c r="HQQ45" s="665"/>
      <c r="HQR45" s="665"/>
      <c r="HQS45" s="665"/>
      <c r="HQT45" s="665"/>
      <c r="HQU45" s="665"/>
      <c r="HQV45" s="665"/>
      <c r="HQW45" s="665"/>
      <c r="HQX45" s="665"/>
      <c r="HQY45" s="665"/>
      <c r="HQZ45" s="665"/>
      <c r="HRA45" s="665"/>
      <c r="HRB45" s="665"/>
      <c r="HRC45" s="665"/>
      <c r="HRD45" s="665"/>
      <c r="HRE45" s="665"/>
      <c r="HRF45" s="665"/>
      <c r="HRG45" s="665"/>
      <c r="HRH45" s="665"/>
      <c r="HRI45" s="665"/>
      <c r="HRJ45" s="665"/>
      <c r="HRK45" s="665"/>
      <c r="HRL45" s="665"/>
      <c r="HRM45" s="665"/>
      <c r="HRN45" s="665"/>
      <c r="HRO45" s="665"/>
      <c r="HRP45" s="665"/>
      <c r="HRQ45" s="665"/>
      <c r="HRR45" s="665"/>
      <c r="HRS45" s="665"/>
      <c r="HRT45" s="665"/>
      <c r="HRU45" s="665"/>
      <c r="HRV45" s="665"/>
      <c r="HRW45" s="665"/>
      <c r="HRX45" s="665"/>
      <c r="HRY45" s="665"/>
      <c r="HRZ45" s="665"/>
      <c r="HSA45" s="665"/>
      <c r="HSB45" s="665"/>
      <c r="HSC45" s="665"/>
      <c r="HSD45" s="665"/>
      <c r="HSE45" s="665"/>
      <c r="HSF45" s="665"/>
      <c r="HSG45" s="665"/>
      <c r="HSH45" s="665"/>
      <c r="HSI45" s="665"/>
      <c r="HSJ45" s="665"/>
      <c r="HSK45" s="665"/>
      <c r="HSL45" s="665"/>
      <c r="HSM45" s="665"/>
      <c r="HSN45" s="665"/>
      <c r="HSO45" s="665"/>
      <c r="HSP45" s="665"/>
      <c r="HSQ45" s="665"/>
      <c r="HSR45" s="665"/>
      <c r="HSS45" s="665"/>
      <c r="HST45" s="665"/>
      <c r="HSU45" s="665"/>
      <c r="HSV45" s="665"/>
      <c r="HSW45" s="665"/>
      <c r="HSX45" s="665"/>
      <c r="HSY45" s="665"/>
      <c r="HSZ45" s="665"/>
      <c r="HTA45" s="665"/>
      <c r="HTB45" s="665"/>
      <c r="HTC45" s="665"/>
      <c r="HTD45" s="665"/>
      <c r="HTE45" s="665"/>
      <c r="HTF45" s="665"/>
      <c r="HTG45" s="665"/>
      <c r="HTH45" s="665"/>
      <c r="HTI45" s="665"/>
      <c r="HTJ45" s="665"/>
      <c r="HTK45" s="665"/>
      <c r="HTL45" s="665"/>
      <c r="HTM45" s="665"/>
      <c r="HTN45" s="665"/>
      <c r="HTO45" s="665"/>
      <c r="HTP45" s="665"/>
      <c r="HTQ45" s="665"/>
      <c r="HTR45" s="665"/>
      <c r="HTS45" s="665"/>
      <c r="HTT45" s="665"/>
      <c r="HTU45" s="665"/>
      <c r="HTV45" s="665"/>
      <c r="HTW45" s="665"/>
      <c r="HTX45" s="665"/>
      <c r="HTY45" s="665"/>
      <c r="HTZ45" s="665"/>
      <c r="HUA45" s="665"/>
      <c r="HUB45" s="665"/>
      <c r="HUC45" s="665"/>
      <c r="HUD45" s="665"/>
      <c r="HUE45" s="665"/>
      <c r="HUF45" s="665"/>
      <c r="HUG45" s="665"/>
      <c r="HUH45" s="665"/>
      <c r="HUI45" s="665"/>
      <c r="HUJ45" s="665"/>
      <c r="HUK45" s="665"/>
      <c r="HUL45" s="665"/>
      <c r="HUM45" s="665"/>
      <c r="HUN45" s="665"/>
      <c r="HUO45" s="665"/>
      <c r="HUP45" s="665"/>
      <c r="HUQ45" s="665"/>
      <c r="HUR45" s="665"/>
      <c r="HUS45" s="665"/>
      <c r="HUT45" s="665"/>
      <c r="HUU45" s="665"/>
      <c r="HUV45" s="665"/>
      <c r="HUW45" s="665"/>
      <c r="HUX45" s="665"/>
      <c r="HUY45" s="665"/>
      <c r="HUZ45" s="665"/>
      <c r="HVA45" s="665"/>
      <c r="HVB45" s="665"/>
      <c r="HVC45" s="665"/>
      <c r="HVD45" s="665"/>
      <c r="HVE45" s="665"/>
      <c r="HVF45" s="665"/>
      <c r="HVG45" s="665"/>
      <c r="HVH45" s="665"/>
      <c r="HVI45" s="665"/>
      <c r="HVJ45" s="665"/>
      <c r="HVK45" s="665"/>
      <c r="HVL45" s="665"/>
      <c r="HVM45" s="665"/>
      <c r="HVN45" s="665"/>
      <c r="HVO45" s="665"/>
      <c r="HVP45" s="665"/>
      <c r="HVQ45" s="665"/>
      <c r="HVR45" s="665"/>
      <c r="HVS45" s="665"/>
      <c r="HVT45" s="665"/>
      <c r="HVU45" s="665"/>
      <c r="HVV45" s="665"/>
      <c r="HVW45" s="665"/>
      <c r="HVX45" s="665"/>
      <c r="HVY45" s="665"/>
      <c r="HVZ45" s="665"/>
      <c r="HWA45" s="665"/>
      <c r="HWB45" s="665"/>
      <c r="HWC45" s="665"/>
      <c r="HWD45" s="665"/>
      <c r="HWE45" s="665"/>
      <c r="HWF45" s="665"/>
      <c r="HWG45" s="665"/>
      <c r="HWH45" s="665"/>
      <c r="HWI45" s="665"/>
      <c r="HWJ45" s="665"/>
      <c r="HWK45" s="665"/>
      <c r="HWL45" s="665"/>
      <c r="HWM45" s="665"/>
      <c r="HWN45" s="665"/>
      <c r="HWO45" s="665"/>
      <c r="HWP45" s="665"/>
      <c r="HWQ45" s="665"/>
      <c r="HWR45" s="665"/>
      <c r="HWS45" s="665"/>
      <c r="HWT45" s="665"/>
      <c r="HWU45" s="665"/>
      <c r="HWV45" s="665"/>
      <c r="HWW45" s="665"/>
      <c r="HWX45" s="665"/>
      <c r="HWY45" s="665"/>
      <c r="HWZ45" s="665"/>
      <c r="HXA45" s="665"/>
      <c r="HXB45" s="665"/>
      <c r="HXC45" s="665"/>
      <c r="HXD45" s="665"/>
      <c r="HXE45" s="665"/>
      <c r="HXF45" s="665"/>
      <c r="HXG45" s="665"/>
      <c r="HXH45" s="665"/>
      <c r="HXI45" s="665"/>
      <c r="HXJ45" s="665"/>
      <c r="HXK45" s="665"/>
      <c r="HXL45" s="665"/>
      <c r="HXM45" s="665"/>
      <c r="HXN45" s="665"/>
      <c r="HXO45" s="665"/>
      <c r="HXP45" s="665"/>
      <c r="HXQ45" s="665"/>
      <c r="HXR45" s="665"/>
      <c r="HXS45" s="665"/>
      <c r="HXT45" s="665"/>
      <c r="HXU45" s="665"/>
      <c r="HXV45" s="665"/>
      <c r="HXW45" s="665"/>
      <c r="HXX45" s="665"/>
      <c r="HXY45" s="665"/>
      <c r="HXZ45" s="665"/>
      <c r="HYA45" s="665"/>
      <c r="HYB45" s="665"/>
      <c r="HYC45" s="665"/>
      <c r="HYD45" s="665"/>
      <c r="HYE45" s="665"/>
      <c r="HYF45" s="665"/>
      <c r="HYG45" s="665"/>
      <c r="HYH45" s="665"/>
      <c r="HYI45" s="665"/>
      <c r="HYJ45" s="665"/>
      <c r="HYK45" s="665"/>
      <c r="HYL45" s="665"/>
      <c r="HYM45" s="665"/>
      <c r="HYN45" s="665"/>
      <c r="HYO45" s="665"/>
      <c r="HYP45" s="665"/>
      <c r="HYQ45" s="665"/>
      <c r="HYR45" s="665"/>
      <c r="HYS45" s="665"/>
      <c r="HYT45" s="665"/>
      <c r="HYU45" s="665"/>
      <c r="HYV45" s="665"/>
      <c r="HYW45" s="665"/>
      <c r="HYX45" s="665"/>
      <c r="HYY45" s="665"/>
      <c r="HYZ45" s="665"/>
      <c r="HZA45" s="665"/>
      <c r="HZB45" s="665"/>
      <c r="HZC45" s="665"/>
      <c r="HZD45" s="665"/>
      <c r="HZE45" s="665"/>
      <c r="HZF45" s="665"/>
      <c r="HZG45" s="665"/>
      <c r="HZH45" s="665"/>
      <c r="HZI45" s="665"/>
      <c r="HZJ45" s="665"/>
      <c r="HZK45" s="665"/>
      <c r="HZL45" s="665"/>
      <c r="HZM45" s="665"/>
      <c r="HZN45" s="665"/>
      <c r="HZO45" s="665"/>
      <c r="HZP45" s="665"/>
      <c r="HZQ45" s="665"/>
      <c r="HZR45" s="665"/>
      <c r="HZS45" s="665"/>
      <c r="HZT45" s="665"/>
      <c r="HZU45" s="665"/>
      <c r="HZV45" s="665"/>
      <c r="HZW45" s="665"/>
      <c r="HZX45" s="665"/>
      <c r="HZY45" s="665"/>
      <c r="HZZ45" s="665"/>
      <c r="IAA45" s="665"/>
      <c r="IAB45" s="665"/>
      <c r="IAC45" s="665"/>
      <c r="IAD45" s="665"/>
      <c r="IAE45" s="665"/>
      <c r="IAF45" s="665"/>
      <c r="IAG45" s="665"/>
      <c r="IAH45" s="665"/>
      <c r="IAI45" s="665"/>
      <c r="IAJ45" s="665"/>
      <c r="IAK45" s="665"/>
      <c r="IAL45" s="665"/>
      <c r="IAM45" s="665"/>
      <c r="IAN45" s="665"/>
      <c r="IAO45" s="665"/>
      <c r="IAP45" s="665"/>
      <c r="IAQ45" s="665"/>
      <c r="IAR45" s="665"/>
      <c r="IAS45" s="665"/>
      <c r="IAT45" s="665"/>
      <c r="IAU45" s="665"/>
      <c r="IAV45" s="665"/>
      <c r="IAW45" s="665"/>
      <c r="IAX45" s="665"/>
      <c r="IAY45" s="665"/>
      <c r="IAZ45" s="665"/>
      <c r="IBA45" s="665"/>
      <c r="IBB45" s="665"/>
      <c r="IBC45" s="665"/>
      <c r="IBD45" s="665"/>
      <c r="IBE45" s="665"/>
      <c r="IBF45" s="665"/>
      <c r="IBG45" s="665"/>
      <c r="IBH45" s="665"/>
      <c r="IBI45" s="665"/>
      <c r="IBJ45" s="665"/>
      <c r="IBK45" s="665"/>
      <c r="IBL45" s="665"/>
      <c r="IBM45" s="665"/>
      <c r="IBN45" s="665"/>
      <c r="IBO45" s="665"/>
      <c r="IBP45" s="665"/>
      <c r="IBQ45" s="665"/>
      <c r="IBR45" s="665"/>
      <c r="IBS45" s="665"/>
      <c r="IBT45" s="665"/>
      <c r="IBU45" s="665"/>
      <c r="IBV45" s="665"/>
      <c r="IBW45" s="665"/>
      <c r="IBX45" s="665"/>
      <c r="IBY45" s="665"/>
      <c r="IBZ45" s="665"/>
      <c r="ICA45" s="665"/>
      <c r="ICB45" s="665"/>
      <c r="ICC45" s="665"/>
      <c r="ICD45" s="665"/>
      <c r="ICE45" s="665"/>
      <c r="ICF45" s="665"/>
      <c r="ICG45" s="665"/>
      <c r="ICH45" s="665"/>
      <c r="ICI45" s="665"/>
      <c r="ICJ45" s="665"/>
      <c r="ICK45" s="665"/>
      <c r="ICL45" s="665"/>
      <c r="ICM45" s="665"/>
      <c r="ICN45" s="665"/>
      <c r="ICO45" s="665"/>
      <c r="ICP45" s="665"/>
      <c r="ICQ45" s="665"/>
      <c r="ICR45" s="665"/>
      <c r="ICS45" s="665"/>
      <c r="ICT45" s="665"/>
      <c r="ICU45" s="665"/>
      <c r="ICV45" s="665"/>
      <c r="ICW45" s="665"/>
      <c r="ICX45" s="665"/>
      <c r="ICY45" s="665"/>
      <c r="ICZ45" s="665"/>
      <c r="IDA45" s="665"/>
      <c r="IDB45" s="665"/>
      <c r="IDC45" s="665"/>
      <c r="IDD45" s="665"/>
      <c r="IDE45" s="665"/>
      <c r="IDF45" s="665"/>
      <c r="IDG45" s="665"/>
      <c r="IDH45" s="665"/>
      <c r="IDI45" s="665"/>
      <c r="IDJ45" s="665"/>
      <c r="IDK45" s="665"/>
      <c r="IDL45" s="665"/>
      <c r="IDM45" s="665"/>
      <c r="IDN45" s="665"/>
      <c r="IDO45" s="665"/>
      <c r="IDP45" s="665"/>
      <c r="IDQ45" s="665"/>
      <c r="IDR45" s="665"/>
      <c r="IDS45" s="665"/>
      <c r="IDT45" s="665"/>
      <c r="IDU45" s="665"/>
      <c r="IDV45" s="665"/>
      <c r="IDW45" s="665"/>
      <c r="IDX45" s="665"/>
      <c r="IDY45" s="665"/>
      <c r="IDZ45" s="665"/>
      <c r="IEA45" s="665"/>
      <c r="IEB45" s="665"/>
      <c r="IEC45" s="665"/>
      <c r="IED45" s="665"/>
      <c r="IEE45" s="665"/>
      <c r="IEF45" s="665"/>
      <c r="IEG45" s="665"/>
      <c r="IEH45" s="665"/>
      <c r="IEI45" s="665"/>
      <c r="IEJ45" s="665"/>
      <c r="IEK45" s="665"/>
      <c r="IEL45" s="665"/>
      <c r="IEM45" s="665"/>
      <c r="IEN45" s="665"/>
      <c r="IEO45" s="665"/>
      <c r="IEP45" s="665"/>
      <c r="IEQ45" s="665"/>
      <c r="IER45" s="665"/>
      <c r="IES45" s="665"/>
      <c r="IET45" s="665"/>
      <c r="IEU45" s="665"/>
      <c r="IEV45" s="665"/>
      <c r="IEW45" s="665"/>
      <c r="IEX45" s="665"/>
      <c r="IEY45" s="665"/>
      <c r="IEZ45" s="665"/>
      <c r="IFA45" s="665"/>
      <c r="IFB45" s="665"/>
      <c r="IFC45" s="665"/>
      <c r="IFD45" s="665"/>
      <c r="IFE45" s="665"/>
      <c r="IFF45" s="665"/>
      <c r="IFG45" s="665"/>
      <c r="IFH45" s="665"/>
      <c r="IFI45" s="665"/>
      <c r="IFJ45" s="665"/>
      <c r="IFK45" s="665"/>
      <c r="IFL45" s="665"/>
      <c r="IFM45" s="665"/>
      <c r="IFN45" s="665"/>
      <c r="IFO45" s="665"/>
      <c r="IFP45" s="665"/>
      <c r="IFQ45" s="665"/>
      <c r="IFR45" s="665"/>
      <c r="IFS45" s="665"/>
      <c r="IFT45" s="665"/>
      <c r="IFU45" s="665"/>
      <c r="IFV45" s="665"/>
      <c r="IFW45" s="665"/>
      <c r="IFX45" s="665"/>
      <c r="IFY45" s="665"/>
      <c r="IFZ45" s="665"/>
      <c r="IGA45" s="665"/>
      <c r="IGB45" s="665"/>
      <c r="IGC45" s="665"/>
      <c r="IGD45" s="665"/>
      <c r="IGE45" s="665"/>
      <c r="IGF45" s="665"/>
      <c r="IGG45" s="665"/>
      <c r="IGH45" s="665"/>
      <c r="IGI45" s="665"/>
      <c r="IGJ45" s="665"/>
      <c r="IGK45" s="665"/>
      <c r="IGL45" s="665"/>
      <c r="IGM45" s="665"/>
      <c r="IGN45" s="665"/>
      <c r="IGO45" s="665"/>
      <c r="IGP45" s="665"/>
      <c r="IGQ45" s="665"/>
      <c r="IGR45" s="665"/>
      <c r="IGS45" s="665"/>
      <c r="IGT45" s="665"/>
      <c r="IGU45" s="665"/>
      <c r="IGV45" s="665"/>
      <c r="IGW45" s="665"/>
      <c r="IGX45" s="665"/>
      <c r="IGY45" s="665"/>
      <c r="IGZ45" s="665"/>
      <c r="IHA45" s="665"/>
      <c r="IHB45" s="665"/>
      <c r="IHC45" s="665"/>
      <c r="IHD45" s="665"/>
      <c r="IHE45" s="665"/>
      <c r="IHF45" s="665"/>
      <c r="IHG45" s="665"/>
      <c r="IHH45" s="665"/>
      <c r="IHI45" s="665"/>
      <c r="IHJ45" s="665"/>
      <c r="IHK45" s="665"/>
      <c r="IHL45" s="665"/>
      <c r="IHM45" s="665"/>
      <c r="IHN45" s="665"/>
      <c r="IHO45" s="665"/>
      <c r="IHP45" s="665"/>
      <c r="IHQ45" s="665"/>
      <c r="IHR45" s="665"/>
      <c r="IHS45" s="665"/>
      <c r="IHT45" s="665"/>
      <c r="IHU45" s="665"/>
      <c r="IHV45" s="665"/>
      <c r="IHW45" s="665"/>
      <c r="IHX45" s="665"/>
      <c r="IHY45" s="665"/>
      <c r="IHZ45" s="665"/>
      <c r="IIA45" s="665"/>
      <c r="IIB45" s="665"/>
      <c r="IIC45" s="665"/>
      <c r="IID45" s="665"/>
      <c r="IIE45" s="665"/>
      <c r="IIF45" s="665"/>
      <c r="IIG45" s="665"/>
      <c r="IIH45" s="665"/>
      <c r="III45" s="665"/>
      <c r="IIJ45" s="665"/>
      <c r="IIK45" s="665"/>
      <c r="IIL45" s="665"/>
      <c r="IIM45" s="665"/>
      <c r="IIN45" s="665"/>
      <c r="IIO45" s="665"/>
      <c r="IIP45" s="665"/>
      <c r="IIQ45" s="665"/>
      <c r="IIR45" s="665"/>
      <c r="IIS45" s="665"/>
      <c r="IIT45" s="665"/>
      <c r="IIU45" s="665"/>
      <c r="IIV45" s="665"/>
      <c r="IIW45" s="665"/>
      <c r="IIX45" s="665"/>
      <c r="IIY45" s="665"/>
      <c r="IIZ45" s="665"/>
      <c r="IJA45" s="665"/>
      <c r="IJB45" s="665"/>
      <c r="IJC45" s="665"/>
      <c r="IJD45" s="665"/>
      <c r="IJE45" s="665"/>
      <c r="IJF45" s="665"/>
      <c r="IJG45" s="665"/>
      <c r="IJH45" s="665"/>
      <c r="IJI45" s="665"/>
      <c r="IJJ45" s="665"/>
      <c r="IJK45" s="665"/>
      <c r="IJL45" s="665"/>
      <c r="IJM45" s="665"/>
      <c r="IJN45" s="665"/>
      <c r="IJO45" s="665"/>
      <c r="IJP45" s="665"/>
      <c r="IJQ45" s="665"/>
      <c r="IJR45" s="665"/>
      <c r="IJS45" s="665"/>
      <c r="IJT45" s="665"/>
      <c r="IJU45" s="665"/>
      <c r="IJV45" s="665"/>
      <c r="IJW45" s="665"/>
      <c r="IJX45" s="665"/>
      <c r="IJY45" s="665"/>
      <c r="IJZ45" s="665"/>
      <c r="IKA45" s="665"/>
      <c r="IKB45" s="665"/>
      <c r="IKC45" s="665"/>
      <c r="IKD45" s="665"/>
      <c r="IKE45" s="665"/>
      <c r="IKF45" s="665"/>
      <c r="IKG45" s="665"/>
      <c r="IKH45" s="665"/>
      <c r="IKI45" s="665"/>
      <c r="IKJ45" s="665"/>
      <c r="IKK45" s="665"/>
      <c r="IKL45" s="665"/>
      <c r="IKM45" s="665"/>
      <c r="IKN45" s="665"/>
      <c r="IKO45" s="665"/>
      <c r="IKP45" s="665"/>
      <c r="IKQ45" s="665"/>
      <c r="IKR45" s="665"/>
      <c r="IKS45" s="665"/>
      <c r="IKT45" s="665"/>
      <c r="IKU45" s="665"/>
      <c r="IKV45" s="665"/>
      <c r="IKW45" s="665"/>
      <c r="IKX45" s="665"/>
      <c r="IKY45" s="665"/>
      <c r="IKZ45" s="665"/>
      <c r="ILA45" s="665"/>
      <c r="ILB45" s="665"/>
      <c r="ILC45" s="665"/>
      <c r="ILD45" s="665"/>
      <c r="ILE45" s="665"/>
      <c r="ILF45" s="665"/>
      <c r="ILG45" s="665"/>
      <c r="ILH45" s="665"/>
      <c r="ILI45" s="665"/>
      <c r="ILJ45" s="665"/>
      <c r="ILK45" s="665"/>
      <c r="ILL45" s="665"/>
      <c r="ILM45" s="665"/>
      <c r="ILN45" s="665"/>
      <c r="ILO45" s="665"/>
      <c r="ILP45" s="665"/>
      <c r="ILQ45" s="665"/>
      <c r="ILR45" s="665"/>
      <c r="ILS45" s="665"/>
      <c r="ILT45" s="665"/>
      <c r="ILU45" s="665"/>
      <c r="ILV45" s="665"/>
      <c r="ILW45" s="665"/>
      <c r="ILX45" s="665"/>
      <c r="ILY45" s="665"/>
      <c r="ILZ45" s="665"/>
      <c r="IMA45" s="665"/>
      <c r="IMB45" s="665"/>
      <c r="IMC45" s="665"/>
      <c r="IMD45" s="665"/>
      <c r="IME45" s="665"/>
      <c r="IMF45" s="665"/>
      <c r="IMG45" s="665"/>
      <c r="IMH45" s="665"/>
      <c r="IMI45" s="665"/>
      <c r="IMJ45" s="665"/>
      <c r="IMK45" s="665"/>
      <c r="IML45" s="665"/>
      <c r="IMM45" s="665"/>
      <c r="IMN45" s="665"/>
      <c r="IMO45" s="665"/>
      <c r="IMP45" s="665"/>
      <c r="IMQ45" s="665"/>
      <c r="IMR45" s="665"/>
      <c r="IMS45" s="665"/>
      <c r="IMT45" s="665"/>
      <c r="IMU45" s="665"/>
      <c r="IMV45" s="665"/>
      <c r="IMW45" s="665"/>
      <c r="IMX45" s="665"/>
      <c r="IMY45" s="665"/>
      <c r="IMZ45" s="665"/>
      <c r="INA45" s="665"/>
      <c r="INB45" s="665"/>
      <c r="INC45" s="665"/>
      <c r="IND45" s="665"/>
      <c r="INE45" s="665"/>
      <c r="INF45" s="665"/>
      <c r="ING45" s="665"/>
      <c r="INH45" s="665"/>
      <c r="INI45" s="665"/>
      <c r="INJ45" s="665"/>
      <c r="INK45" s="665"/>
      <c r="INL45" s="665"/>
      <c r="INM45" s="665"/>
      <c r="INN45" s="665"/>
      <c r="INO45" s="665"/>
      <c r="INP45" s="665"/>
      <c r="INQ45" s="665"/>
      <c r="INR45" s="665"/>
      <c r="INS45" s="665"/>
      <c r="INT45" s="665"/>
      <c r="INU45" s="665"/>
      <c r="INV45" s="665"/>
      <c r="INW45" s="665"/>
      <c r="INX45" s="665"/>
      <c r="INY45" s="665"/>
      <c r="INZ45" s="665"/>
      <c r="IOA45" s="665"/>
      <c r="IOB45" s="665"/>
      <c r="IOC45" s="665"/>
      <c r="IOD45" s="665"/>
      <c r="IOE45" s="665"/>
      <c r="IOF45" s="665"/>
      <c r="IOG45" s="665"/>
      <c r="IOH45" s="665"/>
      <c r="IOI45" s="665"/>
      <c r="IOJ45" s="665"/>
      <c r="IOK45" s="665"/>
      <c r="IOL45" s="665"/>
      <c r="IOM45" s="665"/>
      <c r="ION45" s="665"/>
      <c r="IOO45" s="665"/>
      <c r="IOP45" s="665"/>
      <c r="IOQ45" s="665"/>
      <c r="IOR45" s="665"/>
      <c r="IOS45" s="665"/>
      <c r="IOT45" s="665"/>
      <c r="IOU45" s="665"/>
      <c r="IOV45" s="665"/>
      <c r="IOW45" s="665"/>
      <c r="IOX45" s="665"/>
      <c r="IOY45" s="665"/>
      <c r="IOZ45" s="665"/>
      <c r="IPA45" s="665"/>
      <c r="IPB45" s="665"/>
      <c r="IPC45" s="665"/>
      <c r="IPD45" s="665"/>
      <c r="IPE45" s="665"/>
      <c r="IPF45" s="665"/>
      <c r="IPG45" s="665"/>
      <c r="IPH45" s="665"/>
      <c r="IPI45" s="665"/>
      <c r="IPJ45" s="665"/>
      <c r="IPK45" s="665"/>
      <c r="IPL45" s="665"/>
      <c r="IPM45" s="665"/>
      <c r="IPN45" s="665"/>
      <c r="IPO45" s="665"/>
      <c r="IPP45" s="665"/>
      <c r="IPQ45" s="665"/>
      <c r="IPR45" s="665"/>
      <c r="IPS45" s="665"/>
      <c r="IPT45" s="665"/>
      <c r="IPU45" s="665"/>
      <c r="IPV45" s="665"/>
      <c r="IPW45" s="665"/>
      <c r="IPX45" s="665"/>
      <c r="IPY45" s="665"/>
      <c r="IPZ45" s="665"/>
      <c r="IQA45" s="665"/>
      <c r="IQB45" s="665"/>
      <c r="IQC45" s="665"/>
      <c r="IQD45" s="665"/>
      <c r="IQE45" s="665"/>
      <c r="IQF45" s="665"/>
      <c r="IQG45" s="665"/>
      <c r="IQH45" s="665"/>
      <c r="IQI45" s="665"/>
      <c r="IQJ45" s="665"/>
      <c r="IQK45" s="665"/>
      <c r="IQL45" s="665"/>
      <c r="IQM45" s="665"/>
      <c r="IQN45" s="665"/>
      <c r="IQO45" s="665"/>
      <c r="IQP45" s="665"/>
      <c r="IQQ45" s="665"/>
      <c r="IQR45" s="665"/>
      <c r="IQS45" s="665"/>
      <c r="IQT45" s="665"/>
      <c r="IQU45" s="665"/>
      <c r="IQV45" s="665"/>
      <c r="IQW45" s="665"/>
      <c r="IQX45" s="665"/>
      <c r="IQY45" s="665"/>
      <c r="IQZ45" s="665"/>
      <c r="IRA45" s="665"/>
      <c r="IRB45" s="665"/>
      <c r="IRC45" s="665"/>
      <c r="IRD45" s="665"/>
      <c r="IRE45" s="665"/>
      <c r="IRF45" s="665"/>
      <c r="IRG45" s="665"/>
      <c r="IRH45" s="665"/>
      <c r="IRI45" s="665"/>
      <c r="IRJ45" s="665"/>
      <c r="IRK45" s="665"/>
      <c r="IRL45" s="665"/>
      <c r="IRM45" s="665"/>
      <c r="IRN45" s="665"/>
      <c r="IRO45" s="665"/>
      <c r="IRP45" s="665"/>
      <c r="IRQ45" s="665"/>
      <c r="IRR45" s="665"/>
      <c r="IRS45" s="665"/>
      <c r="IRT45" s="665"/>
      <c r="IRU45" s="665"/>
      <c r="IRV45" s="665"/>
      <c r="IRW45" s="665"/>
      <c r="IRX45" s="665"/>
      <c r="IRY45" s="665"/>
      <c r="IRZ45" s="665"/>
      <c r="ISA45" s="665"/>
      <c r="ISB45" s="665"/>
      <c r="ISC45" s="665"/>
      <c r="ISD45" s="665"/>
      <c r="ISE45" s="665"/>
      <c r="ISF45" s="665"/>
      <c r="ISG45" s="665"/>
      <c r="ISH45" s="665"/>
      <c r="ISI45" s="665"/>
      <c r="ISJ45" s="665"/>
      <c r="ISK45" s="665"/>
      <c r="ISL45" s="665"/>
      <c r="ISM45" s="665"/>
      <c r="ISN45" s="665"/>
      <c r="ISO45" s="665"/>
      <c r="ISP45" s="665"/>
      <c r="ISQ45" s="665"/>
      <c r="ISR45" s="665"/>
      <c r="ISS45" s="665"/>
      <c r="IST45" s="665"/>
      <c r="ISU45" s="665"/>
      <c r="ISV45" s="665"/>
      <c r="ISW45" s="665"/>
      <c r="ISX45" s="665"/>
      <c r="ISY45" s="665"/>
      <c r="ISZ45" s="665"/>
      <c r="ITA45" s="665"/>
      <c r="ITB45" s="665"/>
      <c r="ITC45" s="665"/>
      <c r="ITD45" s="665"/>
      <c r="ITE45" s="665"/>
      <c r="ITF45" s="665"/>
      <c r="ITG45" s="665"/>
      <c r="ITH45" s="665"/>
      <c r="ITI45" s="665"/>
      <c r="ITJ45" s="665"/>
      <c r="ITK45" s="665"/>
      <c r="ITL45" s="665"/>
      <c r="ITM45" s="665"/>
      <c r="ITN45" s="665"/>
      <c r="ITO45" s="665"/>
      <c r="ITP45" s="665"/>
      <c r="ITQ45" s="665"/>
      <c r="ITR45" s="665"/>
      <c r="ITS45" s="665"/>
      <c r="ITT45" s="665"/>
      <c r="ITU45" s="665"/>
      <c r="ITV45" s="665"/>
      <c r="ITW45" s="665"/>
      <c r="ITX45" s="665"/>
      <c r="ITY45" s="665"/>
      <c r="ITZ45" s="665"/>
      <c r="IUA45" s="665"/>
      <c r="IUB45" s="665"/>
      <c r="IUC45" s="665"/>
      <c r="IUD45" s="665"/>
      <c r="IUE45" s="665"/>
      <c r="IUF45" s="665"/>
      <c r="IUG45" s="665"/>
      <c r="IUH45" s="665"/>
      <c r="IUI45" s="665"/>
      <c r="IUJ45" s="665"/>
      <c r="IUK45" s="665"/>
      <c r="IUL45" s="665"/>
      <c r="IUM45" s="665"/>
      <c r="IUN45" s="665"/>
      <c r="IUO45" s="665"/>
      <c r="IUP45" s="665"/>
      <c r="IUQ45" s="665"/>
      <c r="IUR45" s="665"/>
      <c r="IUS45" s="665"/>
      <c r="IUT45" s="665"/>
      <c r="IUU45" s="665"/>
      <c r="IUV45" s="665"/>
      <c r="IUW45" s="665"/>
      <c r="IUX45" s="665"/>
      <c r="IUY45" s="665"/>
      <c r="IUZ45" s="665"/>
      <c r="IVA45" s="665"/>
      <c r="IVB45" s="665"/>
      <c r="IVC45" s="665"/>
      <c r="IVD45" s="665"/>
      <c r="IVE45" s="665"/>
      <c r="IVF45" s="665"/>
      <c r="IVG45" s="665"/>
      <c r="IVH45" s="665"/>
      <c r="IVI45" s="665"/>
      <c r="IVJ45" s="665"/>
      <c r="IVK45" s="665"/>
      <c r="IVL45" s="665"/>
      <c r="IVM45" s="665"/>
      <c r="IVN45" s="665"/>
      <c r="IVO45" s="665"/>
      <c r="IVP45" s="665"/>
      <c r="IVQ45" s="665"/>
      <c r="IVR45" s="665"/>
      <c r="IVS45" s="665"/>
      <c r="IVT45" s="665"/>
      <c r="IVU45" s="665"/>
      <c r="IVV45" s="665"/>
      <c r="IVW45" s="665"/>
      <c r="IVX45" s="665"/>
      <c r="IVY45" s="665"/>
      <c r="IVZ45" s="665"/>
      <c r="IWA45" s="665"/>
      <c r="IWB45" s="665"/>
      <c r="IWC45" s="665"/>
      <c r="IWD45" s="665"/>
      <c r="IWE45" s="665"/>
      <c r="IWF45" s="665"/>
      <c r="IWG45" s="665"/>
      <c r="IWH45" s="665"/>
      <c r="IWI45" s="665"/>
      <c r="IWJ45" s="665"/>
      <c r="IWK45" s="665"/>
      <c r="IWL45" s="665"/>
      <c r="IWM45" s="665"/>
      <c r="IWN45" s="665"/>
      <c r="IWO45" s="665"/>
      <c r="IWP45" s="665"/>
      <c r="IWQ45" s="665"/>
      <c r="IWR45" s="665"/>
      <c r="IWS45" s="665"/>
      <c r="IWT45" s="665"/>
      <c r="IWU45" s="665"/>
      <c r="IWV45" s="665"/>
      <c r="IWW45" s="665"/>
      <c r="IWX45" s="665"/>
      <c r="IWY45" s="665"/>
      <c r="IWZ45" s="665"/>
      <c r="IXA45" s="665"/>
      <c r="IXB45" s="665"/>
      <c r="IXC45" s="665"/>
      <c r="IXD45" s="665"/>
      <c r="IXE45" s="665"/>
      <c r="IXF45" s="665"/>
      <c r="IXG45" s="665"/>
      <c r="IXH45" s="665"/>
      <c r="IXI45" s="665"/>
      <c r="IXJ45" s="665"/>
      <c r="IXK45" s="665"/>
      <c r="IXL45" s="665"/>
      <c r="IXM45" s="665"/>
      <c r="IXN45" s="665"/>
      <c r="IXO45" s="665"/>
      <c r="IXP45" s="665"/>
      <c r="IXQ45" s="665"/>
      <c r="IXR45" s="665"/>
      <c r="IXS45" s="665"/>
      <c r="IXT45" s="665"/>
      <c r="IXU45" s="665"/>
      <c r="IXV45" s="665"/>
      <c r="IXW45" s="665"/>
      <c r="IXX45" s="665"/>
      <c r="IXY45" s="665"/>
      <c r="IXZ45" s="665"/>
      <c r="IYA45" s="665"/>
      <c r="IYB45" s="665"/>
      <c r="IYC45" s="665"/>
      <c r="IYD45" s="665"/>
      <c r="IYE45" s="665"/>
      <c r="IYF45" s="665"/>
      <c r="IYG45" s="665"/>
      <c r="IYH45" s="665"/>
      <c r="IYI45" s="665"/>
      <c r="IYJ45" s="665"/>
      <c r="IYK45" s="665"/>
      <c r="IYL45" s="665"/>
      <c r="IYM45" s="665"/>
      <c r="IYN45" s="665"/>
      <c r="IYO45" s="665"/>
      <c r="IYP45" s="665"/>
      <c r="IYQ45" s="665"/>
      <c r="IYR45" s="665"/>
      <c r="IYS45" s="665"/>
      <c r="IYT45" s="665"/>
      <c r="IYU45" s="665"/>
      <c r="IYV45" s="665"/>
      <c r="IYW45" s="665"/>
      <c r="IYX45" s="665"/>
      <c r="IYY45" s="665"/>
      <c r="IYZ45" s="665"/>
      <c r="IZA45" s="665"/>
      <c r="IZB45" s="665"/>
      <c r="IZC45" s="665"/>
      <c r="IZD45" s="665"/>
      <c r="IZE45" s="665"/>
      <c r="IZF45" s="665"/>
      <c r="IZG45" s="665"/>
      <c r="IZH45" s="665"/>
      <c r="IZI45" s="665"/>
      <c r="IZJ45" s="665"/>
      <c r="IZK45" s="665"/>
      <c r="IZL45" s="665"/>
      <c r="IZM45" s="665"/>
      <c r="IZN45" s="665"/>
      <c r="IZO45" s="665"/>
      <c r="IZP45" s="665"/>
      <c r="IZQ45" s="665"/>
      <c r="IZR45" s="665"/>
      <c r="IZS45" s="665"/>
      <c r="IZT45" s="665"/>
      <c r="IZU45" s="665"/>
      <c r="IZV45" s="665"/>
      <c r="IZW45" s="665"/>
      <c r="IZX45" s="665"/>
      <c r="IZY45" s="665"/>
      <c r="IZZ45" s="665"/>
      <c r="JAA45" s="665"/>
      <c r="JAB45" s="665"/>
      <c r="JAC45" s="665"/>
      <c r="JAD45" s="665"/>
      <c r="JAE45" s="665"/>
      <c r="JAF45" s="665"/>
      <c r="JAG45" s="665"/>
      <c r="JAH45" s="665"/>
      <c r="JAI45" s="665"/>
      <c r="JAJ45" s="665"/>
      <c r="JAK45" s="665"/>
      <c r="JAL45" s="665"/>
      <c r="JAM45" s="665"/>
      <c r="JAN45" s="665"/>
      <c r="JAO45" s="665"/>
      <c r="JAP45" s="665"/>
      <c r="JAQ45" s="665"/>
      <c r="JAR45" s="665"/>
      <c r="JAS45" s="665"/>
      <c r="JAT45" s="665"/>
      <c r="JAU45" s="665"/>
      <c r="JAV45" s="665"/>
      <c r="JAW45" s="665"/>
      <c r="JAX45" s="665"/>
      <c r="JAY45" s="665"/>
      <c r="JAZ45" s="665"/>
      <c r="JBA45" s="665"/>
      <c r="JBB45" s="665"/>
      <c r="JBC45" s="665"/>
      <c r="JBD45" s="665"/>
      <c r="JBE45" s="665"/>
      <c r="JBF45" s="665"/>
      <c r="JBG45" s="665"/>
      <c r="JBH45" s="665"/>
      <c r="JBI45" s="665"/>
      <c r="JBJ45" s="665"/>
      <c r="JBK45" s="665"/>
      <c r="JBL45" s="665"/>
      <c r="JBM45" s="665"/>
      <c r="JBN45" s="665"/>
      <c r="JBO45" s="665"/>
      <c r="JBP45" s="665"/>
      <c r="JBQ45" s="665"/>
      <c r="JBR45" s="665"/>
      <c r="JBS45" s="665"/>
      <c r="JBT45" s="665"/>
      <c r="JBU45" s="665"/>
      <c r="JBV45" s="665"/>
      <c r="JBW45" s="665"/>
      <c r="JBX45" s="665"/>
      <c r="JBY45" s="665"/>
      <c r="JBZ45" s="665"/>
      <c r="JCA45" s="665"/>
      <c r="JCB45" s="665"/>
      <c r="JCC45" s="665"/>
      <c r="JCD45" s="665"/>
      <c r="JCE45" s="665"/>
      <c r="JCF45" s="665"/>
      <c r="JCG45" s="665"/>
      <c r="JCH45" s="665"/>
      <c r="JCI45" s="665"/>
      <c r="JCJ45" s="665"/>
      <c r="JCK45" s="665"/>
      <c r="JCL45" s="665"/>
      <c r="JCM45" s="665"/>
      <c r="JCN45" s="665"/>
      <c r="JCO45" s="665"/>
      <c r="JCP45" s="665"/>
      <c r="JCQ45" s="665"/>
      <c r="JCR45" s="665"/>
      <c r="JCS45" s="665"/>
      <c r="JCT45" s="665"/>
      <c r="JCU45" s="665"/>
      <c r="JCV45" s="665"/>
      <c r="JCW45" s="665"/>
      <c r="JCX45" s="665"/>
      <c r="JCY45" s="665"/>
      <c r="JCZ45" s="665"/>
      <c r="JDA45" s="665"/>
      <c r="JDB45" s="665"/>
      <c r="JDC45" s="665"/>
      <c r="JDD45" s="665"/>
      <c r="JDE45" s="665"/>
      <c r="JDF45" s="665"/>
      <c r="JDG45" s="665"/>
      <c r="JDH45" s="665"/>
      <c r="JDI45" s="665"/>
      <c r="JDJ45" s="665"/>
      <c r="JDK45" s="665"/>
      <c r="JDL45" s="665"/>
      <c r="JDM45" s="665"/>
      <c r="JDN45" s="665"/>
      <c r="JDO45" s="665"/>
      <c r="JDP45" s="665"/>
      <c r="JDQ45" s="665"/>
      <c r="JDR45" s="665"/>
      <c r="JDS45" s="665"/>
      <c r="JDT45" s="665"/>
      <c r="JDU45" s="665"/>
      <c r="JDV45" s="665"/>
      <c r="JDW45" s="665"/>
      <c r="JDX45" s="665"/>
      <c r="JDY45" s="665"/>
      <c r="JDZ45" s="665"/>
      <c r="JEA45" s="665"/>
      <c r="JEB45" s="665"/>
      <c r="JEC45" s="665"/>
      <c r="JED45" s="665"/>
      <c r="JEE45" s="665"/>
      <c r="JEF45" s="665"/>
      <c r="JEG45" s="665"/>
      <c r="JEH45" s="665"/>
      <c r="JEI45" s="665"/>
      <c r="JEJ45" s="665"/>
      <c r="JEK45" s="665"/>
      <c r="JEL45" s="665"/>
      <c r="JEM45" s="665"/>
      <c r="JEN45" s="665"/>
      <c r="JEO45" s="665"/>
      <c r="JEP45" s="665"/>
      <c r="JEQ45" s="665"/>
      <c r="JER45" s="665"/>
      <c r="JES45" s="665"/>
      <c r="JET45" s="665"/>
      <c r="JEU45" s="665"/>
      <c r="JEV45" s="665"/>
      <c r="JEW45" s="665"/>
      <c r="JEX45" s="665"/>
      <c r="JEY45" s="665"/>
      <c r="JEZ45" s="665"/>
      <c r="JFA45" s="665"/>
      <c r="JFB45" s="665"/>
      <c r="JFC45" s="665"/>
      <c r="JFD45" s="665"/>
      <c r="JFE45" s="665"/>
      <c r="JFF45" s="665"/>
      <c r="JFG45" s="665"/>
      <c r="JFH45" s="665"/>
      <c r="JFI45" s="665"/>
      <c r="JFJ45" s="665"/>
      <c r="JFK45" s="665"/>
      <c r="JFL45" s="665"/>
      <c r="JFM45" s="665"/>
      <c r="JFN45" s="665"/>
      <c r="JFO45" s="665"/>
      <c r="JFP45" s="665"/>
      <c r="JFQ45" s="665"/>
      <c r="JFR45" s="665"/>
      <c r="JFS45" s="665"/>
      <c r="JFT45" s="665"/>
      <c r="JFU45" s="665"/>
      <c r="JFV45" s="665"/>
      <c r="JFW45" s="665"/>
      <c r="JFX45" s="665"/>
      <c r="JFY45" s="665"/>
      <c r="JFZ45" s="665"/>
      <c r="JGA45" s="665"/>
      <c r="JGB45" s="665"/>
      <c r="JGC45" s="665"/>
      <c r="JGD45" s="665"/>
      <c r="JGE45" s="665"/>
      <c r="JGF45" s="665"/>
      <c r="JGG45" s="665"/>
      <c r="JGH45" s="665"/>
      <c r="JGI45" s="665"/>
      <c r="JGJ45" s="665"/>
      <c r="JGK45" s="665"/>
      <c r="JGL45" s="665"/>
      <c r="JGM45" s="665"/>
      <c r="JGN45" s="665"/>
      <c r="JGO45" s="665"/>
      <c r="JGP45" s="665"/>
      <c r="JGQ45" s="665"/>
      <c r="JGR45" s="665"/>
      <c r="JGS45" s="665"/>
      <c r="JGT45" s="665"/>
      <c r="JGU45" s="665"/>
      <c r="JGV45" s="665"/>
      <c r="JGW45" s="665"/>
      <c r="JGX45" s="665"/>
      <c r="JGY45" s="665"/>
      <c r="JGZ45" s="665"/>
      <c r="JHA45" s="665"/>
      <c r="JHB45" s="665"/>
      <c r="JHC45" s="665"/>
      <c r="JHD45" s="665"/>
      <c r="JHE45" s="665"/>
      <c r="JHF45" s="665"/>
      <c r="JHG45" s="665"/>
      <c r="JHH45" s="665"/>
      <c r="JHI45" s="665"/>
      <c r="JHJ45" s="665"/>
      <c r="JHK45" s="665"/>
      <c r="JHL45" s="665"/>
      <c r="JHM45" s="665"/>
      <c r="JHN45" s="665"/>
      <c r="JHO45" s="665"/>
      <c r="JHP45" s="665"/>
      <c r="JHQ45" s="665"/>
      <c r="JHR45" s="665"/>
      <c r="JHS45" s="665"/>
      <c r="JHT45" s="665"/>
      <c r="JHU45" s="665"/>
      <c r="JHV45" s="665"/>
      <c r="JHW45" s="665"/>
      <c r="JHX45" s="665"/>
      <c r="JHY45" s="665"/>
      <c r="JHZ45" s="665"/>
      <c r="JIA45" s="665"/>
      <c r="JIB45" s="665"/>
      <c r="JIC45" s="665"/>
      <c r="JID45" s="665"/>
      <c r="JIE45" s="665"/>
      <c r="JIF45" s="665"/>
      <c r="JIG45" s="665"/>
      <c r="JIH45" s="665"/>
      <c r="JII45" s="665"/>
      <c r="JIJ45" s="665"/>
      <c r="JIK45" s="665"/>
      <c r="JIL45" s="665"/>
      <c r="JIM45" s="665"/>
      <c r="JIN45" s="665"/>
      <c r="JIO45" s="665"/>
      <c r="JIP45" s="665"/>
      <c r="JIQ45" s="665"/>
      <c r="JIR45" s="665"/>
      <c r="JIS45" s="665"/>
      <c r="JIT45" s="665"/>
      <c r="JIU45" s="665"/>
      <c r="JIV45" s="665"/>
      <c r="JIW45" s="665"/>
      <c r="JIX45" s="665"/>
      <c r="JIY45" s="665"/>
      <c r="JIZ45" s="665"/>
      <c r="JJA45" s="665"/>
      <c r="JJB45" s="665"/>
      <c r="JJC45" s="665"/>
      <c r="JJD45" s="665"/>
      <c r="JJE45" s="665"/>
      <c r="JJF45" s="665"/>
      <c r="JJG45" s="665"/>
      <c r="JJH45" s="665"/>
      <c r="JJI45" s="665"/>
      <c r="JJJ45" s="665"/>
      <c r="JJK45" s="665"/>
      <c r="JJL45" s="665"/>
      <c r="JJM45" s="665"/>
      <c r="JJN45" s="665"/>
      <c r="JJO45" s="665"/>
      <c r="JJP45" s="665"/>
      <c r="JJQ45" s="665"/>
      <c r="JJR45" s="665"/>
      <c r="JJS45" s="665"/>
      <c r="JJT45" s="665"/>
      <c r="JJU45" s="665"/>
      <c r="JJV45" s="665"/>
      <c r="JJW45" s="665"/>
      <c r="JJX45" s="665"/>
      <c r="JJY45" s="665"/>
      <c r="JJZ45" s="665"/>
      <c r="JKA45" s="665"/>
      <c r="JKB45" s="665"/>
      <c r="JKC45" s="665"/>
      <c r="JKD45" s="665"/>
      <c r="JKE45" s="665"/>
      <c r="JKF45" s="665"/>
      <c r="JKG45" s="665"/>
      <c r="JKH45" s="665"/>
      <c r="JKI45" s="665"/>
      <c r="JKJ45" s="665"/>
      <c r="JKK45" s="665"/>
      <c r="JKL45" s="665"/>
      <c r="JKM45" s="665"/>
      <c r="JKN45" s="665"/>
      <c r="JKO45" s="665"/>
      <c r="JKP45" s="665"/>
      <c r="JKQ45" s="665"/>
      <c r="JKR45" s="665"/>
      <c r="JKS45" s="665"/>
      <c r="JKT45" s="665"/>
      <c r="JKU45" s="665"/>
      <c r="JKV45" s="665"/>
      <c r="JKW45" s="665"/>
      <c r="JKX45" s="665"/>
      <c r="JKY45" s="665"/>
      <c r="JKZ45" s="665"/>
      <c r="JLA45" s="665"/>
      <c r="JLB45" s="665"/>
      <c r="JLC45" s="665"/>
      <c r="JLD45" s="665"/>
      <c r="JLE45" s="665"/>
      <c r="JLF45" s="665"/>
      <c r="JLG45" s="665"/>
      <c r="JLH45" s="665"/>
      <c r="JLI45" s="665"/>
      <c r="JLJ45" s="665"/>
      <c r="JLK45" s="665"/>
      <c r="JLL45" s="665"/>
      <c r="JLM45" s="665"/>
      <c r="JLN45" s="665"/>
      <c r="JLO45" s="665"/>
      <c r="JLP45" s="665"/>
      <c r="JLQ45" s="665"/>
      <c r="JLR45" s="665"/>
      <c r="JLS45" s="665"/>
      <c r="JLT45" s="665"/>
      <c r="JLU45" s="665"/>
      <c r="JLV45" s="665"/>
      <c r="JLW45" s="665"/>
      <c r="JLX45" s="665"/>
      <c r="JLY45" s="665"/>
      <c r="JLZ45" s="665"/>
      <c r="JMA45" s="665"/>
      <c r="JMB45" s="665"/>
      <c r="JMC45" s="665"/>
      <c r="JMD45" s="665"/>
      <c r="JME45" s="665"/>
      <c r="JMF45" s="665"/>
      <c r="JMG45" s="665"/>
      <c r="JMH45" s="665"/>
      <c r="JMI45" s="665"/>
      <c r="JMJ45" s="665"/>
      <c r="JMK45" s="665"/>
      <c r="JML45" s="665"/>
      <c r="JMM45" s="665"/>
      <c r="JMN45" s="665"/>
      <c r="JMO45" s="665"/>
      <c r="JMP45" s="665"/>
      <c r="JMQ45" s="665"/>
      <c r="JMR45" s="665"/>
      <c r="JMS45" s="665"/>
      <c r="JMT45" s="665"/>
      <c r="JMU45" s="665"/>
      <c r="JMV45" s="665"/>
      <c r="JMW45" s="665"/>
      <c r="JMX45" s="665"/>
      <c r="JMY45" s="665"/>
      <c r="JMZ45" s="665"/>
      <c r="JNA45" s="665"/>
      <c r="JNB45" s="665"/>
      <c r="JNC45" s="665"/>
      <c r="JND45" s="665"/>
      <c r="JNE45" s="665"/>
      <c r="JNF45" s="665"/>
      <c r="JNG45" s="665"/>
      <c r="JNH45" s="665"/>
      <c r="JNI45" s="665"/>
      <c r="JNJ45" s="665"/>
      <c r="JNK45" s="665"/>
      <c r="JNL45" s="665"/>
      <c r="JNM45" s="665"/>
      <c r="JNN45" s="665"/>
      <c r="JNO45" s="665"/>
      <c r="JNP45" s="665"/>
      <c r="JNQ45" s="665"/>
      <c r="JNR45" s="665"/>
      <c r="JNS45" s="665"/>
      <c r="JNT45" s="665"/>
      <c r="JNU45" s="665"/>
      <c r="JNV45" s="665"/>
      <c r="JNW45" s="665"/>
      <c r="JNX45" s="665"/>
      <c r="JNY45" s="665"/>
      <c r="JNZ45" s="665"/>
      <c r="JOA45" s="665"/>
      <c r="JOB45" s="665"/>
      <c r="JOC45" s="665"/>
      <c r="JOD45" s="665"/>
      <c r="JOE45" s="665"/>
      <c r="JOF45" s="665"/>
      <c r="JOG45" s="665"/>
      <c r="JOH45" s="665"/>
      <c r="JOI45" s="665"/>
      <c r="JOJ45" s="665"/>
      <c r="JOK45" s="665"/>
      <c r="JOL45" s="665"/>
      <c r="JOM45" s="665"/>
      <c r="JON45" s="665"/>
      <c r="JOO45" s="665"/>
      <c r="JOP45" s="665"/>
      <c r="JOQ45" s="665"/>
      <c r="JOR45" s="665"/>
      <c r="JOS45" s="665"/>
      <c r="JOT45" s="665"/>
      <c r="JOU45" s="665"/>
      <c r="JOV45" s="665"/>
      <c r="JOW45" s="665"/>
      <c r="JOX45" s="665"/>
      <c r="JOY45" s="665"/>
      <c r="JOZ45" s="665"/>
      <c r="JPA45" s="665"/>
      <c r="JPB45" s="665"/>
      <c r="JPC45" s="665"/>
      <c r="JPD45" s="665"/>
      <c r="JPE45" s="665"/>
      <c r="JPF45" s="665"/>
      <c r="JPG45" s="665"/>
      <c r="JPH45" s="665"/>
      <c r="JPI45" s="665"/>
      <c r="JPJ45" s="665"/>
      <c r="JPK45" s="665"/>
      <c r="JPL45" s="665"/>
      <c r="JPM45" s="665"/>
      <c r="JPN45" s="665"/>
      <c r="JPO45" s="665"/>
      <c r="JPP45" s="665"/>
      <c r="JPQ45" s="665"/>
      <c r="JPR45" s="665"/>
      <c r="JPS45" s="665"/>
      <c r="JPT45" s="665"/>
      <c r="JPU45" s="665"/>
      <c r="JPV45" s="665"/>
      <c r="JPW45" s="665"/>
      <c r="JPX45" s="665"/>
      <c r="JPY45" s="665"/>
      <c r="JPZ45" s="665"/>
      <c r="JQA45" s="665"/>
      <c r="JQB45" s="665"/>
      <c r="JQC45" s="665"/>
      <c r="JQD45" s="665"/>
      <c r="JQE45" s="665"/>
      <c r="JQF45" s="665"/>
      <c r="JQG45" s="665"/>
      <c r="JQH45" s="665"/>
      <c r="JQI45" s="665"/>
      <c r="JQJ45" s="665"/>
      <c r="JQK45" s="665"/>
      <c r="JQL45" s="665"/>
      <c r="JQM45" s="665"/>
      <c r="JQN45" s="665"/>
      <c r="JQO45" s="665"/>
      <c r="JQP45" s="665"/>
      <c r="JQQ45" s="665"/>
      <c r="JQR45" s="665"/>
      <c r="JQS45" s="665"/>
      <c r="JQT45" s="665"/>
      <c r="JQU45" s="665"/>
      <c r="JQV45" s="665"/>
      <c r="JQW45" s="665"/>
      <c r="JQX45" s="665"/>
      <c r="JQY45" s="665"/>
      <c r="JQZ45" s="665"/>
      <c r="JRA45" s="665"/>
      <c r="JRB45" s="665"/>
      <c r="JRC45" s="665"/>
      <c r="JRD45" s="665"/>
      <c r="JRE45" s="665"/>
      <c r="JRF45" s="665"/>
      <c r="JRG45" s="665"/>
      <c r="JRH45" s="665"/>
      <c r="JRI45" s="665"/>
      <c r="JRJ45" s="665"/>
      <c r="JRK45" s="665"/>
      <c r="JRL45" s="665"/>
      <c r="JRM45" s="665"/>
      <c r="JRN45" s="665"/>
      <c r="JRO45" s="665"/>
      <c r="JRP45" s="665"/>
      <c r="JRQ45" s="665"/>
      <c r="JRR45" s="665"/>
      <c r="JRS45" s="665"/>
      <c r="JRT45" s="665"/>
      <c r="JRU45" s="665"/>
      <c r="JRV45" s="665"/>
      <c r="JRW45" s="665"/>
      <c r="JRX45" s="665"/>
      <c r="JRY45" s="665"/>
      <c r="JRZ45" s="665"/>
      <c r="JSA45" s="665"/>
      <c r="JSB45" s="665"/>
      <c r="JSC45" s="665"/>
      <c r="JSD45" s="665"/>
      <c r="JSE45" s="665"/>
      <c r="JSF45" s="665"/>
      <c r="JSG45" s="665"/>
      <c r="JSH45" s="665"/>
      <c r="JSI45" s="665"/>
      <c r="JSJ45" s="665"/>
      <c r="JSK45" s="665"/>
      <c r="JSL45" s="665"/>
      <c r="JSM45" s="665"/>
      <c r="JSN45" s="665"/>
      <c r="JSO45" s="665"/>
      <c r="JSP45" s="665"/>
      <c r="JSQ45" s="665"/>
      <c r="JSR45" s="665"/>
      <c r="JSS45" s="665"/>
      <c r="JST45" s="665"/>
      <c r="JSU45" s="665"/>
      <c r="JSV45" s="665"/>
      <c r="JSW45" s="665"/>
      <c r="JSX45" s="665"/>
      <c r="JSY45" s="665"/>
      <c r="JSZ45" s="665"/>
      <c r="JTA45" s="665"/>
      <c r="JTB45" s="665"/>
      <c r="JTC45" s="665"/>
      <c r="JTD45" s="665"/>
      <c r="JTE45" s="665"/>
      <c r="JTF45" s="665"/>
      <c r="JTG45" s="665"/>
      <c r="JTH45" s="665"/>
      <c r="JTI45" s="665"/>
      <c r="JTJ45" s="665"/>
      <c r="JTK45" s="665"/>
      <c r="JTL45" s="665"/>
      <c r="JTM45" s="665"/>
      <c r="JTN45" s="665"/>
      <c r="JTO45" s="665"/>
      <c r="JTP45" s="665"/>
      <c r="JTQ45" s="665"/>
      <c r="JTR45" s="665"/>
      <c r="JTS45" s="665"/>
      <c r="JTT45" s="665"/>
      <c r="JTU45" s="665"/>
      <c r="JTV45" s="665"/>
      <c r="JTW45" s="665"/>
      <c r="JTX45" s="665"/>
      <c r="JTY45" s="665"/>
      <c r="JTZ45" s="665"/>
      <c r="JUA45" s="665"/>
      <c r="JUB45" s="665"/>
      <c r="JUC45" s="665"/>
      <c r="JUD45" s="665"/>
      <c r="JUE45" s="665"/>
      <c r="JUF45" s="665"/>
      <c r="JUG45" s="665"/>
      <c r="JUH45" s="665"/>
      <c r="JUI45" s="665"/>
      <c r="JUJ45" s="665"/>
      <c r="JUK45" s="665"/>
      <c r="JUL45" s="665"/>
      <c r="JUM45" s="665"/>
      <c r="JUN45" s="665"/>
      <c r="JUO45" s="665"/>
      <c r="JUP45" s="665"/>
      <c r="JUQ45" s="665"/>
      <c r="JUR45" s="665"/>
      <c r="JUS45" s="665"/>
      <c r="JUT45" s="665"/>
      <c r="JUU45" s="665"/>
      <c r="JUV45" s="665"/>
      <c r="JUW45" s="665"/>
      <c r="JUX45" s="665"/>
      <c r="JUY45" s="665"/>
      <c r="JUZ45" s="665"/>
      <c r="JVA45" s="665"/>
      <c r="JVB45" s="665"/>
      <c r="JVC45" s="665"/>
      <c r="JVD45" s="665"/>
      <c r="JVE45" s="665"/>
      <c r="JVF45" s="665"/>
      <c r="JVG45" s="665"/>
      <c r="JVH45" s="665"/>
      <c r="JVI45" s="665"/>
      <c r="JVJ45" s="665"/>
      <c r="JVK45" s="665"/>
      <c r="JVL45" s="665"/>
      <c r="JVM45" s="665"/>
      <c r="JVN45" s="665"/>
      <c r="JVO45" s="665"/>
      <c r="JVP45" s="665"/>
      <c r="JVQ45" s="665"/>
      <c r="JVR45" s="665"/>
      <c r="JVS45" s="665"/>
      <c r="JVT45" s="665"/>
      <c r="JVU45" s="665"/>
      <c r="JVV45" s="665"/>
      <c r="JVW45" s="665"/>
      <c r="JVX45" s="665"/>
      <c r="JVY45" s="665"/>
      <c r="JVZ45" s="665"/>
      <c r="JWA45" s="665"/>
      <c r="JWB45" s="665"/>
      <c r="JWC45" s="665"/>
      <c r="JWD45" s="665"/>
      <c r="JWE45" s="665"/>
      <c r="JWF45" s="665"/>
      <c r="JWG45" s="665"/>
      <c r="JWH45" s="665"/>
      <c r="JWI45" s="665"/>
      <c r="JWJ45" s="665"/>
      <c r="JWK45" s="665"/>
      <c r="JWL45" s="665"/>
      <c r="JWM45" s="665"/>
      <c r="JWN45" s="665"/>
      <c r="JWO45" s="665"/>
      <c r="JWP45" s="665"/>
      <c r="JWQ45" s="665"/>
      <c r="JWR45" s="665"/>
      <c r="JWS45" s="665"/>
      <c r="JWT45" s="665"/>
      <c r="JWU45" s="665"/>
      <c r="JWV45" s="665"/>
      <c r="JWW45" s="665"/>
      <c r="JWX45" s="665"/>
      <c r="JWY45" s="665"/>
      <c r="JWZ45" s="665"/>
      <c r="JXA45" s="665"/>
      <c r="JXB45" s="665"/>
      <c r="JXC45" s="665"/>
      <c r="JXD45" s="665"/>
      <c r="JXE45" s="665"/>
      <c r="JXF45" s="665"/>
      <c r="JXG45" s="665"/>
      <c r="JXH45" s="665"/>
      <c r="JXI45" s="665"/>
      <c r="JXJ45" s="665"/>
      <c r="JXK45" s="665"/>
      <c r="JXL45" s="665"/>
      <c r="JXM45" s="665"/>
      <c r="JXN45" s="665"/>
      <c r="JXO45" s="665"/>
      <c r="JXP45" s="665"/>
      <c r="JXQ45" s="665"/>
      <c r="JXR45" s="665"/>
      <c r="JXS45" s="665"/>
      <c r="JXT45" s="665"/>
      <c r="JXU45" s="665"/>
      <c r="JXV45" s="665"/>
      <c r="JXW45" s="665"/>
      <c r="JXX45" s="665"/>
      <c r="JXY45" s="665"/>
      <c r="JXZ45" s="665"/>
      <c r="JYA45" s="665"/>
      <c r="JYB45" s="665"/>
      <c r="JYC45" s="665"/>
      <c r="JYD45" s="665"/>
      <c r="JYE45" s="665"/>
      <c r="JYF45" s="665"/>
      <c r="JYG45" s="665"/>
      <c r="JYH45" s="665"/>
      <c r="JYI45" s="665"/>
      <c r="JYJ45" s="665"/>
      <c r="JYK45" s="665"/>
      <c r="JYL45" s="665"/>
      <c r="JYM45" s="665"/>
      <c r="JYN45" s="665"/>
      <c r="JYO45" s="665"/>
      <c r="JYP45" s="665"/>
      <c r="JYQ45" s="665"/>
      <c r="JYR45" s="665"/>
      <c r="JYS45" s="665"/>
      <c r="JYT45" s="665"/>
      <c r="JYU45" s="665"/>
      <c r="JYV45" s="665"/>
      <c r="JYW45" s="665"/>
      <c r="JYX45" s="665"/>
      <c r="JYY45" s="665"/>
      <c r="JYZ45" s="665"/>
      <c r="JZA45" s="665"/>
      <c r="JZB45" s="665"/>
      <c r="JZC45" s="665"/>
      <c r="JZD45" s="665"/>
      <c r="JZE45" s="665"/>
      <c r="JZF45" s="665"/>
      <c r="JZG45" s="665"/>
      <c r="JZH45" s="665"/>
      <c r="JZI45" s="665"/>
      <c r="JZJ45" s="665"/>
      <c r="JZK45" s="665"/>
      <c r="JZL45" s="665"/>
      <c r="JZM45" s="665"/>
      <c r="JZN45" s="665"/>
      <c r="JZO45" s="665"/>
      <c r="JZP45" s="665"/>
      <c r="JZQ45" s="665"/>
      <c r="JZR45" s="665"/>
      <c r="JZS45" s="665"/>
      <c r="JZT45" s="665"/>
      <c r="JZU45" s="665"/>
      <c r="JZV45" s="665"/>
      <c r="JZW45" s="665"/>
      <c r="JZX45" s="665"/>
      <c r="JZY45" s="665"/>
      <c r="JZZ45" s="665"/>
      <c r="KAA45" s="665"/>
      <c r="KAB45" s="665"/>
      <c r="KAC45" s="665"/>
      <c r="KAD45" s="665"/>
      <c r="KAE45" s="665"/>
      <c r="KAF45" s="665"/>
      <c r="KAG45" s="665"/>
      <c r="KAH45" s="665"/>
      <c r="KAI45" s="665"/>
      <c r="KAJ45" s="665"/>
      <c r="KAK45" s="665"/>
      <c r="KAL45" s="665"/>
      <c r="KAM45" s="665"/>
      <c r="KAN45" s="665"/>
      <c r="KAO45" s="665"/>
      <c r="KAP45" s="665"/>
      <c r="KAQ45" s="665"/>
      <c r="KAR45" s="665"/>
      <c r="KAS45" s="665"/>
      <c r="KAT45" s="665"/>
      <c r="KAU45" s="665"/>
      <c r="KAV45" s="665"/>
      <c r="KAW45" s="665"/>
      <c r="KAX45" s="665"/>
      <c r="KAY45" s="665"/>
      <c r="KAZ45" s="665"/>
      <c r="KBA45" s="665"/>
      <c r="KBB45" s="665"/>
      <c r="KBC45" s="665"/>
      <c r="KBD45" s="665"/>
      <c r="KBE45" s="665"/>
      <c r="KBF45" s="665"/>
      <c r="KBG45" s="665"/>
      <c r="KBH45" s="665"/>
      <c r="KBI45" s="665"/>
      <c r="KBJ45" s="665"/>
      <c r="KBK45" s="665"/>
      <c r="KBL45" s="665"/>
      <c r="KBM45" s="665"/>
      <c r="KBN45" s="665"/>
      <c r="KBO45" s="665"/>
      <c r="KBP45" s="665"/>
      <c r="KBQ45" s="665"/>
      <c r="KBR45" s="665"/>
      <c r="KBS45" s="665"/>
      <c r="KBT45" s="665"/>
      <c r="KBU45" s="665"/>
      <c r="KBV45" s="665"/>
      <c r="KBW45" s="665"/>
      <c r="KBX45" s="665"/>
      <c r="KBY45" s="665"/>
      <c r="KBZ45" s="665"/>
      <c r="KCA45" s="665"/>
      <c r="KCB45" s="665"/>
      <c r="KCC45" s="665"/>
      <c r="KCD45" s="665"/>
      <c r="KCE45" s="665"/>
      <c r="KCF45" s="665"/>
      <c r="KCG45" s="665"/>
      <c r="KCH45" s="665"/>
      <c r="KCI45" s="665"/>
      <c r="KCJ45" s="665"/>
      <c r="KCK45" s="665"/>
      <c r="KCL45" s="665"/>
      <c r="KCM45" s="665"/>
      <c r="KCN45" s="665"/>
      <c r="KCO45" s="665"/>
      <c r="KCP45" s="665"/>
      <c r="KCQ45" s="665"/>
      <c r="KCR45" s="665"/>
      <c r="KCS45" s="665"/>
      <c r="KCT45" s="665"/>
      <c r="KCU45" s="665"/>
      <c r="KCV45" s="665"/>
      <c r="KCW45" s="665"/>
      <c r="KCX45" s="665"/>
      <c r="KCY45" s="665"/>
      <c r="KCZ45" s="665"/>
      <c r="KDA45" s="665"/>
      <c r="KDB45" s="665"/>
      <c r="KDC45" s="665"/>
      <c r="KDD45" s="665"/>
      <c r="KDE45" s="665"/>
      <c r="KDF45" s="665"/>
      <c r="KDG45" s="665"/>
      <c r="KDH45" s="665"/>
      <c r="KDI45" s="665"/>
      <c r="KDJ45" s="665"/>
      <c r="KDK45" s="665"/>
      <c r="KDL45" s="665"/>
      <c r="KDM45" s="665"/>
      <c r="KDN45" s="665"/>
      <c r="KDO45" s="665"/>
      <c r="KDP45" s="665"/>
      <c r="KDQ45" s="665"/>
      <c r="KDR45" s="665"/>
      <c r="KDS45" s="665"/>
      <c r="KDT45" s="665"/>
      <c r="KDU45" s="665"/>
      <c r="KDV45" s="665"/>
      <c r="KDW45" s="665"/>
      <c r="KDX45" s="665"/>
      <c r="KDY45" s="665"/>
      <c r="KDZ45" s="665"/>
      <c r="KEA45" s="665"/>
      <c r="KEB45" s="665"/>
      <c r="KEC45" s="665"/>
      <c r="KED45" s="665"/>
      <c r="KEE45" s="665"/>
      <c r="KEF45" s="665"/>
      <c r="KEG45" s="665"/>
      <c r="KEH45" s="665"/>
      <c r="KEI45" s="665"/>
      <c r="KEJ45" s="665"/>
      <c r="KEK45" s="665"/>
      <c r="KEL45" s="665"/>
      <c r="KEM45" s="665"/>
      <c r="KEN45" s="665"/>
      <c r="KEO45" s="665"/>
      <c r="KEP45" s="665"/>
      <c r="KEQ45" s="665"/>
      <c r="KER45" s="665"/>
      <c r="KES45" s="665"/>
      <c r="KET45" s="665"/>
      <c r="KEU45" s="665"/>
      <c r="KEV45" s="665"/>
      <c r="KEW45" s="665"/>
      <c r="KEX45" s="665"/>
      <c r="KEY45" s="665"/>
      <c r="KEZ45" s="665"/>
      <c r="KFA45" s="665"/>
      <c r="KFB45" s="665"/>
      <c r="KFC45" s="665"/>
      <c r="KFD45" s="665"/>
      <c r="KFE45" s="665"/>
      <c r="KFF45" s="665"/>
      <c r="KFG45" s="665"/>
      <c r="KFH45" s="665"/>
      <c r="KFI45" s="665"/>
      <c r="KFJ45" s="665"/>
      <c r="KFK45" s="665"/>
      <c r="KFL45" s="665"/>
      <c r="KFM45" s="665"/>
      <c r="KFN45" s="665"/>
      <c r="KFO45" s="665"/>
      <c r="KFP45" s="665"/>
      <c r="KFQ45" s="665"/>
      <c r="KFR45" s="665"/>
      <c r="KFS45" s="665"/>
      <c r="KFT45" s="665"/>
      <c r="KFU45" s="665"/>
      <c r="KFV45" s="665"/>
      <c r="KFW45" s="665"/>
      <c r="KFX45" s="665"/>
      <c r="KFY45" s="665"/>
      <c r="KFZ45" s="665"/>
      <c r="KGA45" s="665"/>
      <c r="KGB45" s="665"/>
      <c r="KGC45" s="665"/>
      <c r="KGD45" s="665"/>
      <c r="KGE45" s="665"/>
      <c r="KGF45" s="665"/>
      <c r="KGG45" s="665"/>
      <c r="KGH45" s="665"/>
      <c r="KGI45" s="665"/>
      <c r="KGJ45" s="665"/>
      <c r="KGK45" s="665"/>
      <c r="KGL45" s="665"/>
      <c r="KGM45" s="665"/>
      <c r="KGN45" s="665"/>
      <c r="KGO45" s="665"/>
      <c r="KGP45" s="665"/>
      <c r="KGQ45" s="665"/>
      <c r="KGR45" s="665"/>
      <c r="KGS45" s="665"/>
      <c r="KGT45" s="665"/>
      <c r="KGU45" s="665"/>
      <c r="KGV45" s="665"/>
      <c r="KGW45" s="665"/>
      <c r="KGX45" s="665"/>
      <c r="KGY45" s="665"/>
      <c r="KGZ45" s="665"/>
      <c r="KHA45" s="665"/>
      <c r="KHB45" s="665"/>
      <c r="KHC45" s="665"/>
      <c r="KHD45" s="665"/>
      <c r="KHE45" s="665"/>
      <c r="KHF45" s="665"/>
      <c r="KHG45" s="665"/>
      <c r="KHH45" s="665"/>
      <c r="KHI45" s="665"/>
      <c r="KHJ45" s="665"/>
      <c r="KHK45" s="665"/>
      <c r="KHL45" s="665"/>
      <c r="KHM45" s="665"/>
      <c r="KHN45" s="665"/>
      <c r="KHO45" s="665"/>
      <c r="KHP45" s="665"/>
      <c r="KHQ45" s="665"/>
      <c r="KHR45" s="665"/>
      <c r="KHS45" s="665"/>
      <c r="KHT45" s="665"/>
      <c r="KHU45" s="665"/>
      <c r="KHV45" s="665"/>
      <c r="KHW45" s="665"/>
      <c r="KHX45" s="665"/>
      <c r="KHY45" s="665"/>
      <c r="KHZ45" s="665"/>
      <c r="KIA45" s="665"/>
      <c r="KIB45" s="665"/>
      <c r="KIC45" s="665"/>
      <c r="KID45" s="665"/>
      <c r="KIE45" s="665"/>
      <c r="KIF45" s="665"/>
      <c r="KIG45" s="665"/>
      <c r="KIH45" s="665"/>
      <c r="KII45" s="665"/>
      <c r="KIJ45" s="665"/>
      <c r="KIK45" s="665"/>
      <c r="KIL45" s="665"/>
      <c r="KIM45" s="665"/>
      <c r="KIN45" s="665"/>
      <c r="KIO45" s="665"/>
      <c r="KIP45" s="665"/>
      <c r="KIQ45" s="665"/>
      <c r="KIR45" s="665"/>
      <c r="KIS45" s="665"/>
      <c r="KIT45" s="665"/>
      <c r="KIU45" s="665"/>
      <c r="KIV45" s="665"/>
      <c r="KIW45" s="665"/>
      <c r="KIX45" s="665"/>
      <c r="KIY45" s="665"/>
      <c r="KIZ45" s="665"/>
      <c r="KJA45" s="665"/>
      <c r="KJB45" s="665"/>
      <c r="KJC45" s="665"/>
      <c r="KJD45" s="665"/>
      <c r="KJE45" s="665"/>
      <c r="KJF45" s="665"/>
      <c r="KJG45" s="665"/>
      <c r="KJH45" s="665"/>
      <c r="KJI45" s="665"/>
      <c r="KJJ45" s="665"/>
      <c r="KJK45" s="665"/>
      <c r="KJL45" s="665"/>
      <c r="KJM45" s="665"/>
      <c r="KJN45" s="665"/>
      <c r="KJO45" s="665"/>
      <c r="KJP45" s="665"/>
      <c r="KJQ45" s="665"/>
      <c r="KJR45" s="665"/>
      <c r="KJS45" s="665"/>
      <c r="KJT45" s="665"/>
      <c r="KJU45" s="665"/>
      <c r="KJV45" s="665"/>
      <c r="KJW45" s="665"/>
      <c r="KJX45" s="665"/>
      <c r="KJY45" s="665"/>
      <c r="KJZ45" s="665"/>
      <c r="KKA45" s="665"/>
      <c r="KKB45" s="665"/>
      <c r="KKC45" s="665"/>
      <c r="KKD45" s="665"/>
      <c r="KKE45" s="665"/>
      <c r="KKF45" s="665"/>
      <c r="KKG45" s="665"/>
      <c r="KKH45" s="665"/>
      <c r="KKI45" s="665"/>
      <c r="KKJ45" s="665"/>
      <c r="KKK45" s="665"/>
      <c r="KKL45" s="665"/>
      <c r="KKM45" s="665"/>
      <c r="KKN45" s="665"/>
      <c r="KKO45" s="665"/>
      <c r="KKP45" s="665"/>
      <c r="KKQ45" s="665"/>
      <c r="KKR45" s="665"/>
      <c r="KKS45" s="665"/>
      <c r="KKT45" s="665"/>
      <c r="KKU45" s="665"/>
      <c r="KKV45" s="665"/>
      <c r="KKW45" s="665"/>
      <c r="KKX45" s="665"/>
      <c r="KKY45" s="665"/>
      <c r="KKZ45" s="665"/>
      <c r="KLA45" s="665"/>
      <c r="KLB45" s="665"/>
      <c r="KLC45" s="665"/>
      <c r="KLD45" s="665"/>
      <c r="KLE45" s="665"/>
      <c r="KLF45" s="665"/>
      <c r="KLG45" s="665"/>
      <c r="KLH45" s="665"/>
      <c r="KLI45" s="665"/>
      <c r="KLJ45" s="665"/>
      <c r="KLK45" s="665"/>
      <c r="KLL45" s="665"/>
      <c r="KLM45" s="665"/>
      <c r="KLN45" s="665"/>
      <c r="KLO45" s="665"/>
      <c r="KLP45" s="665"/>
      <c r="KLQ45" s="665"/>
      <c r="KLR45" s="665"/>
      <c r="KLS45" s="665"/>
      <c r="KLT45" s="665"/>
      <c r="KLU45" s="665"/>
      <c r="KLV45" s="665"/>
      <c r="KLW45" s="665"/>
      <c r="KLX45" s="665"/>
      <c r="KLY45" s="665"/>
      <c r="KLZ45" s="665"/>
      <c r="KMA45" s="665"/>
      <c r="KMB45" s="665"/>
      <c r="KMC45" s="665"/>
      <c r="KMD45" s="665"/>
      <c r="KME45" s="665"/>
      <c r="KMF45" s="665"/>
      <c r="KMG45" s="665"/>
      <c r="KMH45" s="665"/>
      <c r="KMI45" s="665"/>
      <c r="KMJ45" s="665"/>
      <c r="KMK45" s="665"/>
      <c r="KML45" s="665"/>
      <c r="KMM45" s="665"/>
      <c r="KMN45" s="665"/>
      <c r="KMO45" s="665"/>
      <c r="KMP45" s="665"/>
      <c r="KMQ45" s="665"/>
      <c r="KMR45" s="665"/>
      <c r="KMS45" s="665"/>
      <c r="KMT45" s="665"/>
      <c r="KMU45" s="665"/>
      <c r="KMV45" s="665"/>
      <c r="KMW45" s="665"/>
      <c r="KMX45" s="665"/>
      <c r="KMY45" s="665"/>
      <c r="KMZ45" s="665"/>
      <c r="KNA45" s="665"/>
      <c r="KNB45" s="665"/>
      <c r="KNC45" s="665"/>
      <c r="KND45" s="665"/>
      <c r="KNE45" s="665"/>
      <c r="KNF45" s="665"/>
      <c r="KNG45" s="665"/>
      <c r="KNH45" s="665"/>
      <c r="KNI45" s="665"/>
      <c r="KNJ45" s="665"/>
      <c r="KNK45" s="665"/>
      <c r="KNL45" s="665"/>
      <c r="KNM45" s="665"/>
      <c r="KNN45" s="665"/>
      <c r="KNO45" s="665"/>
      <c r="KNP45" s="665"/>
      <c r="KNQ45" s="665"/>
      <c r="KNR45" s="665"/>
      <c r="KNS45" s="665"/>
      <c r="KNT45" s="665"/>
      <c r="KNU45" s="665"/>
      <c r="KNV45" s="665"/>
      <c r="KNW45" s="665"/>
      <c r="KNX45" s="665"/>
      <c r="KNY45" s="665"/>
      <c r="KNZ45" s="665"/>
      <c r="KOA45" s="665"/>
      <c r="KOB45" s="665"/>
      <c r="KOC45" s="665"/>
      <c r="KOD45" s="665"/>
      <c r="KOE45" s="665"/>
      <c r="KOF45" s="665"/>
      <c r="KOG45" s="665"/>
      <c r="KOH45" s="665"/>
      <c r="KOI45" s="665"/>
      <c r="KOJ45" s="665"/>
      <c r="KOK45" s="665"/>
      <c r="KOL45" s="665"/>
      <c r="KOM45" s="665"/>
      <c r="KON45" s="665"/>
      <c r="KOO45" s="665"/>
      <c r="KOP45" s="665"/>
      <c r="KOQ45" s="665"/>
      <c r="KOR45" s="665"/>
      <c r="KOS45" s="665"/>
      <c r="KOT45" s="665"/>
      <c r="KOU45" s="665"/>
      <c r="KOV45" s="665"/>
      <c r="KOW45" s="665"/>
      <c r="KOX45" s="665"/>
      <c r="KOY45" s="665"/>
      <c r="KOZ45" s="665"/>
      <c r="KPA45" s="665"/>
      <c r="KPB45" s="665"/>
      <c r="KPC45" s="665"/>
      <c r="KPD45" s="665"/>
      <c r="KPE45" s="665"/>
      <c r="KPF45" s="665"/>
      <c r="KPG45" s="665"/>
      <c r="KPH45" s="665"/>
      <c r="KPI45" s="665"/>
      <c r="KPJ45" s="665"/>
      <c r="KPK45" s="665"/>
      <c r="KPL45" s="665"/>
      <c r="KPM45" s="665"/>
      <c r="KPN45" s="665"/>
      <c r="KPO45" s="665"/>
      <c r="KPP45" s="665"/>
      <c r="KPQ45" s="665"/>
      <c r="KPR45" s="665"/>
      <c r="KPS45" s="665"/>
      <c r="KPT45" s="665"/>
      <c r="KPU45" s="665"/>
      <c r="KPV45" s="665"/>
      <c r="KPW45" s="665"/>
      <c r="KPX45" s="665"/>
      <c r="KPY45" s="665"/>
      <c r="KPZ45" s="665"/>
      <c r="KQA45" s="665"/>
      <c r="KQB45" s="665"/>
      <c r="KQC45" s="665"/>
      <c r="KQD45" s="665"/>
      <c r="KQE45" s="665"/>
      <c r="KQF45" s="665"/>
      <c r="KQG45" s="665"/>
      <c r="KQH45" s="665"/>
      <c r="KQI45" s="665"/>
      <c r="KQJ45" s="665"/>
      <c r="KQK45" s="665"/>
      <c r="KQL45" s="665"/>
      <c r="KQM45" s="665"/>
      <c r="KQN45" s="665"/>
      <c r="KQO45" s="665"/>
      <c r="KQP45" s="665"/>
      <c r="KQQ45" s="665"/>
      <c r="KQR45" s="665"/>
      <c r="KQS45" s="665"/>
      <c r="KQT45" s="665"/>
      <c r="KQU45" s="665"/>
      <c r="KQV45" s="665"/>
      <c r="KQW45" s="665"/>
      <c r="KQX45" s="665"/>
      <c r="KQY45" s="665"/>
      <c r="KQZ45" s="665"/>
      <c r="KRA45" s="665"/>
      <c r="KRB45" s="665"/>
      <c r="KRC45" s="665"/>
      <c r="KRD45" s="665"/>
      <c r="KRE45" s="665"/>
      <c r="KRF45" s="665"/>
      <c r="KRG45" s="665"/>
      <c r="KRH45" s="665"/>
      <c r="KRI45" s="665"/>
      <c r="KRJ45" s="665"/>
      <c r="KRK45" s="665"/>
      <c r="KRL45" s="665"/>
      <c r="KRM45" s="665"/>
      <c r="KRN45" s="665"/>
      <c r="KRO45" s="665"/>
      <c r="KRP45" s="665"/>
      <c r="KRQ45" s="665"/>
      <c r="KRR45" s="665"/>
      <c r="KRS45" s="665"/>
      <c r="KRT45" s="665"/>
      <c r="KRU45" s="665"/>
      <c r="KRV45" s="665"/>
      <c r="KRW45" s="665"/>
      <c r="KRX45" s="665"/>
      <c r="KRY45" s="665"/>
      <c r="KRZ45" s="665"/>
      <c r="KSA45" s="665"/>
      <c r="KSB45" s="665"/>
      <c r="KSC45" s="665"/>
      <c r="KSD45" s="665"/>
      <c r="KSE45" s="665"/>
      <c r="KSF45" s="665"/>
      <c r="KSG45" s="665"/>
      <c r="KSH45" s="665"/>
      <c r="KSI45" s="665"/>
      <c r="KSJ45" s="665"/>
      <c r="KSK45" s="665"/>
      <c r="KSL45" s="665"/>
      <c r="KSM45" s="665"/>
      <c r="KSN45" s="665"/>
      <c r="KSO45" s="665"/>
      <c r="KSP45" s="665"/>
      <c r="KSQ45" s="665"/>
      <c r="KSR45" s="665"/>
      <c r="KSS45" s="665"/>
      <c r="KST45" s="665"/>
      <c r="KSU45" s="665"/>
      <c r="KSV45" s="665"/>
      <c r="KSW45" s="665"/>
      <c r="KSX45" s="665"/>
      <c r="KSY45" s="665"/>
      <c r="KSZ45" s="665"/>
      <c r="KTA45" s="665"/>
      <c r="KTB45" s="665"/>
      <c r="KTC45" s="665"/>
      <c r="KTD45" s="665"/>
      <c r="KTE45" s="665"/>
      <c r="KTF45" s="665"/>
      <c r="KTG45" s="665"/>
      <c r="KTH45" s="665"/>
      <c r="KTI45" s="665"/>
      <c r="KTJ45" s="665"/>
      <c r="KTK45" s="665"/>
      <c r="KTL45" s="665"/>
      <c r="KTM45" s="665"/>
      <c r="KTN45" s="665"/>
      <c r="KTO45" s="665"/>
      <c r="KTP45" s="665"/>
      <c r="KTQ45" s="665"/>
      <c r="KTR45" s="665"/>
      <c r="KTS45" s="665"/>
      <c r="KTT45" s="665"/>
      <c r="KTU45" s="665"/>
      <c r="KTV45" s="665"/>
      <c r="KTW45" s="665"/>
      <c r="KTX45" s="665"/>
      <c r="KTY45" s="665"/>
      <c r="KTZ45" s="665"/>
      <c r="KUA45" s="665"/>
      <c r="KUB45" s="665"/>
      <c r="KUC45" s="665"/>
      <c r="KUD45" s="665"/>
      <c r="KUE45" s="665"/>
      <c r="KUF45" s="665"/>
      <c r="KUG45" s="665"/>
      <c r="KUH45" s="665"/>
      <c r="KUI45" s="665"/>
      <c r="KUJ45" s="665"/>
      <c r="KUK45" s="665"/>
      <c r="KUL45" s="665"/>
      <c r="KUM45" s="665"/>
      <c r="KUN45" s="665"/>
      <c r="KUO45" s="665"/>
      <c r="KUP45" s="665"/>
      <c r="KUQ45" s="665"/>
      <c r="KUR45" s="665"/>
      <c r="KUS45" s="665"/>
      <c r="KUT45" s="665"/>
      <c r="KUU45" s="665"/>
      <c r="KUV45" s="665"/>
      <c r="KUW45" s="665"/>
      <c r="KUX45" s="665"/>
      <c r="KUY45" s="665"/>
      <c r="KUZ45" s="665"/>
      <c r="KVA45" s="665"/>
      <c r="KVB45" s="665"/>
      <c r="KVC45" s="665"/>
      <c r="KVD45" s="665"/>
      <c r="KVE45" s="665"/>
      <c r="KVF45" s="665"/>
      <c r="KVG45" s="665"/>
      <c r="KVH45" s="665"/>
      <c r="KVI45" s="665"/>
      <c r="KVJ45" s="665"/>
      <c r="KVK45" s="665"/>
      <c r="KVL45" s="665"/>
      <c r="KVM45" s="665"/>
      <c r="KVN45" s="665"/>
      <c r="KVO45" s="665"/>
      <c r="KVP45" s="665"/>
      <c r="KVQ45" s="665"/>
      <c r="KVR45" s="665"/>
      <c r="KVS45" s="665"/>
      <c r="KVT45" s="665"/>
      <c r="KVU45" s="665"/>
      <c r="KVV45" s="665"/>
      <c r="KVW45" s="665"/>
      <c r="KVX45" s="665"/>
      <c r="KVY45" s="665"/>
      <c r="KVZ45" s="665"/>
      <c r="KWA45" s="665"/>
      <c r="KWB45" s="665"/>
      <c r="KWC45" s="665"/>
      <c r="KWD45" s="665"/>
      <c r="KWE45" s="665"/>
      <c r="KWF45" s="665"/>
      <c r="KWG45" s="665"/>
      <c r="KWH45" s="665"/>
      <c r="KWI45" s="665"/>
      <c r="KWJ45" s="665"/>
      <c r="KWK45" s="665"/>
      <c r="KWL45" s="665"/>
      <c r="KWM45" s="665"/>
      <c r="KWN45" s="665"/>
      <c r="KWO45" s="665"/>
      <c r="KWP45" s="665"/>
      <c r="KWQ45" s="665"/>
      <c r="KWR45" s="665"/>
      <c r="KWS45" s="665"/>
      <c r="KWT45" s="665"/>
      <c r="KWU45" s="665"/>
      <c r="KWV45" s="665"/>
      <c r="KWW45" s="665"/>
      <c r="KWX45" s="665"/>
      <c r="KWY45" s="665"/>
      <c r="KWZ45" s="665"/>
      <c r="KXA45" s="665"/>
      <c r="KXB45" s="665"/>
      <c r="KXC45" s="665"/>
      <c r="KXD45" s="665"/>
      <c r="KXE45" s="665"/>
      <c r="KXF45" s="665"/>
      <c r="KXG45" s="665"/>
      <c r="KXH45" s="665"/>
      <c r="KXI45" s="665"/>
      <c r="KXJ45" s="665"/>
      <c r="KXK45" s="665"/>
      <c r="KXL45" s="665"/>
      <c r="KXM45" s="665"/>
      <c r="KXN45" s="665"/>
      <c r="KXO45" s="665"/>
      <c r="KXP45" s="665"/>
      <c r="KXQ45" s="665"/>
      <c r="KXR45" s="665"/>
      <c r="KXS45" s="665"/>
      <c r="KXT45" s="665"/>
      <c r="KXU45" s="665"/>
      <c r="KXV45" s="665"/>
      <c r="KXW45" s="665"/>
      <c r="KXX45" s="665"/>
      <c r="KXY45" s="665"/>
      <c r="KXZ45" s="665"/>
      <c r="KYA45" s="665"/>
      <c r="KYB45" s="665"/>
      <c r="KYC45" s="665"/>
      <c r="KYD45" s="665"/>
      <c r="KYE45" s="665"/>
      <c r="KYF45" s="665"/>
      <c r="KYG45" s="665"/>
      <c r="KYH45" s="665"/>
      <c r="KYI45" s="665"/>
      <c r="KYJ45" s="665"/>
      <c r="KYK45" s="665"/>
      <c r="KYL45" s="665"/>
      <c r="KYM45" s="665"/>
      <c r="KYN45" s="665"/>
      <c r="KYO45" s="665"/>
      <c r="KYP45" s="665"/>
      <c r="KYQ45" s="665"/>
      <c r="KYR45" s="665"/>
      <c r="KYS45" s="665"/>
      <c r="KYT45" s="665"/>
      <c r="KYU45" s="665"/>
      <c r="KYV45" s="665"/>
      <c r="KYW45" s="665"/>
      <c r="KYX45" s="665"/>
      <c r="KYY45" s="665"/>
      <c r="KYZ45" s="665"/>
      <c r="KZA45" s="665"/>
      <c r="KZB45" s="665"/>
      <c r="KZC45" s="665"/>
      <c r="KZD45" s="665"/>
      <c r="KZE45" s="665"/>
      <c r="KZF45" s="665"/>
      <c r="KZG45" s="665"/>
      <c r="KZH45" s="665"/>
      <c r="KZI45" s="665"/>
      <c r="KZJ45" s="665"/>
      <c r="KZK45" s="665"/>
      <c r="KZL45" s="665"/>
      <c r="KZM45" s="665"/>
      <c r="KZN45" s="665"/>
      <c r="KZO45" s="665"/>
      <c r="KZP45" s="665"/>
      <c r="KZQ45" s="665"/>
      <c r="KZR45" s="665"/>
      <c r="KZS45" s="665"/>
      <c r="KZT45" s="665"/>
      <c r="KZU45" s="665"/>
      <c r="KZV45" s="665"/>
      <c r="KZW45" s="665"/>
      <c r="KZX45" s="665"/>
      <c r="KZY45" s="665"/>
      <c r="KZZ45" s="665"/>
      <c r="LAA45" s="665"/>
      <c r="LAB45" s="665"/>
      <c r="LAC45" s="665"/>
      <c r="LAD45" s="665"/>
      <c r="LAE45" s="665"/>
      <c r="LAF45" s="665"/>
      <c r="LAG45" s="665"/>
      <c r="LAH45" s="665"/>
      <c r="LAI45" s="665"/>
      <c r="LAJ45" s="665"/>
      <c r="LAK45" s="665"/>
      <c r="LAL45" s="665"/>
      <c r="LAM45" s="665"/>
      <c r="LAN45" s="665"/>
      <c r="LAO45" s="665"/>
      <c r="LAP45" s="665"/>
      <c r="LAQ45" s="665"/>
      <c r="LAR45" s="665"/>
      <c r="LAS45" s="665"/>
      <c r="LAT45" s="665"/>
      <c r="LAU45" s="665"/>
      <c r="LAV45" s="665"/>
      <c r="LAW45" s="665"/>
      <c r="LAX45" s="665"/>
      <c r="LAY45" s="665"/>
      <c r="LAZ45" s="665"/>
      <c r="LBA45" s="665"/>
      <c r="LBB45" s="665"/>
      <c r="LBC45" s="665"/>
      <c r="LBD45" s="665"/>
      <c r="LBE45" s="665"/>
      <c r="LBF45" s="665"/>
      <c r="LBG45" s="665"/>
      <c r="LBH45" s="665"/>
      <c r="LBI45" s="665"/>
      <c r="LBJ45" s="665"/>
      <c r="LBK45" s="665"/>
      <c r="LBL45" s="665"/>
      <c r="LBM45" s="665"/>
      <c r="LBN45" s="665"/>
      <c r="LBO45" s="665"/>
      <c r="LBP45" s="665"/>
      <c r="LBQ45" s="665"/>
      <c r="LBR45" s="665"/>
      <c r="LBS45" s="665"/>
      <c r="LBT45" s="665"/>
      <c r="LBU45" s="665"/>
      <c r="LBV45" s="665"/>
      <c r="LBW45" s="665"/>
      <c r="LBX45" s="665"/>
      <c r="LBY45" s="665"/>
      <c r="LBZ45" s="665"/>
      <c r="LCA45" s="665"/>
      <c r="LCB45" s="665"/>
      <c r="LCC45" s="665"/>
      <c r="LCD45" s="665"/>
      <c r="LCE45" s="665"/>
      <c r="LCF45" s="665"/>
      <c r="LCG45" s="665"/>
      <c r="LCH45" s="665"/>
      <c r="LCI45" s="665"/>
      <c r="LCJ45" s="665"/>
      <c r="LCK45" s="665"/>
      <c r="LCL45" s="665"/>
      <c r="LCM45" s="665"/>
      <c r="LCN45" s="665"/>
      <c r="LCO45" s="665"/>
      <c r="LCP45" s="665"/>
      <c r="LCQ45" s="665"/>
      <c r="LCR45" s="665"/>
      <c r="LCS45" s="665"/>
      <c r="LCT45" s="665"/>
      <c r="LCU45" s="665"/>
      <c r="LCV45" s="665"/>
      <c r="LCW45" s="665"/>
      <c r="LCX45" s="665"/>
      <c r="LCY45" s="665"/>
      <c r="LCZ45" s="665"/>
      <c r="LDA45" s="665"/>
      <c r="LDB45" s="665"/>
      <c r="LDC45" s="665"/>
      <c r="LDD45" s="665"/>
      <c r="LDE45" s="665"/>
      <c r="LDF45" s="665"/>
      <c r="LDG45" s="665"/>
      <c r="LDH45" s="665"/>
      <c r="LDI45" s="665"/>
      <c r="LDJ45" s="665"/>
      <c r="LDK45" s="665"/>
      <c r="LDL45" s="665"/>
      <c r="LDM45" s="665"/>
      <c r="LDN45" s="665"/>
      <c r="LDO45" s="665"/>
      <c r="LDP45" s="665"/>
      <c r="LDQ45" s="665"/>
      <c r="LDR45" s="665"/>
      <c r="LDS45" s="665"/>
      <c r="LDT45" s="665"/>
      <c r="LDU45" s="665"/>
      <c r="LDV45" s="665"/>
      <c r="LDW45" s="665"/>
      <c r="LDX45" s="665"/>
      <c r="LDY45" s="665"/>
      <c r="LDZ45" s="665"/>
      <c r="LEA45" s="665"/>
      <c r="LEB45" s="665"/>
      <c r="LEC45" s="665"/>
      <c r="LED45" s="665"/>
      <c r="LEE45" s="665"/>
      <c r="LEF45" s="665"/>
      <c r="LEG45" s="665"/>
      <c r="LEH45" s="665"/>
      <c r="LEI45" s="665"/>
      <c r="LEJ45" s="665"/>
      <c r="LEK45" s="665"/>
      <c r="LEL45" s="665"/>
      <c r="LEM45" s="665"/>
      <c r="LEN45" s="665"/>
      <c r="LEO45" s="665"/>
      <c r="LEP45" s="665"/>
      <c r="LEQ45" s="665"/>
      <c r="LER45" s="665"/>
      <c r="LES45" s="665"/>
      <c r="LET45" s="665"/>
      <c r="LEU45" s="665"/>
      <c r="LEV45" s="665"/>
      <c r="LEW45" s="665"/>
      <c r="LEX45" s="665"/>
      <c r="LEY45" s="665"/>
      <c r="LEZ45" s="665"/>
      <c r="LFA45" s="665"/>
      <c r="LFB45" s="665"/>
      <c r="LFC45" s="665"/>
      <c r="LFD45" s="665"/>
      <c r="LFE45" s="665"/>
      <c r="LFF45" s="665"/>
      <c r="LFG45" s="665"/>
      <c r="LFH45" s="665"/>
      <c r="LFI45" s="665"/>
      <c r="LFJ45" s="665"/>
      <c r="LFK45" s="665"/>
      <c r="LFL45" s="665"/>
      <c r="LFM45" s="665"/>
      <c r="LFN45" s="665"/>
      <c r="LFO45" s="665"/>
      <c r="LFP45" s="665"/>
      <c r="LFQ45" s="665"/>
      <c r="LFR45" s="665"/>
      <c r="LFS45" s="665"/>
      <c r="LFT45" s="665"/>
      <c r="LFU45" s="665"/>
      <c r="LFV45" s="665"/>
      <c r="LFW45" s="665"/>
      <c r="LFX45" s="665"/>
      <c r="LFY45" s="665"/>
      <c r="LFZ45" s="665"/>
      <c r="LGA45" s="665"/>
      <c r="LGB45" s="665"/>
      <c r="LGC45" s="665"/>
      <c r="LGD45" s="665"/>
      <c r="LGE45" s="665"/>
      <c r="LGF45" s="665"/>
      <c r="LGG45" s="665"/>
      <c r="LGH45" s="665"/>
      <c r="LGI45" s="665"/>
      <c r="LGJ45" s="665"/>
      <c r="LGK45" s="665"/>
      <c r="LGL45" s="665"/>
      <c r="LGM45" s="665"/>
      <c r="LGN45" s="665"/>
      <c r="LGO45" s="665"/>
      <c r="LGP45" s="665"/>
      <c r="LGQ45" s="665"/>
      <c r="LGR45" s="665"/>
      <c r="LGS45" s="665"/>
      <c r="LGT45" s="665"/>
      <c r="LGU45" s="665"/>
      <c r="LGV45" s="665"/>
      <c r="LGW45" s="665"/>
      <c r="LGX45" s="665"/>
      <c r="LGY45" s="665"/>
      <c r="LGZ45" s="665"/>
      <c r="LHA45" s="665"/>
      <c r="LHB45" s="665"/>
      <c r="LHC45" s="665"/>
      <c r="LHD45" s="665"/>
      <c r="LHE45" s="665"/>
      <c r="LHF45" s="665"/>
      <c r="LHG45" s="665"/>
      <c r="LHH45" s="665"/>
      <c r="LHI45" s="665"/>
      <c r="LHJ45" s="665"/>
      <c r="LHK45" s="665"/>
      <c r="LHL45" s="665"/>
      <c r="LHM45" s="665"/>
      <c r="LHN45" s="665"/>
      <c r="LHO45" s="665"/>
      <c r="LHP45" s="665"/>
      <c r="LHQ45" s="665"/>
      <c r="LHR45" s="665"/>
      <c r="LHS45" s="665"/>
      <c r="LHT45" s="665"/>
      <c r="LHU45" s="665"/>
      <c r="LHV45" s="665"/>
      <c r="LHW45" s="665"/>
      <c r="LHX45" s="665"/>
      <c r="LHY45" s="665"/>
      <c r="LHZ45" s="665"/>
      <c r="LIA45" s="665"/>
      <c r="LIB45" s="665"/>
      <c r="LIC45" s="665"/>
      <c r="LID45" s="665"/>
      <c r="LIE45" s="665"/>
      <c r="LIF45" s="665"/>
      <c r="LIG45" s="665"/>
      <c r="LIH45" s="665"/>
      <c r="LII45" s="665"/>
      <c r="LIJ45" s="665"/>
      <c r="LIK45" s="665"/>
      <c r="LIL45" s="665"/>
      <c r="LIM45" s="665"/>
      <c r="LIN45" s="665"/>
      <c r="LIO45" s="665"/>
      <c r="LIP45" s="665"/>
      <c r="LIQ45" s="665"/>
      <c r="LIR45" s="665"/>
      <c r="LIS45" s="665"/>
      <c r="LIT45" s="665"/>
      <c r="LIU45" s="665"/>
      <c r="LIV45" s="665"/>
      <c r="LIW45" s="665"/>
      <c r="LIX45" s="665"/>
      <c r="LIY45" s="665"/>
      <c r="LIZ45" s="665"/>
      <c r="LJA45" s="665"/>
      <c r="LJB45" s="665"/>
      <c r="LJC45" s="665"/>
      <c r="LJD45" s="665"/>
      <c r="LJE45" s="665"/>
      <c r="LJF45" s="665"/>
      <c r="LJG45" s="665"/>
      <c r="LJH45" s="665"/>
      <c r="LJI45" s="665"/>
      <c r="LJJ45" s="665"/>
      <c r="LJK45" s="665"/>
      <c r="LJL45" s="665"/>
      <c r="LJM45" s="665"/>
      <c r="LJN45" s="665"/>
      <c r="LJO45" s="665"/>
      <c r="LJP45" s="665"/>
      <c r="LJQ45" s="665"/>
      <c r="LJR45" s="665"/>
      <c r="LJS45" s="665"/>
      <c r="LJT45" s="665"/>
      <c r="LJU45" s="665"/>
      <c r="LJV45" s="665"/>
      <c r="LJW45" s="665"/>
      <c r="LJX45" s="665"/>
      <c r="LJY45" s="665"/>
      <c r="LJZ45" s="665"/>
      <c r="LKA45" s="665"/>
      <c r="LKB45" s="665"/>
      <c r="LKC45" s="665"/>
      <c r="LKD45" s="665"/>
      <c r="LKE45" s="665"/>
      <c r="LKF45" s="665"/>
      <c r="LKG45" s="665"/>
      <c r="LKH45" s="665"/>
      <c r="LKI45" s="665"/>
      <c r="LKJ45" s="665"/>
      <c r="LKK45" s="665"/>
      <c r="LKL45" s="665"/>
      <c r="LKM45" s="665"/>
      <c r="LKN45" s="665"/>
      <c r="LKO45" s="665"/>
      <c r="LKP45" s="665"/>
      <c r="LKQ45" s="665"/>
      <c r="LKR45" s="665"/>
      <c r="LKS45" s="665"/>
      <c r="LKT45" s="665"/>
      <c r="LKU45" s="665"/>
      <c r="LKV45" s="665"/>
      <c r="LKW45" s="665"/>
      <c r="LKX45" s="665"/>
      <c r="LKY45" s="665"/>
      <c r="LKZ45" s="665"/>
      <c r="LLA45" s="665"/>
      <c r="LLB45" s="665"/>
      <c r="LLC45" s="665"/>
      <c r="LLD45" s="665"/>
      <c r="LLE45" s="665"/>
      <c r="LLF45" s="665"/>
      <c r="LLG45" s="665"/>
      <c r="LLH45" s="665"/>
      <c r="LLI45" s="665"/>
      <c r="LLJ45" s="665"/>
      <c r="LLK45" s="665"/>
      <c r="LLL45" s="665"/>
      <c r="LLM45" s="665"/>
      <c r="LLN45" s="665"/>
      <c r="LLO45" s="665"/>
      <c r="LLP45" s="665"/>
      <c r="LLQ45" s="665"/>
      <c r="LLR45" s="665"/>
      <c r="LLS45" s="665"/>
      <c r="LLT45" s="665"/>
      <c r="LLU45" s="665"/>
      <c r="LLV45" s="665"/>
      <c r="LLW45" s="665"/>
      <c r="LLX45" s="665"/>
      <c r="LLY45" s="665"/>
      <c r="LLZ45" s="665"/>
      <c r="LMA45" s="665"/>
      <c r="LMB45" s="665"/>
      <c r="LMC45" s="665"/>
      <c r="LMD45" s="665"/>
      <c r="LME45" s="665"/>
      <c r="LMF45" s="665"/>
      <c r="LMG45" s="665"/>
      <c r="LMH45" s="665"/>
      <c r="LMI45" s="665"/>
      <c r="LMJ45" s="665"/>
      <c r="LMK45" s="665"/>
      <c r="LML45" s="665"/>
      <c r="LMM45" s="665"/>
      <c r="LMN45" s="665"/>
      <c r="LMO45" s="665"/>
      <c r="LMP45" s="665"/>
      <c r="LMQ45" s="665"/>
      <c r="LMR45" s="665"/>
      <c r="LMS45" s="665"/>
      <c r="LMT45" s="665"/>
      <c r="LMU45" s="665"/>
      <c r="LMV45" s="665"/>
      <c r="LMW45" s="665"/>
      <c r="LMX45" s="665"/>
      <c r="LMY45" s="665"/>
      <c r="LMZ45" s="665"/>
      <c r="LNA45" s="665"/>
      <c r="LNB45" s="665"/>
      <c r="LNC45" s="665"/>
      <c r="LND45" s="665"/>
      <c r="LNE45" s="665"/>
      <c r="LNF45" s="665"/>
      <c r="LNG45" s="665"/>
      <c r="LNH45" s="665"/>
      <c r="LNI45" s="665"/>
      <c r="LNJ45" s="665"/>
      <c r="LNK45" s="665"/>
      <c r="LNL45" s="665"/>
      <c r="LNM45" s="665"/>
      <c r="LNN45" s="665"/>
      <c r="LNO45" s="665"/>
      <c r="LNP45" s="665"/>
      <c r="LNQ45" s="665"/>
      <c r="LNR45" s="665"/>
      <c r="LNS45" s="665"/>
      <c r="LNT45" s="665"/>
      <c r="LNU45" s="665"/>
      <c r="LNV45" s="665"/>
      <c r="LNW45" s="665"/>
      <c r="LNX45" s="665"/>
      <c r="LNY45" s="665"/>
      <c r="LNZ45" s="665"/>
      <c r="LOA45" s="665"/>
      <c r="LOB45" s="665"/>
      <c r="LOC45" s="665"/>
      <c r="LOD45" s="665"/>
      <c r="LOE45" s="665"/>
      <c r="LOF45" s="665"/>
      <c r="LOG45" s="665"/>
      <c r="LOH45" s="665"/>
      <c r="LOI45" s="665"/>
      <c r="LOJ45" s="665"/>
      <c r="LOK45" s="665"/>
      <c r="LOL45" s="665"/>
      <c r="LOM45" s="665"/>
      <c r="LON45" s="665"/>
      <c r="LOO45" s="665"/>
      <c r="LOP45" s="665"/>
      <c r="LOQ45" s="665"/>
      <c r="LOR45" s="665"/>
      <c r="LOS45" s="665"/>
      <c r="LOT45" s="665"/>
      <c r="LOU45" s="665"/>
      <c r="LOV45" s="665"/>
      <c r="LOW45" s="665"/>
      <c r="LOX45" s="665"/>
      <c r="LOY45" s="665"/>
      <c r="LOZ45" s="665"/>
      <c r="LPA45" s="665"/>
      <c r="LPB45" s="665"/>
      <c r="LPC45" s="665"/>
      <c r="LPD45" s="665"/>
      <c r="LPE45" s="665"/>
      <c r="LPF45" s="665"/>
      <c r="LPG45" s="665"/>
      <c r="LPH45" s="665"/>
      <c r="LPI45" s="665"/>
      <c r="LPJ45" s="665"/>
      <c r="LPK45" s="665"/>
      <c r="LPL45" s="665"/>
      <c r="LPM45" s="665"/>
      <c r="LPN45" s="665"/>
      <c r="LPO45" s="665"/>
      <c r="LPP45" s="665"/>
      <c r="LPQ45" s="665"/>
      <c r="LPR45" s="665"/>
      <c r="LPS45" s="665"/>
      <c r="LPT45" s="665"/>
      <c r="LPU45" s="665"/>
      <c r="LPV45" s="665"/>
      <c r="LPW45" s="665"/>
      <c r="LPX45" s="665"/>
      <c r="LPY45" s="665"/>
      <c r="LPZ45" s="665"/>
      <c r="LQA45" s="665"/>
      <c r="LQB45" s="665"/>
      <c r="LQC45" s="665"/>
      <c r="LQD45" s="665"/>
      <c r="LQE45" s="665"/>
      <c r="LQF45" s="665"/>
      <c r="LQG45" s="665"/>
      <c r="LQH45" s="665"/>
      <c r="LQI45" s="665"/>
      <c r="LQJ45" s="665"/>
      <c r="LQK45" s="665"/>
      <c r="LQL45" s="665"/>
      <c r="LQM45" s="665"/>
      <c r="LQN45" s="665"/>
      <c r="LQO45" s="665"/>
      <c r="LQP45" s="665"/>
      <c r="LQQ45" s="665"/>
      <c r="LQR45" s="665"/>
      <c r="LQS45" s="665"/>
      <c r="LQT45" s="665"/>
      <c r="LQU45" s="665"/>
      <c r="LQV45" s="665"/>
      <c r="LQW45" s="665"/>
      <c r="LQX45" s="665"/>
      <c r="LQY45" s="665"/>
      <c r="LQZ45" s="665"/>
      <c r="LRA45" s="665"/>
      <c r="LRB45" s="665"/>
      <c r="LRC45" s="665"/>
      <c r="LRD45" s="665"/>
      <c r="LRE45" s="665"/>
      <c r="LRF45" s="665"/>
      <c r="LRG45" s="665"/>
      <c r="LRH45" s="665"/>
      <c r="LRI45" s="665"/>
      <c r="LRJ45" s="665"/>
      <c r="LRK45" s="665"/>
      <c r="LRL45" s="665"/>
      <c r="LRM45" s="665"/>
      <c r="LRN45" s="665"/>
      <c r="LRO45" s="665"/>
      <c r="LRP45" s="665"/>
      <c r="LRQ45" s="665"/>
      <c r="LRR45" s="665"/>
      <c r="LRS45" s="665"/>
      <c r="LRT45" s="665"/>
      <c r="LRU45" s="665"/>
      <c r="LRV45" s="665"/>
      <c r="LRW45" s="665"/>
      <c r="LRX45" s="665"/>
      <c r="LRY45" s="665"/>
      <c r="LRZ45" s="665"/>
      <c r="LSA45" s="665"/>
      <c r="LSB45" s="665"/>
      <c r="LSC45" s="665"/>
      <c r="LSD45" s="665"/>
      <c r="LSE45" s="665"/>
      <c r="LSF45" s="665"/>
      <c r="LSG45" s="665"/>
      <c r="LSH45" s="665"/>
      <c r="LSI45" s="665"/>
      <c r="LSJ45" s="665"/>
      <c r="LSK45" s="665"/>
      <c r="LSL45" s="665"/>
      <c r="LSM45" s="665"/>
      <c r="LSN45" s="665"/>
      <c r="LSO45" s="665"/>
      <c r="LSP45" s="665"/>
      <c r="LSQ45" s="665"/>
      <c r="LSR45" s="665"/>
      <c r="LSS45" s="665"/>
      <c r="LST45" s="665"/>
      <c r="LSU45" s="665"/>
      <c r="LSV45" s="665"/>
      <c r="LSW45" s="665"/>
      <c r="LSX45" s="665"/>
      <c r="LSY45" s="665"/>
      <c r="LSZ45" s="665"/>
      <c r="LTA45" s="665"/>
      <c r="LTB45" s="665"/>
      <c r="LTC45" s="665"/>
      <c r="LTD45" s="665"/>
      <c r="LTE45" s="665"/>
      <c r="LTF45" s="665"/>
      <c r="LTG45" s="665"/>
      <c r="LTH45" s="665"/>
      <c r="LTI45" s="665"/>
      <c r="LTJ45" s="665"/>
      <c r="LTK45" s="665"/>
      <c r="LTL45" s="665"/>
      <c r="LTM45" s="665"/>
      <c r="LTN45" s="665"/>
      <c r="LTO45" s="665"/>
      <c r="LTP45" s="665"/>
      <c r="LTQ45" s="665"/>
      <c r="LTR45" s="665"/>
      <c r="LTS45" s="665"/>
      <c r="LTT45" s="665"/>
      <c r="LTU45" s="665"/>
      <c r="LTV45" s="665"/>
      <c r="LTW45" s="665"/>
      <c r="LTX45" s="665"/>
      <c r="LTY45" s="665"/>
      <c r="LTZ45" s="665"/>
      <c r="LUA45" s="665"/>
      <c r="LUB45" s="665"/>
      <c r="LUC45" s="665"/>
      <c r="LUD45" s="665"/>
      <c r="LUE45" s="665"/>
      <c r="LUF45" s="665"/>
      <c r="LUG45" s="665"/>
      <c r="LUH45" s="665"/>
      <c r="LUI45" s="665"/>
      <c r="LUJ45" s="665"/>
      <c r="LUK45" s="665"/>
      <c r="LUL45" s="665"/>
      <c r="LUM45" s="665"/>
      <c r="LUN45" s="665"/>
      <c r="LUO45" s="665"/>
      <c r="LUP45" s="665"/>
      <c r="LUQ45" s="665"/>
      <c r="LUR45" s="665"/>
      <c r="LUS45" s="665"/>
      <c r="LUT45" s="665"/>
      <c r="LUU45" s="665"/>
      <c r="LUV45" s="665"/>
      <c r="LUW45" s="665"/>
      <c r="LUX45" s="665"/>
      <c r="LUY45" s="665"/>
      <c r="LUZ45" s="665"/>
      <c r="LVA45" s="665"/>
      <c r="LVB45" s="665"/>
      <c r="LVC45" s="665"/>
      <c r="LVD45" s="665"/>
      <c r="LVE45" s="665"/>
      <c r="LVF45" s="665"/>
      <c r="LVG45" s="665"/>
      <c r="LVH45" s="665"/>
      <c r="LVI45" s="665"/>
      <c r="LVJ45" s="665"/>
      <c r="LVK45" s="665"/>
      <c r="LVL45" s="665"/>
      <c r="LVM45" s="665"/>
      <c r="LVN45" s="665"/>
      <c r="LVO45" s="665"/>
      <c r="LVP45" s="665"/>
      <c r="LVQ45" s="665"/>
      <c r="LVR45" s="665"/>
      <c r="LVS45" s="665"/>
      <c r="LVT45" s="665"/>
      <c r="LVU45" s="665"/>
      <c r="LVV45" s="665"/>
      <c r="LVW45" s="665"/>
      <c r="LVX45" s="665"/>
      <c r="LVY45" s="665"/>
      <c r="LVZ45" s="665"/>
      <c r="LWA45" s="665"/>
      <c r="LWB45" s="665"/>
      <c r="LWC45" s="665"/>
      <c r="LWD45" s="665"/>
      <c r="LWE45" s="665"/>
      <c r="LWF45" s="665"/>
      <c r="LWG45" s="665"/>
      <c r="LWH45" s="665"/>
      <c r="LWI45" s="665"/>
      <c r="LWJ45" s="665"/>
      <c r="LWK45" s="665"/>
      <c r="LWL45" s="665"/>
      <c r="LWM45" s="665"/>
      <c r="LWN45" s="665"/>
      <c r="LWO45" s="665"/>
      <c r="LWP45" s="665"/>
      <c r="LWQ45" s="665"/>
      <c r="LWR45" s="665"/>
      <c r="LWS45" s="665"/>
      <c r="LWT45" s="665"/>
      <c r="LWU45" s="665"/>
      <c r="LWV45" s="665"/>
      <c r="LWW45" s="665"/>
      <c r="LWX45" s="665"/>
      <c r="LWY45" s="665"/>
      <c r="LWZ45" s="665"/>
      <c r="LXA45" s="665"/>
      <c r="LXB45" s="665"/>
      <c r="LXC45" s="665"/>
      <c r="LXD45" s="665"/>
      <c r="LXE45" s="665"/>
      <c r="LXF45" s="665"/>
      <c r="LXG45" s="665"/>
      <c r="LXH45" s="665"/>
      <c r="LXI45" s="665"/>
      <c r="LXJ45" s="665"/>
      <c r="LXK45" s="665"/>
      <c r="LXL45" s="665"/>
      <c r="LXM45" s="665"/>
      <c r="LXN45" s="665"/>
      <c r="LXO45" s="665"/>
      <c r="LXP45" s="665"/>
      <c r="LXQ45" s="665"/>
      <c r="LXR45" s="665"/>
      <c r="LXS45" s="665"/>
      <c r="LXT45" s="665"/>
      <c r="LXU45" s="665"/>
      <c r="LXV45" s="665"/>
      <c r="LXW45" s="665"/>
      <c r="LXX45" s="665"/>
      <c r="LXY45" s="665"/>
      <c r="LXZ45" s="665"/>
      <c r="LYA45" s="665"/>
      <c r="LYB45" s="665"/>
      <c r="LYC45" s="665"/>
      <c r="LYD45" s="665"/>
      <c r="LYE45" s="665"/>
      <c r="LYF45" s="665"/>
      <c r="LYG45" s="665"/>
      <c r="LYH45" s="665"/>
      <c r="LYI45" s="665"/>
      <c r="LYJ45" s="665"/>
      <c r="LYK45" s="665"/>
      <c r="LYL45" s="665"/>
      <c r="LYM45" s="665"/>
      <c r="LYN45" s="665"/>
      <c r="LYO45" s="665"/>
      <c r="LYP45" s="665"/>
      <c r="LYQ45" s="665"/>
      <c r="LYR45" s="665"/>
      <c r="LYS45" s="665"/>
      <c r="LYT45" s="665"/>
      <c r="LYU45" s="665"/>
      <c r="LYV45" s="665"/>
      <c r="LYW45" s="665"/>
      <c r="LYX45" s="665"/>
      <c r="LYY45" s="665"/>
      <c r="LYZ45" s="665"/>
      <c r="LZA45" s="665"/>
      <c r="LZB45" s="665"/>
      <c r="LZC45" s="665"/>
      <c r="LZD45" s="665"/>
      <c r="LZE45" s="665"/>
      <c r="LZF45" s="665"/>
      <c r="LZG45" s="665"/>
      <c r="LZH45" s="665"/>
      <c r="LZI45" s="665"/>
      <c r="LZJ45" s="665"/>
      <c r="LZK45" s="665"/>
      <c r="LZL45" s="665"/>
      <c r="LZM45" s="665"/>
      <c r="LZN45" s="665"/>
      <c r="LZO45" s="665"/>
      <c r="LZP45" s="665"/>
      <c r="LZQ45" s="665"/>
      <c r="LZR45" s="665"/>
      <c r="LZS45" s="665"/>
      <c r="LZT45" s="665"/>
      <c r="LZU45" s="665"/>
      <c r="LZV45" s="665"/>
      <c r="LZW45" s="665"/>
      <c r="LZX45" s="665"/>
      <c r="LZY45" s="665"/>
      <c r="LZZ45" s="665"/>
      <c r="MAA45" s="665"/>
      <c r="MAB45" s="665"/>
      <c r="MAC45" s="665"/>
      <c r="MAD45" s="665"/>
      <c r="MAE45" s="665"/>
      <c r="MAF45" s="665"/>
      <c r="MAG45" s="665"/>
      <c r="MAH45" s="665"/>
      <c r="MAI45" s="665"/>
      <c r="MAJ45" s="665"/>
      <c r="MAK45" s="665"/>
      <c r="MAL45" s="665"/>
      <c r="MAM45" s="665"/>
      <c r="MAN45" s="665"/>
      <c r="MAO45" s="665"/>
      <c r="MAP45" s="665"/>
      <c r="MAQ45" s="665"/>
      <c r="MAR45" s="665"/>
      <c r="MAS45" s="665"/>
      <c r="MAT45" s="665"/>
      <c r="MAU45" s="665"/>
      <c r="MAV45" s="665"/>
      <c r="MAW45" s="665"/>
      <c r="MAX45" s="665"/>
      <c r="MAY45" s="665"/>
      <c r="MAZ45" s="665"/>
      <c r="MBA45" s="665"/>
      <c r="MBB45" s="665"/>
      <c r="MBC45" s="665"/>
      <c r="MBD45" s="665"/>
      <c r="MBE45" s="665"/>
      <c r="MBF45" s="665"/>
      <c r="MBG45" s="665"/>
      <c r="MBH45" s="665"/>
      <c r="MBI45" s="665"/>
      <c r="MBJ45" s="665"/>
      <c r="MBK45" s="665"/>
      <c r="MBL45" s="665"/>
      <c r="MBM45" s="665"/>
      <c r="MBN45" s="665"/>
      <c r="MBO45" s="665"/>
      <c r="MBP45" s="665"/>
      <c r="MBQ45" s="665"/>
      <c r="MBR45" s="665"/>
      <c r="MBS45" s="665"/>
      <c r="MBT45" s="665"/>
      <c r="MBU45" s="665"/>
      <c r="MBV45" s="665"/>
      <c r="MBW45" s="665"/>
      <c r="MBX45" s="665"/>
      <c r="MBY45" s="665"/>
      <c r="MBZ45" s="665"/>
      <c r="MCA45" s="665"/>
      <c r="MCB45" s="665"/>
      <c r="MCC45" s="665"/>
      <c r="MCD45" s="665"/>
      <c r="MCE45" s="665"/>
      <c r="MCF45" s="665"/>
      <c r="MCG45" s="665"/>
      <c r="MCH45" s="665"/>
      <c r="MCI45" s="665"/>
      <c r="MCJ45" s="665"/>
      <c r="MCK45" s="665"/>
      <c r="MCL45" s="665"/>
      <c r="MCM45" s="665"/>
      <c r="MCN45" s="665"/>
      <c r="MCO45" s="665"/>
      <c r="MCP45" s="665"/>
      <c r="MCQ45" s="665"/>
      <c r="MCR45" s="665"/>
      <c r="MCS45" s="665"/>
      <c r="MCT45" s="665"/>
      <c r="MCU45" s="665"/>
      <c r="MCV45" s="665"/>
      <c r="MCW45" s="665"/>
      <c r="MCX45" s="665"/>
      <c r="MCY45" s="665"/>
      <c r="MCZ45" s="665"/>
      <c r="MDA45" s="665"/>
      <c r="MDB45" s="665"/>
      <c r="MDC45" s="665"/>
      <c r="MDD45" s="665"/>
      <c r="MDE45" s="665"/>
      <c r="MDF45" s="665"/>
      <c r="MDG45" s="665"/>
      <c r="MDH45" s="665"/>
      <c r="MDI45" s="665"/>
      <c r="MDJ45" s="665"/>
      <c r="MDK45" s="665"/>
      <c r="MDL45" s="665"/>
      <c r="MDM45" s="665"/>
      <c r="MDN45" s="665"/>
      <c r="MDO45" s="665"/>
      <c r="MDP45" s="665"/>
      <c r="MDQ45" s="665"/>
      <c r="MDR45" s="665"/>
      <c r="MDS45" s="665"/>
      <c r="MDT45" s="665"/>
      <c r="MDU45" s="665"/>
      <c r="MDV45" s="665"/>
      <c r="MDW45" s="665"/>
      <c r="MDX45" s="665"/>
      <c r="MDY45" s="665"/>
      <c r="MDZ45" s="665"/>
      <c r="MEA45" s="665"/>
      <c r="MEB45" s="665"/>
      <c r="MEC45" s="665"/>
      <c r="MED45" s="665"/>
      <c r="MEE45" s="665"/>
      <c r="MEF45" s="665"/>
      <c r="MEG45" s="665"/>
      <c r="MEH45" s="665"/>
      <c r="MEI45" s="665"/>
      <c r="MEJ45" s="665"/>
      <c r="MEK45" s="665"/>
      <c r="MEL45" s="665"/>
      <c r="MEM45" s="665"/>
      <c r="MEN45" s="665"/>
      <c r="MEO45" s="665"/>
      <c r="MEP45" s="665"/>
      <c r="MEQ45" s="665"/>
      <c r="MER45" s="665"/>
      <c r="MES45" s="665"/>
      <c r="MET45" s="665"/>
      <c r="MEU45" s="665"/>
      <c r="MEV45" s="665"/>
      <c r="MEW45" s="665"/>
      <c r="MEX45" s="665"/>
      <c r="MEY45" s="665"/>
      <c r="MEZ45" s="665"/>
      <c r="MFA45" s="665"/>
      <c r="MFB45" s="665"/>
      <c r="MFC45" s="665"/>
      <c r="MFD45" s="665"/>
      <c r="MFE45" s="665"/>
      <c r="MFF45" s="665"/>
      <c r="MFG45" s="665"/>
      <c r="MFH45" s="665"/>
      <c r="MFI45" s="665"/>
      <c r="MFJ45" s="665"/>
      <c r="MFK45" s="665"/>
      <c r="MFL45" s="665"/>
      <c r="MFM45" s="665"/>
      <c r="MFN45" s="665"/>
      <c r="MFO45" s="665"/>
      <c r="MFP45" s="665"/>
      <c r="MFQ45" s="665"/>
      <c r="MFR45" s="665"/>
      <c r="MFS45" s="665"/>
      <c r="MFT45" s="665"/>
      <c r="MFU45" s="665"/>
      <c r="MFV45" s="665"/>
      <c r="MFW45" s="665"/>
      <c r="MFX45" s="665"/>
      <c r="MFY45" s="665"/>
      <c r="MFZ45" s="665"/>
      <c r="MGA45" s="665"/>
      <c r="MGB45" s="665"/>
      <c r="MGC45" s="665"/>
      <c r="MGD45" s="665"/>
      <c r="MGE45" s="665"/>
      <c r="MGF45" s="665"/>
      <c r="MGG45" s="665"/>
      <c r="MGH45" s="665"/>
      <c r="MGI45" s="665"/>
      <c r="MGJ45" s="665"/>
      <c r="MGK45" s="665"/>
      <c r="MGL45" s="665"/>
      <c r="MGM45" s="665"/>
      <c r="MGN45" s="665"/>
      <c r="MGO45" s="665"/>
      <c r="MGP45" s="665"/>
      <c r="MGQ45" s="665"/>
      <c r="MGR45" s="665"/>
      <c r="MGS45" s="665"/>
      <c r="MGT45" s="665"/>
      <c r="MGU45" s="665"/>
      <c r="MGV45" s="665"/>
      <c r="MGW45" s="665"/>
      <c r="MGX45" s="665"/>
      <c r="MGY45" s="665"/>
      <c r="MGZ45" s="665"/>
      <c r="MHA45" s="665"/>
      <c r="MHB45" s="665"/>
      <c r="MHC45" s="665"/>
      <c r="MHD45" s="665"/>
      <c r="MHE45" s="665"/>
      <c r="MHF45" s="665"/>
      <c r="MHG45" s="665"/>
      <c r="MHH45" s="665"/>
      <c r="MHI45" s="665"/>
      <c r="MHJ45" s="665"/>
      <c r="MHK45" s="665"/>
      <c r="MHL45" s="665"/>
      <c r="MHM45" s="665"/>
      <c r="MHN45" s="665"/>
      <c r="MHO45" s="665"/>
      <c r="MHP45" s="665"/>
      <c r="MHQ45" s="665"/>
      <c r="MHR45" s="665"/>
      <c r="MHS45" s="665"/>
      <c r="MHT45" s="665"/>
      <c r="MHU45" s="665"/>
      <c r="MHV45" s="665"/>
      <c r="MHW45" s="665"/>
      <c r="MHX45" s="665"/>
      <c r="MHY45" s="665"/>
      <c r="MHZ45" s="665"/>
      <c r="MIA45" s="665"/>
      <c r="MIB45" s="665"/>
      <c r="MIC45" s="665"/>
      <c r="MID45" s="665"/>
      <c r="MIE45" s="665"/>
      <c r="MIF45" s="665"/>
      <c r="MIG45" s="665"/>
      <c r="MIH45" s="665"/>
      <c r="MII45" s="665"/>
      <c r="MIJ45" s="665"/>
      <c r="MIK45" s="665"/>
      <c r="MIL45" s="665"/>
      <c r="MIM45" s="665"/>
      <c r="MIN45" s="665"/>
      <c r="MIO45" s="665"/>
      <c r="MIP45" s="665"/>
      <c r="MIQ45" s="665"/>
      <c r="MIR45" s="665"/>
      <c r="MIS45" s="665"/>
      <c r="MIT45" s="665"/>
      <c r="MIU45" s="665"/>
      <c r="MIV45" s="665"/>
      <c r="MIW45" s="665"/>
      <c r="MIX45" s="665"/>
      <c r="MIY45" s="665"/>
      <c r="MIZ45" s="665"/>
      <c r="MJA45" s="665"/>
      <c r="MJB45" s="665"/>
      <c r="MJC45" s="665"/>
      <c r="MJD45" s="665"/>
      <c r="MJE45" s="665"/>
      <c r="MJF45" s="665"/>
      <c r="MJG45" s="665"/>
      <c r="MJH45" s="665"/>
      <c r="MJI45" s="665"/>
      <c r="MJJ45" s="665"/>
      <c r="MJK45" s="665"/>
      <c r="MJL45" s="665"/>
      <c r="MJM45" s="665"/>
      <c r="MJN45" s="665"/>
      <c r="MJO45" s="665"/>
      <c r="MJP45" s="665"/>
      <c r="MJQ45" s="665"/>
      <c r="MJR45" s="665"/>
      <c r="MJS45" s="665"/>
      <c r="MJT45" s="665"/>
      <c r="MJU45" s="665"/>
      <c r="MJV45" s="665"/>
      <c r="MJW45" s="665"/>
      <c r="MJX45" s="665"/>
      <c r="MJY45" s="665"/>
      <c r="MJZ45" s="665"/>
      <c r="MKA45" s="665"/>
      <c r="MKB45" s="665"/>
      <c r="MKC45" s="665"/>
      <c r="MKD45" s="665"/>
      <c r="MKE45" s="665"/>
      <c r="MKF45" s="665"/>
      <c r="MKG45" s="665"/>
      <c r="MKH45" s="665"/>
      <c r="MKI45" s="665"/>
      <c r="MKJ45" s="665"/>
      <c r="MKK45" s="665"/>
      <c r="MKL45" s="665"/>
      <c r="MKM45" s="665"/>
      <c r="MKN45" s="665"/>
      <c r="MKO45" s="665"/>
      <c r="MKP45" s="665"/>
      <c r="MKQ45" s="665"/>
      <c r="MKR45" s="665"/>
      <c r="MKS45" s="665"/>
      <c r="MKT45" s="665"/>
      <c r="MKU45" s="665"/>
      <c r="MKV45" s="665"/>
      <c r="MKW45" s="665"/>
      <c r="MKX45" s="665"/>
      <c r="MKY45" s="665"/>
      <c r="MKZ45" s="665"/>
      <c r="MLA45" s="665"/>
      <c r="MLB45" s="665"/>
      <c r="MLC45" s="665"/>
      <c r="MLD45" s="665"/>
      <c r="MLE45" s="665"/>
      <c r="MLF45" s="665"/>
      <c r="MLG45" s="665"/>
      <c r="MLH45" s="665"/>
      <c r="MLI45" s="665"/>
      <c r="MLJ45" s="665"/>
      <c r="MLK45" s="665"/>
      <c r="MLL45" s="665"/>
      <c r="MLM45" s="665"/>
      <c r="MLN45" s="665"/>
      <c r="MLO45" s="665"/>
      <c r="MLP45" s="665"/>
      <c r="MLQ45" s="665"/>
      <c r="MLR45" s="665"/>
      <c r="MLS45" s="665"/>
      <c r="MLT45" s="665"/>
      <c r="MLU45" s="665"/>
      <c r="MLV45" s="665"/>
      <c r="MLW45" s="665"/>
      <c r="MLX45" s="665"/>
      <c r="MLY45" s="665"/>
      <c r="MLZ45" s="665"/>
      <c r="MMA45" s="665"/>
      <c r="MMB45" s="665"/>
      <c r="MMC45" s="665"/>
      <c r="MMD45" s="665"/>
      <c r="MME45" s="665"/>
      <c r="MMF45" s="665"/>
      <c r="MMG45" s="665"/>
      <c r="MMH45" s="665"/>
      <c r="MMI45" s="665"/>
      <c r="MMJ45" s="665"/>
      <c r="MMK45" s="665"/>
      <c r="MML45" s="665"/>
      <c r="MMM45" s="665"/>
      <c r="MMN45" s="665"/>
      <c r="MMO45" s="665"/>
      <c r="MMP45" s="665"/>
      <c r="MMQ45" s="665"/>
      <c r="MMR45" s="665"/>
      <c r="MMS45" s="665"/>
      <c r="MMT45" s="665"/>
      <c r="MMU45" s="665"/>
      <c r="MMV45" s="665"/>
      <c r="MMW45" s="665"/>
      <c r="MMX45" s="665"/>
      <c r="MMY45" s="665"/>
      <c r="MMZ45" s="665"/>
      <c r="MNA45" s="665"/>
      <c r="MNB45" s="665"/>
      <c r="MNC45" s="665"/>
      <c r="MND45" s="665"/>
      <c r="MNE45" s="665"/>
      <c r="MNF45" s="665"/>
      <c r="MNG45" s="665"/>
      <c r="MNH45" s="665"/>
      <c r="MNI45" s="665"/>
      <c r="MNJ45" s="665"/>
      <c r="MNK45" s="665"/>
      <c r="MNL45" s="665"/>
      <c r="MNM45" s="665"/>
      <c r="MNN45" s="665"/>
      <c r="MNO45" s="665"/>
      <c r="MNP45" s="665"/>
      <c r="MNQ45" s="665"/>
      <c r="MNR45" s="665"/>
      <c r="MNS45" s="665"/>
      <c r="MNT45" s="665"/>
      <c r="MNU45" s="665"/>
      <c r="MNV45" s="665"/>
      <c r="MNW45" s="665"/>
      <c r="MNX45" s="665"/>
      <c r="MNY45" s="665"/>
      <c r="MNZ45" s="665"/>
      <c r="MOA45" s="665"/>
      <c r="MOB45" s="665"/>
      <c r="MOC45" s="665"/>
      <c r="MOD45" s="665"/>
      <c r="MOE45" s="665"/>
      <c r="MOF45" s="665"/>
      <c r="MOG45" s="665"/>
      <c r="MOH45" s="665"/>
      <c r="MOI45" s="665"/>
      <c r="MOJ45" s="665"/>
      <c r="MOK45" s="665"/>
      <c r="MOL45" s="665"/>
      <c r="MOM45" s="665"/>
      <c r="MON45" s="665"/>
      <c r="MOO45" s="665"/>
      <c r="MOP45" s="665"/>
      <c r="MOQ45" s="665"/>
      <c r="MOR45" s="665"/>
      <c r="MOS45" s="665"/>
      <c r="MOT45" s="665"/>
      <c r="MOU45" s="665"/>
      <c r="MOV45" s="665"/>
      <c r="MOW45" s="665"/>
      <c r="MOX45" s="665"/>
      <c r="MOY45" s="665"/>
      <c r="MOZ45" s="665"/>
      <c r="MPA45" s="665"/>
      <c r="MPB45" s="665"/>
      <c r="MPC45" s="665"/>
      <c r="MPD45" s="665"/>
      <c r="MPE45" s="665"/>
      <c r="MPF45" s="665"/>
      <c r="MPG45" s="665"/>
      <c r="MPH45" s="665"/>
      <c r="MPI45" s="665"/>
      <c r="MPJ45" s="665"/>
      <c r="MPK45" s="665"/>
      <c r="MPL45" s="665"/>
      <c r="MPM45" s="665"/>
      <c r="MPN45" s="665"/>
      <c r="MPO45" s="665"/>
      <c r="MPP45" s="665"/>
      <c r="MPQ45" s="665"/>
      <c r="MPR45" s="665"/>
      <c r="MPS45" s="665"/>
      <c r="MPT45" s="665"/>
      <c r="MPU45" s="665"/>
      <c r="MPV45" s="665"/>
      <c r="MPW45" s="665"/>
      <c r="MPX45" s="665"/>
      <c r="MPY45" s="665"/>
      <c r="MPZ45" s="665"/>
      <c r="MQA45" s="665"/>
      <c r="MQB45" s="665"/>
      <c r="MQC45" s="665"/>
      <c r="MQD45" s="665"/>
      <c r="MQE45" s="665"/>
      <c r="MQF45" s="665"/>
      <c r="MQG45" s="665"/>
      <c r="MQH45" s="665"/>
      <c r="MQI45" s="665"/>
      <c r="MQJ45" s="665"/>
      <c r="MQK45" s="665"/>
      <c r="MQL45" s="665"/>
      <c r="MQM45" s="665"/>
      <c r="MQN45" s="665"/>
      <c r="MQO45" s="665"/>
      <c r="MQP45" s="665"/>
      <c r="MQQ45" s="665"/>
      <c r="MQR45" s="665"/>
      <c r="MQS45" s="665"/>
      <c r="MQT45" s="665"/>
      <c r="MQU45" s="665"/>
      <c r="MQV45" s="665"/>
      <c r="MQW45" s="665"/>
      <c r="MQX45" s="665"/>
      <c r="MQY45" s="665"/>
      <c r="MQZ45" s="665"/>
      <c r="MRA45" s="665"/>
      <c r="MRB45" s="665"/>
      <c r="MRC45" s="665"/>
      <c r="MRD45" s="665"/>
      <c r="MRE45" s="665"/>
      <c r="MRF45" s="665"/>
      <c r="MRG45" s="665"/>
      <c r="MRH45" s="665"/>
      <c r="MRI45" s="665"/>
      <c r="MRJ45" s="665"/>
      <c r="MRK45" s="665"/>
      <c r="MRL45" s="665"/>
      <c r="MRM45" s="665"/>
      <c r="MRN45" s="665"/>
      <c r="MRO45" s="665"/>
      <c r="MRP45" s="665"/>
      <c r="MRQ45" s="665"/>
      <c r="MRR45" s="665"/>
      <c r="MRS45" s="665"/>
      <c r="MRT45" s="665"/>
      <c r="MRU45" s="665"/>
      <c r="MRV45" s="665"/>
      <c r="MRW45" s="665"/>
      <c r="MRX45" s="665"/>
      <c r="MRY45" s="665"/>
      <c r="MRZ45" s="665"/>
      <c r="MSA45" s="665"/>
      <c r="MSB45" s="665"/>
      <c r="MSC45" s="665"/>
      <c r="MSD45" s="665"/>
      <c r="MSE45" s="665"/>
      <c r="MSF45" s="665"/>
      <c r="MSG45" s="665"/>
      <c r="MSH45" s="665"/>
      <c r="MSI45" s="665"/>
      <c r="MSJ45" s="665"/>
      <c r="MSK45" s="665"/>
      <c r="MSL45" s="665"/>
      <c r="MSM45" s="665"/>
      <c r="MSN45" s="665"/>
      <c r="MSO45" s="665"/>
      <c r="MSP45" s="665"/>
      <c r="MSQ45" s="665"/>
      <c r="MSR45" s="665"/>
      <c r="MSS45" s="665"/>
      <c r="MST45" s="665"/>
      <c r="MSU45" s="665"/>
      <c r="MSV45" s="665"/>
      <c r="MSW45" s="665"/>
      <c r="MSX45" s="665"/>
      <c r="MSY45" s="665"/>
      <c r="MSZ45" s="665"/>
      <c r="MTA45" s="665"/>
      <c r="MTB45" s="665"/>
      <c r="MTC45" s="665"/>
      <c r="MTD45" s="665"/>
      <c r="MTE45" s="665"/>
      <c r="MTF45" s="665"/>
      <c r="MTG45" s="665"/>
      <c r="MTH45" s="665"/>
      <c r="MTI45" s="665"/>
      <c r="MTJ45" s="665"/>
      <c r="MTK45" s="665"/>
      <c r="MTL45" s="665"/>
      <c r="MTM45" s="665"/>
      <c r="MTN45" s="665"/>
      <c r="MTO45" s="665"/>
      <c r="MTP45" s="665"/>
      <c r="MTQ45" s="665"/>
      <c r="MTR45" s="665"/>
      <c r="MTS45" s="665"/>
      <c r="MTT45" s="665"/>
      <c r="MTU45" s="665"/>
      <c r="MTV45" s="665"/>
      <c r="MTW45" s="665"/>
      <c r="MTX45" s="665"/>
      <c r="MTY45" s="665"/>
      <c r="MTZ45" s="665"/>
      <c r="MUA45" s="665"/>
      <c r="MUB45" s="665"/>
      <c r="MUC45" s="665"/>
      <c r="MUD45" s="665"/>
      <c r="MUE45" s="665"/>
      <c r="MUF45" s="665"/>
      <c r="MUG45" s="665"/>
      <c r="MUH45" s="665"/>
      <c r="MUI45" s="665"/>
      <c r="MUJ45" s="665"/>
      <c r="MUK45" s="665"/>
      <c r="MUL45" s="665"/>
      <c r="MUM45" s="665"/>
      <c r="MUN45" s="665"/>
      <c r="MUO45" s="665"/>
      <c r="MUP45" s="665"/>
      <c r="MUQ45" s="665"/>
      <c r="MUR45" s="665"/>
      <c r="MUS45" s="665"/>
      <c r="MUT45" s="665"/>
      <c r="MUU45" s="665"/>
      <c r="MUV45" s="665"/>
      <c r="MUW45" s="665"/>
      <c r="MUX45" s="665"/>
      <c r="MUY45" s="665"/>
      <c r="MUZ45" s="665"/>
      <c r="MVA45" s="665"/>
      <c r="MVB45" s="665"/>
      <c r="MVC45" s="665"/>
      <c r="MVD45" s="665"/>
      <c r="MVE45" s="665"/>
      <c r="MVF45" s="665"/>
      <c r="MVG45" s="665"/>
      <c r="MVH45" s="665"/>
      <c r="MVI45" s="665"/>
      <c r="MVJ45" s="665"/>
      <c r="MVK45" s="665"/>
      <c r="MVL45" s="665"/>
      <c r="MVM45" s="665"/>
      <c r="MVN45" s="665"/>
      <c r="MVO45" s="665"/>
      <c r="MVP45" s="665"/>
      <c r="MVQ45" s="665"/>
      <c r="MVR45" s="665"/>
      <c r="MVS45" s="665"/>
      <c r="MVT45" s="665"/>
      <c r="MVU45" s="665"/>
      <c r="MVV45" s="665"/>
      <c r="MVW45" s="665"/>
      <c r="MVX45" s="665"/>
      <c r="MVY45" s="665"/>
      <c r="MVZ45" s="665"/>
      <c r="MWA45" s="665"/>
      <c r="MWB45" s="665"/>
      <c r="MWC45" s="665"/>
      <c r="MWD45" s="665"/>
      <c r="MWE45" s="665"/>
      <c r="MWF45" s="665"/>
      <c r="MWG45" s="665"/>
      <c r="MWH45" s="665"/>
      <c r="MWI45" s="665"/>
      <c r="MWJ45" s="665"/>
      <c r="MWK45" s="665"/>
      <c r="MWL45" s="665"/>
      <c r="MWM45" s="665"/>
      <c r="MWN45" s="665"/>
      <c r="MWO45" s="665"/>
      <c r="MWP45" s="665"/>
      <c r="MWQ45" s="665"/>
      <c r="MWR45" s="665"/>
      <c r="MWS45" s="665"/>
      <c r="MWT45" s="665"/>
      <c r="MWU45" s="665"/>
      <c r="MWV45" s="665"/>
      <c r="MWW45" s="665"/>
      <c r="MWX45" s="665"/>
      <c r="MWY45" s="665"/>
      <c r="MWZ45" s="665"/>
      <c r="MXA45" s="665"/>
      <c r="MXB45" s="665"/>
      <c r="MXC45" s="665"/>
      <c r="MXD45" s="665"/>
      <c r="MXE45" s="665"/>
      <c r="MXF45" s="665"/>
      <c r="MXG45" s="665"/>
      <c r="MXH45" s="665"/>
      <c r="MXI45" s="665"/>
      <c r="MXJ45" s="665"/>
      <c r="MXK45" s="665"/>
      <c r="MXL45" s="665"/>
      <c r="MXM45" s="665"/>
      <c r="MXN45" s="665"/>
      <c r="MXO45" s="665"/>
      <c r="MXP45" s="665"/>
      <c r="MXQ45" s="665"/>
      <c r="MXR45" s="665"/>
      <c r="MXS45" s="665"/>
      <c r="MXT45" s="665"/>
      <c r="MXU45" s="665"/>
      <c r="MXV45" s="665"/>
      <c r="MXW45" s="665"/>
      <c r="MXX45" s="665"/>
      <c r="MXY45" s="665"/>
      <c r="MXZ45" s="665"/>
      <c r="MYA45" s="665"/>
      <c r="MYB45" s="665"/>
      <c r="MYC45" s="665"/>
      <c r="MYD45" s="665"/>
      <c r="MYE45" s="665"/>
      <c r="MYF45" s="665"/>
      <c r="MYG45" s="665"/>
      <c r="MYH45" s="665"/>
      <c r="MYI45" s="665"/>
      <c r="MYJ45" s="665"/>
      <c r="MYK45" s="665"/>
      <c r="MYL45" s="665"/>
      <c r="MYM45" s="665"/>
      <c r="MYN45" s="665"/>
      <c r="MYO45" s="665"/>
      <c r="MYP45" s="665"/>
      <c r="MYQ45" s="665"/>
      <c r="MYR45" s="665"/>
      <c r="MYS45" s="665"/>
      <c r="MYT45" s="665"/>
      <c r="MYU45" s="665"/>
      <c r="MYV45" s="665"/>
      <c r="MYW45" s="665"/>
      <c r="MYX45" s="665"/>
      <c r="MYY45" s="665"/>
      <c r="MYZ45" s="665"/>
      <c r="MZA45" s="665"/>
      <c r="MZB45" s="665"/>
      <c r="MZC45" s="665"/>
      <c r="MZD45" s="665"/>
      <c r="MZE45" s="665"/>
      <c r="MZF45" s="665"/>
      <c r="MZG45" s="665"/>
      <c r="MZH45" s="665"/>
      <c r="MZI45" s="665"/>
      <c r="MZJ45" s="665"/>
      <c r="MZK45" s="665"/>
      <c r="MZL45" s="665"/>
      <c r="MZM45" s="665"/>
      <c r="MZN45" s="665"/>
      <c r="MZO45" s="665"/>
      <c r="MZP45" s="665"/>
      <c r="MZQ45" s="665"/>
      <c r="MZR45" s="665"/>
      <c r="MZS45" s="665"/>
      <c r="MZT45" s="665"/>
      <c r="MZU45" s="665"/>
      <c r="MZV45" s="665"/>
      <c r="MZW45" s="665"/>
      <c r="MZX45" s="665"/>
      <c r="MZY45" s="665"/>
      <c r="MZZ45" s="665"/>
      <c r="NAA45" s="665"/>
      <c r="NAB45" s="665"/>
      <c r="NAC45" s="665"/>
      <c r="NAD45" s="665"/>
      <c r="NAE45" s="665"/>
      <c r="NAF45" s="665"/>
      <c r="NAG45" s="665"/>
      <c r="NAH45" s="665"/>
      <c r="NAI45" s="665"/>
      <c r="NAJ45" s="665"/>
      <c r="NAK45" s="665"/>
      <c r="NAL45" s="665"/>
      <c r="NAM45" s="665"/>
      <c r="NAN45" s="665"/>
      <c r="NAO45" s="665"/>
      <c r="NAP45" s="665"/>
      <c r="NAQ45" s="665"/>
      <c r="NAR45" s="665"/>
      <c r="NAS45" s="665"/>
      <c r="NAT45" s="665"/>
      <c r="NAU45" s="665"/>
      <c r="NAV45" s="665"/>
      <c r="NAW45" s="665"/>
      <c r="NAX45" s="665"/>
      <c r="NAY45" s="665"/>
      <c r="NAZ45" s="665"/>
      <c r="NBA45" s="665"/>
      <c r="NBB45" s="665"/>
      <c r="NBC45" s="665"/>
      <c r="NBD45" s="665"/>
      <c r="NBE45" s="665"/>
      <c r="NBF45" s="665"/>
      <c r="NBG45" s="665"/>
      <c r="NBH45" s="665"/>
      <c r="NBI45" s="665"/>
      <c r="NBJ45" s="665"/>
      <c r="NBK45" s="665"/>
      <c r="NBL45" s="665"/>
      <c r="NBM45" s="665"/>
      <c r="NBN45" s="665"/>
      <c r="NBO45" s="665"/>
      <c r="NBP45" s="665"/>
      <c r="NBQ45" s="665"/>
      <c r="NBR45" s="665"/>
      <c r="NBS45" s="665"/>
      <c r="NBT45" s="665"/>
      <c r="NBU45" s="665"/>
      <c r="NBV45" s="665"/>
      <c r="NBW45" s="665"/>
      <c r="NBX45" s="665"/>
      <c r="NBY45" s="665"/>
      <c r="NBZ45" s="665"/>
      <c r="NCA45" s="665"/>
      <c r="NCB45" s="665"/>
      <c r="NCC45" s="665"/>
      <c r="NCD45" s="665"/>
      <c r="NCE45" s="665"/>
      <c r="NCF45" s="665"/>
      <c r="NCG45" s="665"/>
      <c r="NCH45" s="665"/>
      <c r="NCI45" s="665"/>
      <c r="NCJ45" s="665"/>
      <c r="NCK45" s="665"/>
      <c r="NCL45" s="665"/>
      <c r="NCM45" s="665"/>
      <c r="NCN45" s="665"/>
      <c r="NCO45" s="665"/>
      <c r="NCP45" s="665"/>
      <c r="NCQ45" s="665"/>
      <c r="NCR45" s="665"/>
      <c r="NCS45" s="665"/>
      <c r="NCT45" s="665"/>
      <c r="NCU45" s="665"/>
      <c r="NCV45" s="665"/>
      <c r="NCW45" s="665"/>
      <c r="NCX45" s="665"/>
      <c r="NCY45" s="665"/>
      <c r="NCZ45" s="665"/>
      <c r="NDA45" s="665"/>
      <c r="NDB45" s="665"/>
      <c r="NDC45" s="665"/>
      <c r="NDD45" s="665"/>
      <c r="NDE45" s="665"/>
      <c r="NDF45" s="665"/>
      <c r="NDG45" s="665"/>
      <c r="NDH45" s="665"/>
      <c r="NDI45" s="665"/>
      <c r="NDJ45" s="665"/>
      <c r="NDK45" s="665"/>
      <c r="NDL45" s="665"/>
      <c r="NDM45" s="665"/>
      <c r="NDN45" s="665"/>
      <c r="NDO45" s="665"/>
      <c r="NDP45" s="665"/>
      <c r="NDQ45" s="665"/>
      <c r="NDR45" s="665"/>
      <c r="NDS45" s="665"/>
      <c r="NDT45" s="665"/>
      <c r="NDU45" s="665"/>
      <c r="NDV45" s="665"/>
      <c r="NDW45" s="665"/>
      <c r="NDX45" s="665"/>
      <c r="NDY45" s="665"/>
      <c r="NDZ45" s="665"/>
      <c r="NEA45" s="665"/>
      <c r="NEB45" s="665"/>
      <c r="NEC45" s="665"/>
      <c r="NED45" s="665"/>
      <c r="NEE45" s="665"/>
      <c r="NEF45" s="665"/>
      <c r="NEG45" s="665"/>
      <c r="NEH45" s="665"/>
      <c r="NEI45" s="665"/>
      <c r="NEJ45" s="665"/>
      <c r="NEK45" s="665"/>
      <c r="NEL45" s="665"/>
      <c r="NEM45" s="665"/>
      <c r="NEN45" s="665"/>
      <c r="NEO45" s="665"/>
      <c r="NEP45" s="665"/>
      <c r="NEQ45" s="665"/>
      <c r="NER45" s="665"/>
      <c r="NES45" s="665"/>
      <c r="NET45" s="665"/>
      <c r="NEU45" s="665"/>
      <c r="NEV45" s="665"/>
      <c r="NEW45" s="665"/>
      <c r="NEX45" s="665"/>
      <c r="NEY45" s="665"/>
      <c r="NEZ45" s="665"/>
      <c r="NFA45" s="665"/>
      <c r="NFB45" s="665"/>
      <c r="NFC45" s="665"/>
      <c r="NFD45" s="665"/>
      <c r="NFE45" s="665"/>
      <c r="NFF45" s="665"/>
      <c r="NFG45" s="665"/>
      <c r="NFH45" s="665"/>
      <c r="NFI45" s="665"/>
      <c r="NFJ45" s="665"/>
      <c r="NFK45" s="665"/>
      <c r="NFL45" s="665"/>
      <c r="NFM45" s="665"/>
      <c r="NFN45" s="665"/>
      <c r="NFO45" s="665"/>
      <c r="NFP45" s="665"/>
      <c r="NFQ45" s="665"/>
      <c r="NFR45" s="665"/>
      <c r="NFS45" s="665"/>
      <c r="NFT45" s="665"/>
      <c r="NFU45" s="665"/>
      <c r="NFV45" s="665"/>
      <c r="NFW45" s="665"/>
      <c r="NFX45" s="665"/>
      <c r="NFY45" s="665"/>
      <c r="NFZ45" s="665"/>
      <c r="NGA45" s="665"/>
      <c r="NGB45" s="665"/>
      <c r="NGC45" s="665"/>
      <c r="NGD45" s="665"/>
      <c r="NGE45" s="665"/>
      <c r="NGF45" s="665"/>
      <c r="NGG45" s="665"/>
      <c r="NGH45" s="665"/>
      <c r="NGI45" s="665"/>
      <c r="NGJ45" s="665"/>
      <c r="NGK45" s="665"/>
      <c r="NGL45" s="665"/>
      <c r="NGM45" s="665"/>
      <c r="NGN45" s="665"/>
      <c r="NGO45" s="665"/>
      <c r="NGP45" s="665"/>
      <c r="NGQ45" s="665"/>
      <c r="NGR45" s="665"/>
      <c r="NGS45" s="665"/>
      <c r="NGT45" s="665"/>
      <c r="NGU45" s="665"/>
      <c r="NGV45" s="665"/>
      <c r="NGW45" s="665"/>
      <c r="NGX45" s="665"/>
      <c r="NGY45" s="665"/>
      <c r="NGZ45" s="665"/>
      <c r="NHA45" s="665"/>
      <c r="NHB45" s="665"/>
      <c r="NHC45" s="665"/>
      <c r="NHD45" s="665"/>
      <c r="NHE45" s="665"/>
      <c r="NHF45" s="665"/>
      <c r="NHG45" s="665"/>
      <c r="NHH45" s="665"/>
      <c r="NHI45" s="665"/>
      <c r="NHJ45" s="665"/>
      <c r="NHK45" s="665"/>
      <c r="NHL45" s="665"/>
      <c r="NHM45" s="665"/>
      <c r="NHN45" s="665"/>
      <c r="NHO45" s="665"/>
      <c r="NHP45" s="665"/>
      <c r="NHQ45" s="665"/>
      <c r="NHR45" s="665"/>
      <c r="NHS45" s="665"/>
      <c r="NHT45" s="665"/>
      <c r="NHU45" s="665"/>
      <c r="NHV45" s="665"/>
      <c r="NHW45" s="665"/>
      <c r="NHX45" s="665"/>
      <c r="NHY45" s="665"/>
      <c r="NHZ45" s="665"/>
      <c r="NIA45" s="665"/>
      <c r="NIB45" s="665"/>
      <c r="NIC45" s="665"/>
      <c r="NID45" s="665"/>
      <c r="NIE45" s="665"/>
      <c r="NIF45" s="665"/>
      <c r="NIG45" s="665"/>
      <c r="NIH45" s="665"/>
      <c r="NII45" s="665"/>
      <c r="NIJ45" s="665"/>
      <c r="NIK45" s="665"/>
      <c r="NIL45" s="665"/>
      <c r="NIM45" s="665"/>
      <c r="NIN45" s="665"/>
      <c r="NIO45" s="665"/>
      <c r="NIP45" s="665"/>
      <c r="NIQ45" s="665"/>
      <c r="NIR45" s="665"/>
      <c r="NIS45" s="665"/>
      <c r="NIT45" s="665"/>
      <c r="NIU45" s="665"/>
      <c r="NIV45" s="665"/>
      <c r="NIW45" s="665"/>
      <c r="NIX45" s="665"/>
      <c r="NIY45" s="665"/>
      <c r="NIZ45" s="665"/>
      <c r="NJA45" s="665"/>
      <c r="NJB45" s="665"/>
      <c r="NJC45" s="665"/>
      <c r="NJD45" s="665"/>
      <c r="NJE45" s="665"/>
      <c r="NJF45" s="665"/>
      <c r="NJG45" s="665"/>
      <c r="NJH45" s="665"/>
      <c r="NJI45" s="665"/>
      <c r="NJJ45" s="665"/>
      <c r="NJK45" s="665"/>
      <c r="NJL45" s="665"/>
      <c r="NJM45" s="665"/>
      <c r="NJN45" s="665"/>
      <c r="NJO45" s="665"/>
      <c r="NJP45" s="665"/>
      <c r="NJQ45" s="665"/>
      <c r="NJR45" s="665"/>
      <c r="NJS45" s="665"/>
      <c r="NJT45" s="665"/>
      <c r="NJU45" s="665"/>
      <c r="NJV45" s="665"/>
      <c r="NJW45" s="665"/>
      <c r="NJX45" s="665"/>
      <c r="NJY45" s="665"/>
      <c r="NJZ45" s="665"/>
      <c r="NKA45" s="665"/>
      <c r="NKB45" s="665"/>
      <c r="NKC45" s="665"/>
      <c r="NKD45" s="665"/>
      <c r="NKE45" s="665"/>
      <c r="NKF45" s="665"/>
      <c r="NKG45" s="665"/>
      <c r="NKH45" s="665"/>
      <c r="NKI45" s="665"/>
      <c r="NKJ45" s="665"/>
      <c r="NKK45" s="665"/>
      <c r="NKL45" s="665"/>
      <c r="NKM45" s="665"/>
      <c r="NKN45" s="665"/>
      <c r="NKO45" s="665"/>
      <c r="NKP45" s="665"/>
      <c r="NKQ45" s="665"/>
      <c r="NKR45" s="665"/>
      <c r="NKS45" s="665"/>
      <c r="NKT45" s="665"/>
      <c r="NKU45" s="665"/>
      <c r="NKV45" s="665"/>
      <c r="NKW45" s="665"/>
      <c r="NKX45" s="665"/>
      <c r="NKY45" s="665"/>
      <c r="NKZ45" s="665"/>
      <c r="NLA45" s="665"/>
      <c r="NLB45" s="665"/>
      <c r="NLC45" s="665"/>
      <c r="NLD45" s="665"/>
      <c r="NLE45" s="665"/>
      <c r="NLF45" s="665"/>
      <c r="NLG45" s="665"/>
      <c r="NLH45" s="665"/>
      <c r="NLI45" s="665"/>
      <c r="NLJ45" s="665"/>
      <c r="NLK45" s="665"/>
      <c r="NLL45" s="665"/>
      <c r="NLM45" s="665"/>
      <c r="NLN45" s="665"/>
      <c r="NLO45" s="665"/>
      <c r="NLP45" s="665"/>
      <c r="NLQ45" s="665"/>
      <c r="NLR45" s="665"/>
      <c r="NLS45" s="665"/>
      <c r="NLT45" s="665"/>
      <c r="NLU45" s="665"/>
      <c r="NLV45" s="665"/>
      <c r="NLW45" s="665"/>
      <c r="NLX45" s="665"/>
      <c r="NLY45" s="665"/>
      <c r="NLZ45" s="665"/>
      <c r="NMA45" s="665"/>
      <c r="NMB45" s="665"/>
      <c r="NMC45" s="665"/>
      <c r="NMD45" s="665"/>
      <c r="NME45" s="665"/>
      <c r="NMF45" s="665"/>
      <c r="NMG45" s="665"/>
      <c r="NMH45" s="665"/>
      <c r="NMI45" s="665"/>
      <c r="NMJ45" s="665"/>
      <c r="NMK45" s="665"/>
      <c r="NML45" s="665"/>
      <c r="NMM45" s="665"/>
      <c r="NMN45" s="665"/>
      <c r="NMO45" s="665"/>
      <c r="NMP45" s="665"/>
      <c r="NMQ45" s="665"/>
      <c r="NMR45" s="665"/>
      <c r="NMS45" s="665"/>
      <c r="NMT45" s="665"/>
      <c r="NMU45" s="665"/>
      <c r="NMV45" s="665"/>
      <c r="NMW45" s="665"/>
      <c r="NMX45" s="665"/>
      <c r="NMY45" s="665"/>
      <c r="NMZ45" s="665"/>
      <c r="NNA45" s="665"/>
      <c r="NNB45" s="665"/>
      <c r="NNC45" s="665"/>
      <c r="NND45" s="665"/>
      <c r="NNE45" s="665"/>
      <c r="NNF45" s="665"/>
      <c r="NNG45" s="665"/>
      <c r="NNH45" s="665"/>
      <c r="NNI45" s="665"/>
      <c r="NNJ45" s="665"/>
      <c r="NNK45" s="665"/>
      <c r="NNL45" s="665"/>
      <c r="NNM45" s="665"/>
      <c r="NNN45" s="665"/>
      <c r="NNO45" s="665"/>
      <c r="NNP45" s="665"/>
      <c r="NNQ45" s="665"/>
      <c r="NNR45" s="665"/>
      <c r="NNS45" s="665"/>
      <c r="NNT45" s="665"/>
      <c r="NNU45" s="665"/>
      <c r="NNV45" s="665"/>
      <c r="NNW45" s="665"/>
      <c r="NNX45" s="665"/>
      <c r="NNY45" s="665"/>
      <c r="NNZ45" s="665"/>
      <c r="NOA45" s="665"/>
      <c r="NOB45" s="665"/>
      <c r="NOC45" s="665"/>
      <c r="NOD45" s="665"/>
      <c r="NOE45" s="665"/>
      <c r="NOF45" s="665"/>
      <c r="NOG45" s="665"/>
      <c r="NOH45" s="665"/>
      <c r="NOI45" s="665"/>
      <c r="NOJ45" s="665"/>
      <c r="NOK45" s="665"/>
      <c r="NOL45" s="665"/>
      <c r="NOM45" s="665"/>
      <c r="NON45" s="665"/>
      <c r="NOO45" s="665"/>
      <c r="NOP45" s="665"/>
      <c r="NOQ45" s="665"/>
      <c r="NOR45" s="665"/>
      <c r="NOS45" s="665"/>
      <c r="NOT45" s="665"/>
      <c r="NOU45" s="665"/>
      <c r="NOV45" s="665"/>
      <c r="NOW45" s="665"/>
      <c r="NOX45" s="665"/>
      <c r="NOY45" s="665"/>
      <c r="NOZ45" s="665"/>
      <c r="NPA45" s="665"/>
      <c r="NPB45" s="665"/>
      <c r="NPC45" s="665"/>
      <c r="NPD45" s="665"/>
      <c r="NPE45" s="665"/>
      <c r="NPF45" s="665"/>
      <c r="NPG45" s="665"/>
      <c r="NPH45" s="665"/>
      <c r="NPI45" s="665"/>
      <c r="NPJ45" s="665"/>
      <c r="NPK45" s="665"/>
      <c r="NPL45" s="665"/>
      <c r="NPM45" s="665"/>
      <c r="NPN45" s="665"/>
      <c r="NPO45" s="665"/>
      <c r="NPP45" s="665"/>
      <c r="NPQ45" s="665"/>
      <c r="NPR45" s="665"/>
      <c r="NPS45" s="665"/>
      <c r="NPT45" s="665"/>
      <c r="NPU45" s="665"/>
      <c r="NPV45" s="665"/>
      <c r="NPW45" s="665"/>
      <c r="NPX45" s="665"/>
      <c r="NPY45" s="665"/>
      <c r="NPZ45" s="665"/>
      <c r="NQA45" s="665"/>
      <c r="NQB45" s="665"/>
      <c r="NQC45" s="665"/>
      <c r="NQD45" s="665"/>
      <c r="NQE45" s="665"/>
      <c r="NQF45" s="665"/>
      <c r="NQG45" s="665"/>
      <c r="NQH45" s="665"/>
      <c r="NQI45" s="665"/>
      <c r="NQJ45" s="665"/>
      <c r="NQK45" s="665"/>
      <c r="NQL45" s="665"/>
      <c r="NQM45" s="665"/>
      <c r="NQN45" s="665"/>
      <c r="NQO45" s="665"/>
      <c r="NQP45" s="665"/>
      <c r="NQQ45" s="665"/>
      <c r="NQR45" s="665"/>
      <c r="NQS45" s="665"/>
      <c r="NQT45" s="665"/>
      <c r="NQU45" s="665"/>
      <c r="NQV45" s="665"/>
      <c r="NQW45" s="665"/>
      <c r="NQX45" s="665"/>
      <c r="NQY45" s="665"/>
      <c r="NQZ45" s="665"/>
      <c r="NRA45" s="665"/>
      <c r="NRB45" s="665"/>
      <c r="NRC45" s="665"/>
      <c r="NRD45" s="665"/>
      <c r="NRE45" s="665"/>
      <c r="NRF45" s="665"/>
      <c r="NRG45" s="665"/>
      <c r="NRH45" s="665"/>
      <c r="NRI45" s="665"/>
      <c r="NRJ45" s="665"/>
      <c r="NRK45" s="665"/>
      <c r="NRL45" s="665"/>
      <c r="NRM45" s="665"/>
      <c r="NRN45" s="665"/>
      <c r="NRO45" s="665"/>
      <c r="NRP45" s="665"/>
      <c r="NRQ45" s="665"/>
      <c r="NRR45" s="665"/>
      <c r="NRS45" s="665"/>
      <c r="NRT45" s="665"/>
      <c r="NRU45" s="665"/>
      <c r="NRV45" s="665"/>
      <c r="NRW45" s="665"/>
      <c r="NRX45" s="665"/>
      <c r="NRY45" s="665"/>
      <c r="NRZ45" s="665"/>
      <c r="NSA45" s="665"/>
      <c r="NSB45" s="665"/>
      <c r="NSC45" s="665"/>
      <c r="NSD45" s="665"/>
      <c r="NSE45" s="665"/>
      <c r="NSF45" s="665"/>
      <c r="NSG45" s="665"/>
      <c r="NSH45" s="665"/>
      <c r="NSI45" s="665"/>
      <c r="NSJ45" s="665"/>
      <c r="NSK45" s="665"/>
      <c r="NSL45" s="665"/>
      <c r="NSM45" s="665"/>
      <c r="NSN45" s="665"/>
      <c r="NSO45" s="665"/>
      <c r="NSP45" s="665"/>
      <c r="NSQ45" s="665"/>
      <c r="NSR45" s="665"/>
      <c r="NSS45" s="665"/>
      <c r="NST45" s="665"/>
      <c r="NSU45" s="665"/>
      <c r="NSV45" s="665"/>
      <c r="NSW45" s="665"/>
      <c r="NSX45" s="665"/>
      <c r="NSY45" s="665"/>
      <c r="NSZ45" s="665"/>
      <c r="NTA45" s="665"/>
      <c r="NTB45" s="665"/>
      <c r="NTC45" s="665"/>
      <c r="NTD45" s="665"/>
      <c r="NTE45" s="665"/>
      <c r="NTF45" s="665"/>
      <c r="NTG45" s="665"/>
      <c r="NTH45" s="665"/>
      <c r="NTI45" s="665"/>
      <c r="NTJ45" s="665"/>
      <c r="NTK45" s="665"/>
      <c r="NTL45" s="665"/>
      <c r="NTM45" s="665"/>
      <c r="NTN45" s="665"/>
      <c r="NTO45" s="665"/>
      <c r="NTP45" s="665"/>
      <c r="NTQ45" s="665"/>
      <c r="NTR45" s="665"/>
      <c r="NTS45" s="665"/>
      <c r="NTT45" s="665"/>
      <c r="NTU45" s="665"/>
      <c r="NTV45" s="665"/>
      <c r="NTW45" s="665"/>
      <c r="NTX45" s="665"/>
      <c r="NTY45" s="665"/>
      <c r="NTZ45" s="665"/>
      <c r="NUA45" s="665"/>
      <c r="NUB45" s="665"/>
      <c r="NUC45" s="665"/>
      <c r="NUD45" s="665"/>
      <c r="NUE45" s="665"/>
      <c r="NUF45" s="665"/>
      <c r="NUG45" s="665"/>
      <c r="NUH45" s="665"/>
      <c r="NUI45" s="665"/>
      <c r="NUJ45" s="665"/>
      <c r="NUK45" s="665"/>
      <c r="NUL45" s="665"/>
      <c r="NUM45" s="665"/>
      <c r="NUN45" s="665"/>
      <c r="NUO45" s="665"/>
      <c r="NUP45" s="665"/>
      <c r="NUQ45" s="665"/>
      <c r="NUR45" s="665"/>
      <c r="NUS45" s="665"/>
      <c r="NUT45" s="665"/>
      <c r="NUU45" s="665"/>
      <c r="NUV45" s="665"/>
      <c r="NUW45" s="665"/>
      <c r="NUX45" s="665"/>
      <c r="NUY45" s="665"/>
      <c r="NUZ45" s="665"/>
      <c r="NVA45" s="665"/>
      <c r="NVB45" s="665"/>
      <c r="NVC45" s="665"/>
      <c r="NVD45" s="665"/>
      <c r="NVE45" s="665"/>
      <c r="NVF45" s="665"/>
      <c r="NVG45" s="665"/>
      <c r="NVH45" s="665"/>
      <c r="NVI45" s="665"/>
      <c r="NVJ45" s="665"/>
      <c r="NVK45" s="665"/>
      <c r="NVL45" s="665"/>
      <c r="NVM45" s="665"/>
      <c r="NVN45" s="665"/>
      <c r="NVO45" s="665"/>
      <c r="NVP45" s="665"/>
      <c r="NVQ45" s="665"/>
      <c r="NVR45" s="665"/>
      <c r="NVS45" s="665"/>
      <c r="NVT45" s="665"/>
      <c r="NVU45" s="665"/>
      <c r="NVV45" s="665"/>
      <c r="NVW45" s="665"/>
      <c r="NVX45" s="665"/>
      <c r="NVY45" s="665"/>
      <c r="NVZ45" s="665"/>
      <c r="NWA45" s="665"/>
      <c r="NWB45" s="665"/>
      <c r="NWC45" s="665"/>
      <c r="NWD45" s="665"/>
      <c r="NWE45" s="665"/>
      <c r="NWF45" s="665"/>
      <c r="NWG45" s="665"/>
      <c r="NWH45" s="665"/>
      <c r="NWI45" s="665"/>
      <c r="NWJ45" s="665"/>
      <c r="NWK45" s="665"/>
      <c r="NWL45" s="665"/>
      <c r="NWM45" s="665"/>
      <c r="NWN45" s="665"/>
      <c r="NWO45" s="665"/>
      <c r="NWP45" s="665"/>
      <c r="NWQ45" s="665"/>
      <c r="NWR45" s="665"/>
      <c r="NWS45" s="665"/>
      <c r="NWT45" s="665"/>
      <c r="NWU45" s="665"/>
      <c r="NWV45" s="665"/>
      <c r="NWW45" s="665"/>
      <c r="NWX45" s="665"/>
      <c r="NWY45" s="665"/>
      <c r="NWZ45" s="665"/>
      <c r="NXA45" s="665"/>
      <c r="NXB45" s="665"/>
      <c r="NXC45" s="665"/>
      <c r="NXD45" s="665"/>
      <c r="NXE45" s="665"/>
      <c r="NXF45" s="665"/>
      <c r="NXG45" s="665"/>
      <c r="NXH45" s="665"/>
      <c r="NXI45" s="665"/>
      <c r="NXJ45" s="665"/>
      <c r="NXK45" s="665"/>
      <c r="NXL45" s="665"/>
      <c r="NXM45" s="665"/>
      <c r="NXN45" s="665"/>
      <c r="NXO45" s="665"/>
      <c r="NXP45" s="665"/>
      <c r="NXQ45" s="665"/>
      <c r="NXR45" s="665"/>
      <c r="NXS45" s="665"/>
      <c r="NXT45" s="665"/>
      <c r="NXU45" s="665"/>
      <c r="NXV45" s="665"/>
      <c r="NXW45" s="665"/>
      <c r="NXX45" s="665"/>
      <c r="NXY45" s="665"/>
      <c r="NXZ45" s="665"/>
      <c r="NYA45" s="665"/>
      <c r="NYB45" s="665"/>
      <c r="NYC45" s="665"/>
      <c r="NYD45" s="665"/>
      <c r="NYE45" s="665"/>
      <c r="NYF45" s="665"/>
      <c r="NYG45" s="665"/>
      <c r="NYH45" s="665"/>
      <c r="NYI45" s="665"/>
      <c r="NYJ45" s="665"/>
      <c r="NYK45" s="665"/>
      <c r="NYL45" s="665"/>
      <c r="NYM45" s="665"/>
      <c r="NYN45" s="665"/>
      <c r="NYO45" s="665"/>
      <c r="NYP45" s="665"/>
      <c r="NYQ45" s="665"/>
      <c r="NYR45" s="665"/>
      <c r="NYS45" s="665"/>
      <c r="NYT45" s="665"/>
      <c r="NYU45" s="665"/>
      <c r="NYV45" s="665"/>
      <c r="NYW45" s="665"/>
      <c r="NYX45" s="665"/>
      <c r="NYY45" s="665"/>
      <c r="NYZ45" s="665"/>
      <c r="NZA45" s="665"/>
      <c r="NZB45" s="665"/>
      <c r="NZC45" s="665"/>
      <c r="NZD45" s="665"/>
      <c r="NZE45" s="665"/>
      <c r="NZF45" s="665"/>
      <c r="NZG45" s="665"/>
      <c r="NZH45" s="665"/>
      <c r="NZI45" s="665"/>
      <c r="NZJ45" s="665"/>
      <c r="NZK45" s="665"/>
      <c r="NZL45" s="665"/>
      <c r="NZM45" s="665"/>
      <c r="NZN45" s="665"/>
      <c r="NZO45" s="665"/>
      <c r="NZP45" s="665"/>
      <c r="NZQ45" s="665"/>
      <c r="NZR45" s="665"/>
      <c r="NZS45" s="665"/>
      <c r="NZT45" s="665"/>
      <c r="NZU45" s="665"/>
      <c r="NZV45" s="665"/>
      <c r="NZW45" s="665"/>
      <c r="NZX45" s="665"/>
      <c r="NZY45" s="665"/>
      <c r="NZZ45" s="665"/>
      <c r="OAA45" s="665"/>
      <c r="OAB45" s="665"/>
      <c r="OAC45" s="665"/>
      <c r="OAD45" s="665"/>
      <c r="OAE45" s="665"/>
      <c r="OAF45" s="665"/>
      <c r="OAG45" s="665"/>
      <c r="OAH45" s="665"/>
      <c r="OAI45" s="665"/>
      <c r="OAJ45" s="665"/>
      <c r="OAK45" s="665"/>
      <c r="OAL45" s="665"/>
      <c r="OAM45" s="665"/>
      <c r="OAN45" s="665"/>
      <c r="OAO45" s="665"/>
      <c r="OAP45" s="665"/>
      <c r="OAQ45" s="665"/>
      <c r="OAR45" s="665"/>
      <c r="OAS45" s="665"/>
      <c r="OAT45" s="665"/>
      <c r="OAU45" s="665"/>
      <c r="OAV45" s="665"/>
      <c r="OAW45" s="665"/>
      <c r="OAX45" s="665"/>
      <c r="OAY45" s="665"/>
      <c r="OAZ45" s="665"/>
      <c r="OBA45" s="665"/>
      <c r="OBB45" s="665"/>
      <c r="OBC45" s="665"/>
      <c r="OBD45" s="665"/>
      <c r="OBE45" s="665"/>
      <c r="OBF45" s="665"/>
      <c r="OBG45" s="665"/>
      <c r="OBH45" s="665"/>
      <c r="OBI45" s="665"/>
      <c r="OBJ45" s="665"/>
      <c r="OBK45" s="665"/>
      <c r="OBL45" s="665"/>
      <c r="OBM45" s="665"/>
      <c r="OBN45" s="665"/>
      <c r="OBO45" s="665"/>
      <c r="OBP45" s="665"/>
      <c r="OBQ45" s="665"/>
      <c r="OBR45" s="665"/>
      <c r="OBS45" s="665"/>
      <c r="OBT45" s="665"/>
      <c r="OBU45" s="665"/>
      <c r="OBV45" s="665"/>
      <c r="OBW45" s="665"/>
      <c r="OBX45" s="665"/>
      <c r="OBY45" s="665"/>
      <c r="OBZ45" s="665"/>
      <c r="OCA45" s="665"/>
      <c r="OCB45" s="665"/>
      <c r="OCC45" s="665"/>
      <c r="OCD45" s="665"/>
      <c r="OCE45" s="665"/>
      <c r="OCF45" s="665"/>
      <c r="OCG45" s="665"/>
      <c r="OCH45" s="665"/>
      <c r="OCI45" s="665"/>
      <c r="OCJ45" s="665"/>
      <c r="OCK45" s="665"/>
      <c r="OCL45" s="665"/>
      <c r="OCM45" s="665"/>
      <c r="OCN45" s="665"/>
      <c r="OCO45" s="665"/>
      <c r="OCP45" s="665"/>
      <c r="OCQ45" s="665"/>
      <c r="OCR45" s="665"/>
      <c r="OCS45" s="665"/>
      <c r="OCT45" s="665"/>
      <c r="OCU45" s="665"/>
      <c r="OCV45" s="665"/>
      <c r="OCW45" s="665"/>
      <c r="OCX45" s="665"/>
      <c r="OCY45" s="665"/>
      <c r="OCZ45" s="665"/>
      <c r="ODA45" s="665"/>
      <c r="ODB45" s="665"/>
      <c r="ODC45" s="665"/>
      <c r="ODD45" s="665"/>
      <c r="ODE45" s="665"/>
      <c r="ODF45" s="665"/>
      <c r="ODG45" s="665"/>
      <c r="ODH45" s="665"/>
      <c r="ODI45" s="665"/>
      <c r="ODJ45" s="665"/>
      <c r="ODK45" s="665"/>
      <c r="ODL45" s="665"/>
      <c r="ODM45" s="665"/>
      <c r="ODN45" s="665"/>
      <c r="ODO45" s="665"/>
      <c r="ODP45" s="665"/>
      <c r="ODQ45" s="665"/>
      <c r="ODR45" s="665"/>
      <c r="ODS45" s="665"/>
      <c r="ODT45" s="665"/>
      <c r="ODU45" s="665"/>
      <c r="ODV45" s="665"/>
      <c r="ODW45" s="665"/>
      <c r="ODX45" s="665"/>
      <c r="ODY45" s="665"/>
      <c r="ODZ45" s="665"/>
      <c r="OEA45" s="665"/>
      <c r="OEB45" s="665"/>
      <c r="OEC45" s="665"/>
      <c r="OED45" s="665"/>
      <c r="OEE45" s="665"/>
      <c r="OEF45" s="665"/>
      <c r="OEG45" s="665"/>
      <c r="OEH45" s="665"/>
      <c r="OEI45" s="665"/>
      <c r="OEJ45" s="665"/>
      <c r="OEK45" s="665"/>
      <c r="OEL45" s="665"/>
      <c r="OEM45" s="665"/>
      <c r="OEN45" s="665"/>
      <c r="OEO45" s="665"/>
      <c r="OEP45" s="665"/>
      <c r="OEQ45" s="665"/>
      <c r="OER45" s="665"/>
      <c r="OES45" s="665"/>
      <c r="OET45" s="665"/>
      <c r="OEU45" s="665"/>
      <c r="OEV45" s="665"/>
      <c r="OEW45" s="665"/>
      <c r="OEX45" s="665"/>
      <c r="OEY45" s="665"/>
      <c r="OEZ45" s="665"/>
      <c r="OFA45" s="665"/>
      <c r="OFB45" s="665"/>
      <c r="OFC45" s="665"/>
      <c r="OFD45" s="665"/>
      <c r="OFE45" s="665"/>
      <c r="OFF45" s="665"/>
      <c r="OFG45" s="665"/>
      <c r="OFH45" s="665"/>
      <c r="OFI45" s="665"/>
      <c r="OFJ45" s="665"/>
      <c r="OFK45" s="665"/>
      <c r="OFL45" s="665"/>
      <c r="OFM45" s="665"/>
      <c r="OFN45" s="665"/>
      <c r="OFO45" s="665"/>
      <c r="OFP45" s="665"/>
      <c r="OFQ45" s="665"/>
      <c r="OFR45" s="665"/>
      <c r="OFS45" s="665"/>
      <c r="OFT45" s="665"/>
      <c r="OFU45" s="665"/>
      <c r="OFV45" s="665"/>
      <c r="OFW45" s="665"/>
      <c r="OFX45" s="665"/>
      <c r="OFY45" s="665"/>
      <c r="OFZ45" s="665"/>
      <c r="OGA45" s="665"/>
      <c r="OGB45" s="665"/>
      <c r="OGC45" s="665"/>
      <c r="OGD45" s="665"/>
      <c r="OGE45" s="665"/>
      <c r="OGF45" s="665"/>
      <c r="OGG45" s="665"/>
      <c r="OGH45" s="665"/>
      <c r="OGI45" s="665"/>
      <c r="OGJ45" s="665"/>
      <c r="OGK45" s="665"/>
      <c r="OGL45" s="665"/>
      <c r="OGM45" s="665"/>
      <c r="OGN45" s="665"/>
      <c r="OGO45" s="665"/>
      <c r="OGP45" s="665"/>
      <c r="OGQ45" s="665"/>
      <c r="OGR45" s="665"/>
      <c r="OGS45" s="665"/>
      <c r="OGT45" s="665"/>
      <c r="OGU45" s="665"/>
      <c r="OGV45" s="665"/>
      <c r="OGW45" s="665"/>
      <c r="OGX45" s="665"/>
      <c r="OGY45" s="665"/>
      <c r="OGZ45" s="665"/>
      <c r="OHA45" s="665"/>
      <c r="OHB45" s="665"/>
      <c r="OHC45" s="665"/>
      <c r="OHD45" s="665"/>
      <c r="OHE45" s="665"/>
      <c r="OHF45" s="665"/>
      <c r="OHG45" s="665"/>
      <c r="OHH45" s="665"/>
      <c r="OHI45" s="665"/>
      <c r="OHJ45" s="665"/>
      <c r="OHK45" s="665"/>
      <c r="OHL45" s="665"/>
      <c r="OHM45" s="665"/>
      <c r="OHN45" s="665"/>
      <c r="OHO45" s="665"/>
      <c r="OHP45" s="665"/>
      <c r="OHQ45" s="665"/>
      <c r="OHR45" s="665"/>
      <c r="OHS45" s="665"/>
      <c r="OHT45" s="665"/>
      <c r="OHU45" s="665"/>
      <c r="OHV45" s="665"/>
      <c r="OHW45" s="665"/>
      <c r="OHX45" s="665"/>
      <c r="OHY45" s="665"/>
      <c r="OHZ45" s="665"/>
      <c r="OIA45" s="665"/>
      <c r="OIB45" s="665"/>
      <c r="OIC45" s="665"/>
      <c r="OID45" s="665"/>
      <c r="OIE45" s="665"/>
      <c r="OIF45" s="665"/>
      <c r="OIG45" s="665"/>
      <c r="OIH45" s="665"/>
      <c r="OII45" s="665"/>
      <c r="OIJ45" s="665"/>
      <c r="OIK45" s="665"/>
      <c r="OIL45" s="665"/>
      <c r="OIM45" s="665"/>
      <c r="OIN45" s="665"/>
      <c r="OIO45" s="665"/>
      <c r="OIP45" s="665"/>
      <c r="OIQ45" s="665"/>
      <c r="OIR45" s="665"/>
      <c r="OIS45" s="665"/>
      <c r="OIT45" s="665"/>
      <c r="OIU45" s="665"/>
      <c r="OIV45" s="665"/>
      <c r="OIW45" s="665"/>
      <c r="OIX45" s="665"/>
      <c r="OIY45" s="665"/>
      <c r="OIZ45" s="665"/>
      <c r="OJA45" s="665"/>
      <c r="OJB45" s="665"/>
      <c r="OJC45" s="665"/>
      <c r="OJD45" s="665"/>
      <c r="OJE45" s="665"/>
      <c r="OJF45" s="665"/>
      <c r="OJG45" s="665"/>
      <c r="OJH45" s="665"/>
      <c r="OJI45" s="665"/>
      <c r="OJJ45" s="665"/>
      <c r="OJK45" s="665"/>
      <c r="OJL45" s="665"/>
      <c r="OJM45" s="665"/>
      <c r="OJN45" s="665"/>
      <c r="OJO45" s="665"/>
      <c r="OJP45" s="665"/>
      <c r="OJQ45" s="665"/>
      <c r="OJR45" s="665"/>
      <c r="OJS45" s="665"/>
      <c r="OJT45" s="665"/>
      <c r="OJU45" s="665"/>
      <c r="OJV45" s="665"/>
      <c r="OJW45" s="665"/>
      <c r="OJX45" s="665"/>
      <c r="OJY45" s="665"/>
      <c r="OJZ45" s="665"/>
      <c r="OKA45" s="665"/>
      <c r="OKB45" s="665"/>
      <c r="OKC45" s="665"/>
      <c r="OKD45" s="665"/>
      <c r="OKE45" s="665"/>
      <c r="OKF45" s="665"/>
      <c r="OKG45" s="665"/>
      <c r="OKH45" s="665"/>
      <c r="OKI45" s="665"/>
      <c r="OKJ45" s="665"/>
      <c r="OKK45" s="665"/>
      <c r="OKL45" s="665"/>
      <c r="OKM45" s="665"/>
      <c r="OKN45" s="665"/>
      <c r="OKO45" s="665"/>
      <c r="OKP45" s="665"/>
      <c r="OKQ45" s="665"/>
      <c r="OKR45" s="665"/>
      <c r="OKS45" s="665"/>
      <c r="OKT45" s="665"/>
      <c r="OKU45" s="665"/>
      <c r="OKV45" s="665"/>
      <c r="OKW45" s="665"/>
      <c r="OKX45" s="665"/>
      <c r="OKY45" s="665"/>
      <c r="OKZ45" s="665"/>
      <c r="OLA45" s="665"/>
      <c r="OLB45" s="665"/>
      <c r="OLC45" s="665"/>
      <c r="OLD45" s="665"/>
      <c r="OLE45" s="665"/>
      <c r="OLF45" s="665"/>
      <c r="OLG45" s="665"/>
      <c r="OLH45" s="665"/>
      <c r="OLI45" s="665"/>
      <c r="OLJ45" s="665"/>
      <c r="OLK45" s="665"/>
      <c r="OLL45" s="665"/>
      <c r="OLM45" s="665"/>
      <c r="OLN45" s="665"/>
      <c r="OLO45" s="665"/>
      <c r="OLP45" s="665"/>
      <c r="OLQ45" s="665"/>
      <c r="OLR45" s="665"/>
      <c r="OLS45" s="665"/>
      <c r="OLT45" s="665"/>
      <c r="OLU45" s="665"/>
      <c r="OLV45" s="665"/>
      <c r="OLW45" s="665"/>
      <c r="OLX45" s="665"/>
      <c r="OLY45" s="665"/>
      <c r="OLZ45" s="665"/>
      <c r="OMA45" s="665"/>
      <c r="OMB45" s="665"/>
      <c r="OMC45" s="665"/>
      <c r="OMD45" s="665"/>
      <c r="OME45" s="665"/>
      <c r="OMF45" s="665"/>
      <c r="OMG45" s="665"/>
      <c r="OMH45" s="665"/>
      <c r="OMI45" s="665"/>
      <c r="OMJ45" s="665"/>
      <c r="OMK45" s="665"/>
      <c r="OML45" s="665"/>
      <c r="OMM45" s="665"/>
      <c r="OMN45" s="665"/>
      <c r="OMO45" s="665"/>
      <c r="OMP45" s="665"/>
      <c r="OMQ45" s="665"/>
      <c r="OMR45" s="665"/>
      <c r="OMS45" s="665"/>
      <c r="OMT45" s="665"/>
      <c r="OMU45" s="665"/>
      <c r="OMV45" s="665"/>
      <c r="OMW45" s="665"/>
      <c r="OMX45" s="665"/>
      <c r="OMY45" s="665"/>
      <c r="OMZ45" s="665"/>
      <c r="ONA45" s="665"/>
      <c r="ONB45" s="665"/>
      <c r="ONC45" s="665"/>
      <c r="OND45" s="665"/>
      <c r="ONE45" s="665"/>
      <c r="ONF45" s="665"/>
      <c r="ONG45" s="665"/>
      <c r="ONH45" s="665"/>
      <c r="ONI45" s="665"/>
      <c r="ONJ45" s="665"/>
      <c r="ONK45" s="665"/>
      <c r="ONL45" s="665"/>
      <c r="ONM45" s="665"/>
      <c r="ONN45" s="665"/>
      <c r="ONO45" s="665"/>
      <c r="ONP45" s="665"/>
      <c r="ONQ45" s="665"/>
      <c r="ONR45" s="665"/>
      <c r="ONS45" s="665"/>
      <c r="ONT45" s="665"/>
      <c r="ONU45" s="665"/>
      <c r="ONV45" s="665"/>
      <c r="ONW45" s="665"/>
      <c r="ONX45" s="665"/>
      <c r="ONY45" s="665"/>
      <c r="ONZ45" s="665"/>
      <c r="OOA45" s="665"/>
      <c r="OOB45" s="665"/>
      <c r="OOC45" s="665"/>
      <c r="OOD45" s="665"/>
      <c r="OOE45" s="665"/>
      <c r="OOF45" s="665"/>
      <c r="OOG45" s="665"/>
      <c r="OOH45" s="665"/>
      <c r="OOI45" s="665"/>
      <c r="OOJ45" s="665"/>
      <c r="OOK45" s="665"/>
      <c r="OOL45" s="665"/>
      <c r="OOM45" s="665"/>
      <c r="OON45" s="665"/>
      <c r="OOO45" s="665"/>
      <c r="OOP45" s="665"/>
      <c r="OOQ45" s="665"/>
      <c r="OOR45" s="665"/>
      <c r="OOS45" s="665"/>
      <c r="OOT45" s="665"/>
      <c r="OOU45" s="665"/>
      <c r="OOV45" s="665"/>
      <c r="OOW45" s="665"/>
      <c r="OOX45" s="665"/>
      <c r="OOY45" s="665"/>
      <c r="OOZ45" s="665"/>
      <c r="OPA45" s="665"/>
      <c r="OPB45" s="665"/>
      <c r="OPC45" s="665"/>
      <c r="OPD45" s="665"/>
      <c r="OPE45" s="665"/>
      <c r="OPF45" s="665"/>
      <c r="OPG45" s="665"/>
      <c r="OPH45" s="665"/>
      <c r="OPI45" s="665"/>
      <c r="OPJ45" s="665"/>
      <c r="OPK45" s="665"/>
      <c r="OPL45" s="665"/>
      <c r="OPM45" s="665"/>
      <c r="OPN45" s="665"/>
      <c r="OPO45" s="665"/>
      <c r="OPP45" s="665"/>
      <c r="OPQ45" s="665"/>
      <c r="OPR45" s="665"/>
      <c r="OPS45" s="665"/>
      <c r="OPT45" s="665"/>
      <c r="OPU45" s="665"/>
      <c r="OPV45" s="665"/>
      <c r="OPW45" s="665"/>
      <c r="OPX45" s="665"/>
      <c r="OPY45" s="665"/>
      <c r="OPZ45" s="665"/>
      <c r="OQA45" s="665"/>
      <c r="OQB45" s="665"/>
      <c r="OQC45" s="665"/>
      <c r="OQD45" s="665"/>
      <c r="OQE45" s="665"/>
      <c r="OQF45" s="665"/>
      <c r="OQG45" s="665"/>
      <c r="OQH45" s="665"/>
      <c r="OQI45" s="665"/>
      <c r="OQJ45" s="665"/>
      <c r="OQK45" s="665"/>
      <c r="OQL45" s="665"/>
      <c r="OQM45" s="665"/>
      <c r="OQN45" s="665"/>
      <c r="OQO45" s="665"/>
      <c r="OQP45" s="665"/>
      <c r="OQQ45" s="665"/>
      <c r="OQR45" s="665"/>
      <c r="OQS45" s="665"/>
      <c r="OQT45" s="665"/>
      <c r="OQU45" s="665"/>
      <c r="OQV45" s="665"/>
      <c r="OQW45" s="665"/>
      <c r="OQX45" s="665"/>
      <c r="OQY45" s="665"/>
      <c r="OQZ45" s="665"/>
      <c r="ORA45" s="665"/>
      <c r="ORB45" s="665"/>
      <c r="ORC45" s="665"/>
      <c r="ORD45" s="665"/>
      <c r="ORE45" s="665"/>
      <c r="ORF45" s="665"/>
      <c r="ORG45" s="665"/>
      <c r="ORH45" s="665"/>
      <c r="ORI45" s="665"/>
      <c r="ORJ45" s="665"/>
      <c r="ORK45" s="665"/>
      <c r="ORL45" s="665"/>
      <c r="ORM45" s="665"/>
      <c r="ORN45" s="665"/>
      <c r="ORO45" s="665"/>
      <c r="ORP45" s="665"/>
      <c r="ORQ45" s="665"/>
      <c r="ORR45" s="665"/>
      <c r="ORS45" s="665"/>
      <c r="ORT45" s="665"/>
      <c r="ORU45" s="665"/>
      <c r="ORV45" s="665"/>
      <c r="ORW45" s="665"/>
      <c r="ORX45" s="665"/>
      <c r="ORY45" s="665"/>
      <c r="ORZ45" s="665"/>
      <c r="OSA45" s="665"/>
      <c r="OSB45" s="665"/>
      <c r="OSC45" s="665"/>
      <c r="OSD45" s="665"/>
      <c r="OSE45" s="665"/>
      <c r="OSF45" s="665"/>
      <c r="OSG45" s="665"/>
      <c r="OSH45" s="665"/>
      <c r="OSI45" s="665"/>
      <c r="OSJ45" s="665"/>
      <c r="OSK45" s="665"/>
      <c r="OSL45" s="665"/>
      <c r="OSM45" s="665"/>
      <c r="OSN45" s="665"/>
      <c r="OSO45" s="665"/>
      <c r="OSP45" s="665"/>
      <c r="OSQ45" s="665"/>
      <c r="OSR45" s="665"/>
      <c r="OSS45" s="665"/>
      <c r="OST45" s="665"/>
      <c r="OSU45" s="665"/>
      <c r="OSV45" s="665"/>
      <c r="OSW45" s="665"/>
      <c r="OSX45" s="665"/>
      <c r="OSY45" s="665"/>
      <c r="OSZ45" s="665"/>
      <c r="OTA45" s="665"/>
      <c r="OTB45" s="665"/>
      <c r="OTC45" s="665"/>
      <c r="OTD45" s="665"/>
      <c r="OTE45" s="665"/>
      <c r="OTF45" s="665"/>
      <c r="OTG45" s="665"/>
      <c r="OTH45" s="665"/>
      <c r="OTI45" s="665"/>
      <c r="OTJ45" s="665"/>
      <c r="OTK45" s="665"/>
      <c r="OTL45" s="665"/>
      <c r="OTM45" s="665"/>
      <c r="OTN45" s="665"/>
      <c r="OTO45" s="665"/>
      <c r="OTP45" s="665"/>
      <c r="OTQ45" s="665"/>
      <c r="OTR45" s="665"/>
      <c r="OTS45" s="665"/>
      <c r="OTT45" s="665"/>
      <c r="OTU45" s="665"/>
      <c r="OTV45" s="665"/>
      <c r="OTW45" s="665"/>
      <c r="OTX45" s="665"/>
      <c r="OTY45" s="665"/>
      <c r="OTZ45" s="665"/>
      <c r="OUA45" s="665"/>
      <c r="OUB45" s="665"/>
      <c r="OUC45" s="665"/>
      <c r="OUD45" s="665"/>
      <c r="OUE45" s="665"/>
      <c r="OUF45" s="665"/>
      <c r="OUG45" s="665"/>
      <c r="OUH45" s="665"/>
      <c r="OUI45" s="665"/>
      <c r="OUJ45" s="665"/>
      <c r="OUK45" s="665"/>
      <c r="OUL45" s="665"/>
      <c r="OUM45" s="665"/>
      <c r="OUN45" s="665"/>
      <c r="OUO45" s="665"/>
      <c r="OUP45" s="665"/>
      <c r="OUQ45" s="665"/>
      <c r="OUR45" s="665"/>
      <c r="OUS45" s="665"/>
      <c r="OUT45" s="665"/>
      <c r="OUU45" s="665"/>
      <c r="OUV45" s="665"/>
      <c r="OUW45" s="665"/>
      <c r="OUX45" s="665"/>
      <c r="OUY45" s="665"/>
      <c r="OUZ45" s="665"/>
      <c r="OVA45" s="665"/>
      <c r="OVB45" s="665"/>
      <c r="OVC45" s="665"/>
      <c r="OVD45" s="665"/>
      <c r="OVE45" s="665"/>
      <c r="OVF45" s="665"/>
      <c r="OVG45" s="665"/>
      <c r="OVH45" s="665"/>
      <c r="OVI45" s="665"/>
      <c r="OVJ45" s="665"/>
      <c r="OVK45" s="665"/>
      <c r="OVL45" s="665"/>
      <c r="OVM45" s="665"/>
      <c r="OVN45" s="665"/>
      <c r="OVO45" s="665"/>
      <c r="OVP45" s="665"/>
      <c r="OVQ45" s="665"/>
      <c r="OVR45" s="665"/>
      <c r="OVS45" s="665"/>
      <c r="OVT45" s="665"/>
      <c r="OVU45" s="665"/>
      <c r="OVV45" s="665"/>
      <c r="OVW45" s="665"/>
      <c r="OVX45" s="665"/>
      <c r="OVY45" s="665"/>
      <c r="OVZ45" s="665"/>
      <c r="OWA45" s="665"/>
      <c r="OWB45" s="665"/>
      <c r="OWC45" s="665"/>
      <c r="OWD45" s="665"/>
      <c r="OWE45" s="665"/>
      <c r="OWF45" s="665"/>
      <c r="OWG45" s="665"/>
      <c r="OWH45" s="665"/>
      <c r="OWI45" s="665"/>
      <c r="OWJ45" s="665"/>
      <c r="OWK45" s="665"/>
      <c r="OWL45" s="665"/>
      <c r="OWM45" s="665"/>
      <c r="OWN45" s="665"/>
      <c r="OWO45" s="665"/>
      <c r="OWP45" s="665"/>
      <c r="OWQ45" s="665"/>
      <c r="OWR45" s="665"/>
      <c r="OWS45" s="665"/>
      <c r="OWT45" s="665"/>
      <c r="OWU45" s="665"/>
      <c r="OWV45" s="665"/>
      <c r="OWW45" s="665"/>
      <c r="OWX45" s="665"/>
      <c r="OWY45" s="665"/>
      <c r="OWZ45" s="665"/>
      <c r="OXA45" s="665"/>
      <c r="OXB45" s="665"/>
      <c r="OXC45" s="665"/>
      <c r="OXD45" s="665"/>
      <c r="OXE45" s="665"/>
      <c r="OXF45" s="665"/>
      <c r="OXG45" s="665"/>
      <c r="OXH45" s="665"/>
      <c r="OXI45" s="665"/>
      <c r="OXJ45" s="665"/>
      <c r="OXK45" s="665"/>
      <c r="OXL45" s="665"/>
      <c r="OXM45" s="665"/>
      <c r="OXN45" s="665"/>
      <c r="OXO45" s="665"/>
      <c r="OXP45" s="665"/>
      <c r="OXQ45" s="665"/>
      <c r="OXR45" s="665"/>
      <c r="OXS45" s="665"/>
      <c r="OXT45" s="665"/>
      <c r="OXU45" s="665"/>
      <c r="OXV45" s="665"/>
      <c r="OXW45" s="665"/>
      <c r="OXX45" s="665"/>
      <c r="OXY45" s="665"/>
      <c r="OXZ45" s="665"/>
      <c r="OYA45" s="665"/>
      <c r="OYB45" s="665"/>
      <c r="OYC45" s="665"/>
      <c r="OYD45" s="665"/>
      <c r="OYE45" s="665"/>
      <c r="OYF45" s="665"/>
      <c r="OYG45" s="665"/>
      <c r="OYH45" s="665"/>
      <c r="OYI45" s="665"/>
      <c r="OYJ45" s="665"/>
      <c r="OYK45" s="665"/>
      <c r="OYL45" s="665"/>
      <c r="OYM45" s="665"/>
      <c r="OYN45" s="665"/>
      <c r="OYO45" s="665"/>
      <c r="OYP45" s="665"/>
      <c r="OYQ45" s="665"/>
      <c r="OYR45" s="665"/>
      <c r="OYS45" s="665"/>
      <c r="OYT45" s="665"/>
      <c r="OYU45" s="665"/>
      <c r="OYV45" s="665"/>
      <c r="OYW45" s="665"/>
      <c r="OYX45" s="665"/>
      <c r="OYY45" s="665"/>
      <c r="OYZ45" s="665"/>
      <c r="OZA45" s="665"/>
      <c r="OZB45" s="665"/>
      <c r="OZC45" s="665"/>
      <c r="OZD45" s="665"/>
      <c r="OZE45" s="665"/>
      <c r="OZF45" s="665"/>
      <c r="OZG45" s="665"/>
      <c r="OZH45" s="665"/>
      <c r="OZI45" s="665"/>
      <c r="OZJ45" s="665"/>
      <c r="OZK45" s="665"/>
      <c r="OZL45" s="665"/>
      <c r="OZM45" s="665"/>
      <c r="OZN45" s="665"/>
      <c r="OZO45" s="665"/>
      <c r="OZP45" s="665"/>
      <c r="OZQ45" s="665"/>
      <c r="OZR45" s="665"/>
      <c r="OZS45" s="665"/>
      <c r="OZT45" s="665"/>
      <c r="OZU45" s="665"/>
      <c r="OZV45" s="665"/>
      <c r="OZW45" s="665"/>
      <c r="OZX45" s="665"/>
      <c r="OZY45" s="665"/>
      <c r="OZZ45" s="665"/>
      <c r="PAA45" s="665"/>
      <c r="PAB45" s="665"/>
      <c r="PAC45" s="665"/>
      <c r="PAD45" s="665"/>
      <c r="PAE45" s="665"/>
      <c r="PAF45" s="665"/>
      <c r="PAG45" s="665"/>
      <c r="PAH45" s="665"/>
      <c r="PAI45" s="665"/>
      <c r="PAJ45" s="665"/>
      <c r="PAK45" s="665"/>
      <c r="PAL45" s="665"/>
      <c r="PAM45" s="665"/>
      <c r="PAN45" s="665"/>
      <c r="PAO45" s="665"/>
      <c r="PAP45" s="665"/>
      <c r="PAQ45" s="665"/>
      <c r="PAR45" s="665"/>
      <c r="PAS45" s="665"/>
      <c r="PAT45" s="665"/>
      <c r="PAU45" s="665"/>
      <c r="PAV45" s="665"/>
      <c r="PAW45" s="665"/>
      <c r="PAX45" s="665"/>
      <c r="PAY45" s="665"/>
      <c r="PAZ45" s="665"/>
      <c r="PBA45" s="665"/>
      <c r="PBB45" s="665"/>
      <c r="PBC45" s="665"/>
      <c r="PBD45" s="665"/>
      <c r="PBE45" s="665"/>
      <c r="PBF45" s="665"/>
      <c r="PBG45" s="665"/>
      <c r="PBH45" s="665"/>
      <c r="PBI45" s="665"/>
      <c r="PBJ45" s="665"/>
      <c r="PBK45" s="665"/>
      <c r="PBL45" s="665"/>
      <c r="PBM45" s="665"/>
      <c r="PBN45" s="665"/>
      <c r="PBO45" s="665"/>
      <c r="PBP45" s="665"/>
      <c r="PBQ45" s="665"/>
      <c r="PBR45" s="665"/>
      <c r="PBS45" s="665"/>
      <c r="PBT45" s="665"/>
      <c r="PBU45" s="665"/>
      <c r="PBV45" s="665"/>
      <c r="PBW45" s="665"/>
      <c r="PBX45" s="665"/>
      <c r="PBY45" s="665"/>
      <c r="PBZ45" s="665"/>
      <c r="PCA45" s="665"/>
      <c r="PCB45" s="665"/>
      <c r="PCC45" s="665"/>
      <c r="PCD45" s="665"/>
      <c r="PCE45" s="665"/>
      <c r="PCF45" s="665"/>
      <c r="PCG45" s="665"/>
      <c r="PCH45" s="665"/>
      <c r="PCI45" s="665"/>
      <c r="PCJ45" s="665"/>
      <c r="PCK45" s="665"/>
      <c r="PCL45" s="665"/>
      <c r="PCM45" s="665"/>
      <c r="PCN45" s="665"/>
      <c r="PCO45" s="665"/>
      <c r="PCP45" s="665"/>
      <c r="PCQ45" s="665"/>
      <c r="PCR45" s="665"/>
      <c r="PCS45" s="665"/>
      <c r="PCT45" s="665"/>
      <c r="PCU45" s="665"/>
      <c r="PCV45" s="665"/>
      <c r="PCW45" s="665"/>
      <c r="PCX45" s="665"/>
      <c r="PCY45" s="665"/>
      <c r="PCZ45" s="665"/>
      <c r="PDA45" s="665"/>
      <c r="PDB45" s="665"/>
      <c r="PDC45" s="665"/>
      <c r="PDD45" s="665"/>
      <c r="PDE45" s="665"/>
      <c r="PDF45" s="665"/>
      <c r="PDG45" s="665"/>
      <c r="PDH45" s="665"/>
      <c r="PDI45" s="665"/>
      <c r="PDJ45" s="665"/>
      <c r="PDK45" s="665"/>
      <c r="PDL45" s="665"/>
      <c r="PDM45" s="665"/>
      <c r="PDN45" s="665"/>
      <c r="PDO45" s="665"/>
      <c r="PDP45" s="665"/>
      <c r="PDQ45" s="665"/>
      <c r="PDR45" s="665"/>
      <c r="PDS45" s="665"/>
      <c r="PDT45" s="665"/>
      <c r="PDU45" s="665"/>
      <c r="PDV45" s="665"/>
      <c r="PDW45" s="665"/>
      <c r="PDX45" s="665"/>
      <c r="PDY45" s="665"/>
      <c r="PDZ45" s="665"/>
      <c r="PEA45" s="665"/>
      <c r="PEB45" s="665"/>
      <c r="PEC45" s="665"/>
      <c r="PED45" s="665"/>
      <c r="PEE45" s="665"/>
      <c r="PEF45" s="665"/>
      <c r="PEG45" s="665"/>
      <c r="PEH45" s="665"/>
      <c r="PEI45" s="665"/>
      <c r="PEJ45" s="665"/>
      <c r="PEK45" s="665"/>
      <c r="PEL45" s="665"/>
      <c r="PEM45" s="665"/>
      <c r="PEN45" s="665"/>
      <c r="PEO45" s="665"/>
      <c r="PEP45" s="665"/>
      <c r="PEQ45" s="665"/>
      <c r="PER45" s="665"/>
      <c r="PES45" s="665"/>
      <c r="PET45" s="665"/>
      <c r="PEU45" s="665"/>
      <c r="PEV45" s="665"/>
      <c r="PEW45" s="665"/>
      <c r="PEX45" s="665"/>
      <c r="PEY45" s="665"/>
      <c r="PEZ45" s="665"/>
      <c r="PFA45" s="665"/>
      <c r="PFB45" s="665"/>
      <c r="PFC45" s="665"/>
      <c r="PFD45" s="665"/>
      <c r="PFE45" s="665"/>
      <c r="PFF45" s="665"/>
      <c r="PFG45" s="665"/>
      <c r="PFH45" s="665"/>
      <c r="PFI45" s="665"/>
      <c r="PFJ45" s="665"/>
      <c r="PFK45" s="665"/>
      <c r="PFL45" s="665"/>
      <c r="PFM45" s="665"/>
      <c r="PFN45" s="665"/>
      <c r="PFO45" s="665"/>
      <c r="PFP45" s="665"/>
      <c r="PFQ45" s="665"/>
      <c r="PFR45" s="665"/>
      <c r="PFS45" s="665"/>
      <c r="PFT45" s="665"/>
      <c r="PFU45" s="665"/>
      <c r="PFV45" s="665"/>
      <c r="PFW45" s="665"/>
      <c r="PFX45" s="665"/>
      <c r="PFY45" s="665"/>
      <c r="PFZ45" s="665"/>
      <c r="PGA45" s="665"/>
      <c r="PGB45" s="665"/>
      <c r="PGC45" s="665"/>
      <c r="PGD45" s="665"/>
      <c r="PGE45" s="665"/>
      <c r="PGF45" s="665"/>
      <c r="PGG45" s="665"/>
      <c r="PGH45" s="665"/>
      <c r="PGI45" s="665"/>
      <c r="PGJ45" s="665"/>
      <c r="PGK45" s="665"/>
      <c r="PGL45" s="665"/>
      <c r="PGM45" s="665"/>
      <c r="PGN45" s="665"/>
      <c r="PGO45" s="665"/>
      <c r="PGP45" s="665"/>
      <c r="PGQ45" s="665"/>
      <c r="PGR45" s="665"/>
      <c r="PGS45" s="665"/>
      <c r="PGT45" s="665"/>
      <c r="PGU45" s="665"/>
      <c r="PGV45" s="665"/>
      <c r="PGW45" s="665"/>
      <c r="PGX45" s="665"/>
      <c r="PGY45" s="665"/>
      <c r="PGZ45" s="665"/>
      <c r="PHA45" s="665"/>
      <c r="PHB45" s="665"/>
      <c r="PHC45" s="665"/>
      <c r="PHD45" s="665"/>
      <c r="PHE45" s="665"/>
      <c r="PHF45" s="665"/>
      <c r="PHG45" s="665"/>
      <c r="PHH45" s="665"/>
      <c r="PHI45" s="665"/>
      <c r="PHJ45" s="665"/>
      <c r="PHK45" s="665"/>
      <c r="PHL45" s="665"/>
      <c r="PHM45" s="665"/>
      <c r="PHN45" s="665"/>
      <c r="PHO45" s="665"/>
      <c r="PHP45" s="665"/>
      <c r="PHQ45" s="665"/>
      <c r="PHR45" s="665"/>
      <c r="PHS45" s="665"/>
      <c r="PHT45" s="665"/>
      <c r="PHU45" s="665"/>
      <c r="PHV45" s="665"/>
      <c r="PHW45" s="665"/>
      <c r="PHX45" s="665"/>
      <c r="PHY45" s="665"/>
      <c r="PHZ45" s="665"/>
      <c r="PIA45" s="665"/>
      <c r="PIB45" s="665"/>
      <c r="PIC45" s="665"/>
      <c r="PID45" s="665"/>
      <c r="PIE45" s="665"/>
      <c r="PIF45" s="665"/>
      <c r="PIG45" s="665"/>
      <c r="PIH45" s="665"/>
      <c r="PII45" s="665"/>
      <c r="PIJ45" s="665"/>
      <c r="PIK45" s="665"/>
      <c r="PIL45" s="665"/>
      <c r="PIM45" s="665"/>
      <c r="PIN45" s="665"/>
      <c r="PIO45" s="665"/>
      <c r="PIP45" s="665"/>
      <c r="PIQ45" s="665"/>
      <c r="PIR45" s="665"/>
      <c r="PIS45" s="665"/>
      <c r="PIT45" s="665"/>
      <c r="PIU45" s="665"/>
      <c r="PIV45" s="665"/>
      <c r="PIW45" s="665"/>
      <c r="PIX45" s="665"/>
      <c r="PIY45" s="665"/>
      <c r="PIZ45" s="665"/>
      <c r="PJA45" s="665"/>
      <c r="PJB45" s="665"/>
      <c r="PJC45" s="665"/>
      <c r="PJD45" s="665"/>
      <c r="PJE45" s="665"/>
      <c r="PJF45" s="665"/>
      <c r="PJG45" s="665"/>
      <c r="PJH45" s="665"/>
      <c r="PJI45" s="665"/>
      <c r="PJJ45" s="665"/>
      <c r="PJK45" s="665"/>
      <c r="PJL45" s="665"/>
      <c r="PJM45" s="665"/>
      <c r="PJN45" s="665"/>
      <c r="PJO45" s="665"/>
      <c r="PJP45" s="665"/>
      <c r="PJQ45" s="665"/>
      <c r="PJR45" s="665"/>
      <c r="PJS45" s="665"/>
      <c r="PJT45" s="665"/>
      <c r="PJU45" s="665"/>
      <c r="PJV45" s="665"/>
      <c r="PJW45" s="665"/>
      <c r="PJX45" s="665"/>
      <c r="PJY45" s="665"/>
      <c r="PJZ45" s="665"/>
      <c r="PKA45" s="665"/>
      <c r="PKB45" s="665"/>
      <c r="PKC45" s="665"/>
      <c r="PKD45" s="665"/>
      <c r="PKE45" s="665"/>
      <c r="PKF45" s="665"/>
      <c r="PKG45" s="665"/>
      <c r="PKH45" s="665"/>
      <c r="PKI45" s="665"/>
      <c r="PKJ45" s="665"/>
      <c r="PKK45" s="665"/>
      <c r="PKL45" s="665"/>
      <c r="PKM45" s="665"/>
      <c r="PKN45" s="665"/>
      <c r="PKO45" s="665"/>
      <c r="PKP45" s="665"/>
      <c r="PKQ45" s="665"/>
      <c r="PKR45" s="665"/>
      <c r="PKS45" s="665"/>
      <c r="PKT45" s="665"/>
      <c r="PKU45" s="665"/>
      <c r="PKV45" s="665"/>
      <c r="PKW45" s="665"/>
      <c r="PKX45" s="665"/>
      <c r="PKY45" s="665"/>
      <c r="PKZ45" s="665"/>
      <c r="PLA45" s="665"/>
      <c r="PLB45" s="665"/>
      <c r="PLC45" s="665"/>
      <c r="PLD45" s="665"/>
      <c r="PLE45" s="665"/>
      <c r="PLF45" s="665"/>
      <c r="PLG45" s="665"/>
      <c r="PLH45" s="665"/>
      <c r="PLI45" s="665"/>
      <c r="PLJ45" s="665"/>
      <c r="PLK45" s="665"/>
      <c r="PLL45" s="665"/>
      <c r="PLM45" s="665"/>
      <c r="PLN45" s="665"/>
      <c r="PLO45" s="665"/>
      <c r="PLP45" s="665"/>
      <c r="PLQ45" s="665"/>
      <c r="PLR45" s="665"/>
      <c r="PLS45" s="665"/>
      <c r="PLT45" s="665"/>
      <c r="PLU45" s="665"/>
      <c r="PLV45" s="665"/>
      <c r="PLW45" s="665"/>
      <c r="PLX45" s="665"/>
      <c r="PLY45" s="665"/>
      <c r="PLZ45" s="665"/>
      <c r="PMA45" s="665"/>
      <c r="PMB45" s="665"/>
      <c r="PMC45" s="665"/>
      <c r="PMD45" s="665"/>
      <c r="PME45" s="665"/>
      <c r="PMF45" s="665"/>
      <c r="PMG45" s="665"/>
      <c r="PMH45" s="665"/>
      <c r="PMI45" s="665"/>
      <c r="PMJ45" s="665"/>
      <c r="PMK45" s="665"/>
      <c r="PML45" s="665"/>
      <c r="PMM45" s="665"/>
      <c r="PMN45" s="665"/>
      <c r="PMO45" s="665"/>
      <c r="PMP45" s="665"/>
      <c r="PMQ45" s="665"/>
      <c r="PMR45" s="665"/>
      <c r="PMS45" s="665"/>
      <c r="PMT45" s="665"/>
      <c r="PMU45" s="665"/>
      <c r="PMV45" s="665"/>
      <c r="PMW45" s="665"/>
      <c r="PMX45" s="665"/>
      <c r="PMY45" s="665"/>
      <c r="PMZ45" s="665"/>
      <c r="PNA45" s="665"/>
      <c r="PNB45" s="665"/>
      <c r="PNC45" s="665"/>
      <c r="PND45" s="665"/>
      <c r="PNE45" s="665"/>
      <c r="PNF45" s="665"/>
      <c r="PNG45" s="665"/>
      <c r="PNH45" s="665"/>
      <c r="PNI45" s="665"/>
      <c r="PNJ45" s="665"/>
      <c r="PNK45" s="665"/>
      <c r="PNL45" s="665"/>
      <c r="PNM45" s="665"/>
      <c r="PNN45" s="665"/>
      <c r="PNO45" s="665"/>
      <c r="PNP45" s="665"/>
      <c r="PNQ45" s="665"/>
      <c r="PNR45" s="665"/>
      <c r="PNS45" s="665"/>
      <c r="PNT45" s="665"/>
      <c r="PNU45" s="665"/>
      <c r="PNV45" s="665"/>
      <c r="PNW45" s="665"/>
      <c r="PNX45" s="665"/>
      <c r="PNY45" s="665"/>
      <c r="PNZ45" s="665"/>
      <c r="POA45" s="665"/>
      <c r="POB45" s="665"/>
      <c r="POC45" s="665"/>
      <c r="POD45" s="665"/>
      <c r="POE45" s="665"/>
      <c r="POF45" s="665"/>
      <c r="POG45" s="665"/>
      <c r="POH45" s="665"/>
      <c r="POI45" s="665"/>
      <c r="POJ45" s="665"/>
      <c r="POK45" s="665"/>
      <c r="POL45" s="665"/>
      <c r="POM45" s="665"/>
      <c r="PON45" s="665"/>
      <c r="POO45" s="665"/>
      <c r="POP45" s="665"/>
      <c r="POQ45" s="665"/>
      <c r="POR45" s="665"/>
      <c r="POS45" s="665"/>
      <c r="POT45" s="665"/>
      <c r="POU45" s="665"/>
      <c r="POV45" s="665"/>
      <c r="POW45" s="665"/>
      <c r="POX45" s="665"/>
      <c r="POY45" s="665"/>
      <c r="POZ45" s="665"/>
      <c r="PPA45" s="665"/>
      <c r="PPB45" s="665"/>
      <c r="PPC45" s="665"/>
      <c r="PPD45" s="665"/>
      <c r="PPE45" s="665"/>
      <c r="PPF45" s="665"/>
      <c r="PPG45" s="665"/>
      <c r="PPH45" s="665"/>
      <c r="PPI45" s="665"/>
      <c r="PPJ45" s="665"/>
      <c r="PPK45" s="665"/>
      <c r="PPL45" s="665"/>
      <c r="PPM45" s="665"/>
      <c r="PPN45" s="665"/>
      <c r="PPO45" s="665"/>
      <c r="PPP45" s="665"/>
      <c r="PPQ45" s="665"/>
      <c r="PPR45" s="665"/>
      <c r="PPS45" s="665"/>
      <c r="PPT45" s="665"/>
      <c r="PPU45" s="665"/>
      <c r="PPV45" s="665"/>
      <c r="PPW45" s="665"/>
      <c r="PPX45" s="665"/>
      <c r="PPY45" s="665"/>
      <c r="PPZ45" s="665"/>
      <c r="PQA45" s="665"/>
      <c r="PQB45" s="665"/>
      <c r="PQC45" s="665"/>
      <c r="PQD45" s="665"/>
      <c r="PQE45" s="665"/>
      <c r="PQF45" s="665"/>
      <c r="PQG45" s="665"/>
      <c r="PQH45" s="665"/>
      <c r="PQI45" s="665"/>
      <c r="PQJ45" s="665"/>
      <c r="PQK45" s="665"/>
      <c r="PQL45" s="665"/>
      <c r="PQM45" s="665"/>
      <c r="PQN45" s="665"/>
      <c r="PQO45" s="665"/>
      <c r="PQP45" s="665"/>
      <c r="PQQ45" s="665"/>
      <c r="PQR45" s="665"/>
      <c r="PQS45" s="665"/>
      <c r="PQT45" s="665"/>
      <c r="PQU45" s="665"/>
      <c r="PQV45" s="665"/>
      <c r="PQW45" s="665"/>
      <c r="PQX45" s="665"/>
      <c r="PQY45" s="665"/>
      <c r="PQZ45" s="665"/>
      <c r="PRA45" s="665"/>
      <c r="PRB45" s="665"/>
      <c r="PRC45" s="665"/>
      <c r="PRD45" s="665"/>
      <c r="PRE45" s="665"/>
      <c r="PRF45" s="665"/>
      <c r="PRG45" s="665"/>
      <c r="PRH45" s="665"/>
      <c r="PRI45" s="665"/>
      <c r="PRJ45" s="665"/>
      <c r="PRK45" s="665"/>
      <c r="PRL45" s="665"/>
      <c r="PRM45" s="665"/>
      <c r="PRN45" s="665"/>
      <c r="PRO45" s="665"/>
      <c r="PRP45" s="665"/>
      <c r="PRQ45" s="665"/>
      <c r="PRR45" s="665"/>
      <c r="PRS45" s="665"/>
      <c r="PRT45" s="665"/>
      <c r="PRU45" s="665"/>
      <c r="PRV45" s="665"/>
      <c r="PRW45" s="665"/>
      <c r="PRX45" s="665"/>
      <c r="PRY45" s="665"/>
      <c r="PRZ45" s="665"/>
      <c r="PSA45" s="665"/>
      <c r="PSB45" s="665"/>
      <c r="PSC45" s="665"/>
      <c r="PSD45" s="665"/>
      <c r="PSE45" s="665"/>
      <c r="PSF45" s="665"/>
      <c r="PSG45" s="665"/>
      <c r="PSH45" s="665"/>
      <c r="PSI45" s="665"/>
      <c r="PSJ45" s="665"/>
      <c r="PSK45" s="665"/>
      <c r="PSL45" s="665"/>
      <c r="PSM45" s="665"/>
      <c r="PSN45" s="665"/>
      <c r="PSO45" s="665"/>
      <c r="PSP45" s="665"/>
      <c r="PSQ45" s="665"/>
      <c r="PSR45" s="665"/>
      <c r="PSS45" s="665"/>
      <c r="PST45" s="665"/>
      <c r="PSU45" s="665"/>
      <c r="PSV45" s="665"/>
      <c r="PSW45" s="665"/>
      <c r="PSX45" s="665"/>
      <c r="PSY45" s="665"/>
      <c r="PSZ45" s="665"/>
      <c r="PTA45" s="665"/>
      <c r="PTB45" s="665"/>
      <c r="PTC45" s="665"/>
      <c r="PTD45" s="665"/>
      <c r="PTE45" s="665"/>
      <c r="PTF45" s="665"/>
      <c r="PTG45" s="665"/>
      <c r="PTH45" s="665"/>
      <c r="PTI45" s="665"/>
      <c r="PTJ45" s="665"/>
      <c r="PTK45" s="665"/>
      <c r="PTL45" s="665"/>
      <c r="PTM45" s="665"/>
      <c r="PTN45" s="665"/>
      <c r="PTO45" s="665"/>
      <c r="PTP45" s="665"/>
      <c r="PTQ45" s="665"/>
      <c r="PTR45" s="665"/>
      <c r="PTS45" s="665"/>
      <c r="PTT45" s="665"/>
      <c r="PTU45" s="665"/>
      <c r="PTV45" s="665"/>
      <c r="PTW45" s="665"/>
      <c r="PTX45" s="665"/>
      <c r="PTY45" s="665"/>
      <c r="PTZ45" s="665"/>
      <c r="PUA45" s="665"/>
      <c r="PUB45" s="665"/>
      <c r="PUC45" s="665"/>
      <c r="PUD45" s="665"/>
      <c r="PUE45" s="665"/>
      <c r="PUF45" s="665"/>
      <c r="PUG45" s="665"/>
      <c r="PUH45" s="665"/>
      <c r="PUI45" s="665"/>
      <c r="PUJ45" s="665"/>
      <c r="PUK45" s="665"/>
      <c r="PUL45" s="665"/>
      <c r="PUM45" s="665"/>
      <c r="PUN45" s="665"/>
      <c r="PUO45" s="665"/>
      <c r="PUP45" s="665"/>
      <c r="PUQ45" s="665"/>
      <c r="PUR45" s="665"/>
      <c r="PUS45" s="665"/>
      <c r="PUT45" s="665"/>
      <c r="PUU45" s="665"/>
      <c r="PUV45" s="665"/>
      <c r="PUW45" s="665"/>
      <c r="PUX45" s="665"/>
      <c r="PUY45" s="665"/>
      <c r="PUZ45" s="665"/>
      <c r="PVA45" s="665"/>
      <c r="PVB45" s="665"/>
      <c r="PVC45" s="665"/>
      <c r="PVD45" s="665"/>
      <c r="PVE45" s="665"/>
      <c r="PVF45" s="665"/>
      <c r="PVG45" s="665"/>
      <c r="PVH45" s="665"/>
      <c r="PVI45" s="665"/>
      <c r="PVJ45" s="665"/>
      <c r="PVK45" s="665"/>
      <c r="PVL45" s="665"/>
      <c r="PVM45" s="665"/>
      <c r="PVN45" s="665"/>
      <c r="PVO45" s="665"/>
      <c r="PVP45" s="665"/>
      <c r="PVQ45" s="665"/>
      <c r="PVR45" s="665"/>
      <c r="PVS45" s="665"/>
      <c r="PVT45" s="665"/>
      <c r="PVU45" s="665"/>
      <c r="PVV45" s="665"/>
      <c r="PVW45" s="665"/>
      <c r="PVX45" s="665"/>
      <c r="PVY45" s="665"/>
      <c r="PVZ45" s="665"/>
      <c r="PWA45" s="665"/>
      <c r="PWB45" s="665"/>
      <c r="PWC45" s="665"/>
      <c r="PWD45" s="665"/>
      <c r="PWE45" s="665"/>
      <c r="PWF45" s="665"/>
      <c r="PWG45" s="665"/>
      <c r="PWH45" s="665"/>
      <c r="PWI45" s="665"/>
      <c r="PWJ45" s="665"/>
      <c r="PWK45" s="665"/>
      <c r="PWL45" s="665"/>
      <c r="PWM45" s="665"/>
      <c r="PWN45" s="665"/>
      <c r="PWO45" s="665"/>
      <c r="PWP45" s="665"/>
      <c r="PWQ45" s="665"/>
      <c r="PWR45" s="665"/>
      <c r="PWS45" s="665"/>
      <c r="PWT45" s="665"/>
      <c r="PWU45" s="665"/>
      <c r="PWV45" s="665"/>
      <c r="PWW45" s="665"/>
      <c r="PWX45" s="665"/>
      <c r="PWY45" s="665"/>
      <c r="PWZ45" s="665"/>
      <c r="PXA45" s="665"/>
      <c r="PXB45" s="665"/>
      <c r="PXC45" s="665"/>
      <c r="PXD45" s="665"/>
      <c r="PXE45" s="665"/>
      <c r="PXF45" s="665"/>
      <c r="PXG45" s="665"/>
      <c r="PXH45" s="665"/>
      <c r="PXI45" s="665"/>
      <c r="PXJ45" s="665"/>
      <c r="PXK45" s="665"/>
      <c r="PXL45" s="665"/>
      <c r="PXM45" s="665"/>
      <c r="PXN45" s="665"/>
      <c r="PXO45" s="665"/>
      <c r="PXP45" s="665"/>
      <c r="PXQ45" s="665"/>
      <c r="PXR45" s="665"/>
      <c r="PXS45" s="665"/>
      <c r="PXT45" s="665"/>
      <c r="PXU45" s="665"/>
      <c r="PXV45" s="665"/>
      <c r="PXW45" s="665"/>
      <c r="PXX45" s="665"/>
      <c r="PXY45" s="665"/>
      <c r="PXZ45" s="665"/>
      <c r="PYA45" s="665"/>
      <c r="PYB45" s="665"/>
      <c r="PYC45" s="665"/>
      <c r="PYD45" s="665"/>
      <c r="PYE45" s="665"/>
      <c r="PYF45" s="665"/>
      <c r="PYG45" s="665"/>
      <c r="PYH45" s="665"/>
      <c r="PYI45" s="665"/>
      <c r="PYJ45" s="665"/>
      <c r="PYK45" s="665"/>
      <c r="PYL45" s="665"/>
      <c r="PYM45" s="665"/>
      <c r="PYN45" s="665"/>
      <c r="PYO45" s="665"/>
      <c r="PYP45" s="665"/>
      <c r="PYQ45" s="665"/>
      <c r="PYR45" s="665"/>
      <c r="PYS45" s="665"/>
      <c r="PYT45" s="665"/>
      <c r="PYU45" s="665"/>
      <c r="PYV45" s="665"/>
      <c r="PYW45" s="665"/>
      <c r="PYX45" s="665"/>
      <c r="PYY45" s="665"/>
      <c r="PYZ45" s="665"/>
      <c r="PZA45" s="665"/>
      <c r="PZB45" s="665"/>
      <c r="PZC45" s="665"/>
      <c r="PZD45" s="665"/>
      <c r="PZE45" s="665"/>
      <c r="PZF45" s="665"/>
      <c r="PZG45" s="665"/>
      <c r="PZH45" s="665"/>
      <c r="PZI45" s="665"/>
      <c r="PZJ45" s="665"/>
      <c r="PZK45" s="665"/>
      <c r="PZL45" s="665"/>
      <c r="PZM45" s="665"/>
      <c r="PZN45" s="665"/>
      <c r="PZO45" s="665"/>
      <c r="PZP45" s="665"/>
      <c r="PZQ45" s="665"/>
      <c r="PZR45" s="665"/>
      <c r="PZS45" s="665"/>
      <c r="PZT45" s="665"/>
      <c r="PZU45" s="665"/>
      <c r="PZV45" s="665"/>
      <c r="PZW45" s="665"/>
      <c r="PZX45" s="665"/>
      <c r="PZY45" s="665"/>
      <c r="PZZ45" s="665"/>
      <c r="QAA45" s="665"/>
      <c r="QAB45" s="665"/>
      <c r="QAC45" s="665"/>
      <c r="QAD45" s="665"/>
      <c r="QAE45" s="665"/>
      <c r="QAF45" s="665"/>
      <c r="QAG45" s="665"/>
      <c r="QAH45" s="665"/>
      <c r="QAI45" s="665"/>
      <c r="QAJ45" s="665"/>
      <c r="QAK45" s="665"/>
      <c r="QAL45" s="665"/>
      <c r="QAM45" s="665"/>
      <c r="QAN45" s="665"/>
      <c r="QAO45" s="665"/>
      <c r="QAP45" s="665"/>
      <c r="QAQ45" s="665"/>
      <c r="QAR45" s="665"/>
      <c r="QAS45" s="665"/>
      <c r="QAT45" s="665"/>
      <c r="QAU45" s="665"/>
      <c r="QAV45" s="665"/>
      <c r="QAW45" s="665"/>
      <c r="QAX45" s="665"/>
      <c r="QAY45" s="665"/>
      <c r="QAZ45" s="665"/>
      <c r="QBA45" s="665"/>
      <c r="QBB45" s="665"/>
      <c r="QBC45" s="665"/>
      <c r="QBD45" s="665"/>
      <c r="QBE45" s="665"/>
      <c r="QBF45" s="665"/>
      <c r="QBG45" s="665"/>
      <c r="QBH45" s="665"/>
      <c r="QBI45" s="665"/>
      <c r="QBJ45" s="665"/>
      <c r="QBK45" s="665"/>
      <c r="QBL45" s="665"/>
      <c r="QBM45" s="665"/>
      <c r="QBN45" s="665"/>
      <c r="QBO45" s="665"/>
      <c r="QBP45" s="665"/>
      <c r="QBQ45" s="665"/>
      <c r="QBR45" s="665"/>
      <c r="QBS45" s="665"/>
      <c r="QBT45" s="665"/>
      <c r="QBU45" s="665"/>
      <c r="QBV45" s="665"/>
      <c r="QBW45" s="665"/>
      <c r="QBX45" s="665"/>
      <c r="QBY45" s="665"/>
      <c r="QBZ45" s="665"/>
      <c r="QCA45" s="665"/>
      <c r="QCB45" s="665"/>
      <c r="QCC45" s="665"/>
      <c r="QCD45" s="665"/>
      <c r="QCE45" s="665"/>
      <c r="QCF45" s="665"/>
      <c r="QCG45" s="665"/>
      <c r="QCH45" s="665"/>
      <c r="QCI45" s="665"/>
      <c r="QCJ45" s="665"/>
      <c r="QCK45" s="665"/>
      <c r="QCL45" s="665"/>
      <c r="QCM45" s="665"/>
      <c r="QCN45" s="665"/>
      <c r="QCO45" s="665"/>
      <c r="QCP45" s="665"/>
      <c r="QCQ45" s="665"/>
      <c r="QCR45" s="665"/>
      <c r="QCS45" s="665"/>
      <c r="QCT45" s="665"/>
      <c r="QCU45" s="665"/>
      <c r="QCV45" s="665"/>
      <c r="QCW45" s="665"/>
      <c r="QCX45" s="665"/>
      <c r="QCY45" s="665"/>
      <c r="QCZ45" s="665"/>
      <c r="QDA45" s="665"/>
      <c r="QDB45" s="665"/>
      <c r="QDC45" s="665"/>
      <c r="QDD45" s="665"/>
      <c r="QDE45" s="665"/>
      <c r="QDF45" s="665"/>
      <c r="QDG45" s="665"/>
      <c r="QDH45" s="665"/>
      <c r="QDI45" s="665"/>
      <c r="QDJ45" s="665"/>
      <c r="QDK45" s="665"/>
      <c r="QDL45" s="665"/>
      <c r="QDM45" s="665"/>
      <c r="QDN45" s="665"/>
      <c r="QDO45" s="665"/>
      <c r="QDP45" s="665"/>
      <c r="QDQ45" s="665"/>
      <c r="QDR45" s="665"/>
      <c r="QDS45" s="665"/>
      <c r="QDT45" s="665"/>
      <c r="QDU45" s="665"/>
      <c r="QDV45" s="665"/>
      <c r="QDW45" s="665"/>
      <c r="QDX45" s="665"/>
      <c r="QDY45" s="665"/>
      <c r="QDZ45" s="665"/>
      <c r="QEA45" s="665"/>
      <c r="QEB45" s="665"/>
      <c r="QEC45" s="665"/>
      <c r="QED45" s="665"/>
      <c r="QEE45" s="665"/>
      <c r="QEF45" s="665"/>
      <c r="QEG45" s="665"/>
      <c r="QEH45" s="665"/>
      <c r="QEI45" s="665"/>
      <c r="QEJ45" s="665"/>
      <c r="QEK45" s="665"/>
      <c r="QEL45" s="665"/>
      <c r="QEM45" s="665"/>
      <c r="QEN45" s="665"/>
      <c r="QEO45" s="665"/>
      <c r="QEP45" s="665"/>
      <c r="QEQ45" s="665"/>
      <c r="QER45" s="665"/>
      <c r="QES45" s="665"/>
      <c r="QET45" s="665"/>
      <c r="QEU45" s="665"/>
      <c r="QEV45" s="665"/>
      <c r="QEW45" s="665"/>
      <c r="QEX45" s="665"/>
      <c r="QEY45" s="665"/>
      <c r="QEZ45" s="665"/>
      <c r="QFA45" s="665"/>
      <c r="QFB45" s="665"/>
      <c r="QFC45" s="665"/>
      <c r="QFD45" s="665"/>
      <c r="QFE45" s="665"/>
      <c r="QFF45" s="665"/>
      <c r="QFG45" s="665"/>
      <c r="QFH45" s="665"/>
      <c r="QFI45" s="665"/>
      <c r="QFJ45" s="665"/>
      <c r="QFK45" s="665"/>
      <c r="QFL45" s="665"/>
      <c r="QFM45" s="665"/>
      <c r="QFN45" s="665"/>
      <c r="QFO45" s="665"/>
      <c r="QFP45" s="665"/>
      <c r="QFQ45" s="665"/>
      <c r="QFR45" s="665"/>
      <c r="QFS45" s="665"/>
      <c r="QFT45" s="665"/>
      <c r="QFU45" s="665"/>
      <c r="QFV45" s="665"/>
      <c r="QFW45" s="665"/>
      <c r="QFX45" s="665"/>
      <c r="QFY45" s="665"/>
      <c r="QFZ45" s="665"/>
      <c r="QGA45" s="665"/>
      <c r="QGB45" s="665"/>
      <c r="QGC45" s="665"/>
      <c r="QGD45" s="665"/>
      <c r="QGE45" s="665"/>
      <c r="QGF45" s="665"/>
      <c r="QGG45" s="665"/>
      <c r="QGH45" s="665"/>
      <c r="QGI45" s="665"/>
      <c r="QGJ45" s="665"/>
      <c r="QGK45" s="665"/>
      <c r="QGL45" s="665"/>
      <c r="QGM45" s="665"/>
      <c r="QGN45" s="665"/>
      <c r="QGO45" s="665"/>
      <c r="QGP45" s="665"/>
      <c r="QGQ45" s="665"/>
      <c r="QGR45" s="665"/>
      <c r="QGS45" s="665"/>
      <c r="QGT45" s="665"/>
      <c r="QGU45" s="665"/>
      <c r="QGV45" s="665"/>
      <c r="QGW45" s="665"/>
      <c r="QGX45" s="665"/>
      <c r="QGY45" s="665"/>
      <c r="QGZ45" s="665"/>
      <c r="QHA45" s="665"/>
      <c r="QHB45" s="665"/>
      <c r="QHC45" s="665"/>
      <c r="QHD45" s="665"/>
      <c r="QHE45" s="665"/>
      <c r="QHF45" s="665"/>
      <c r="QHG45" s="665"/>
      <c r="QHH45" s="665"/>
      <c r="QHI45" s="665"/>
      <c r="QHJ45" s="665"/>
      <c r="QHK45" s="665"/>
      <c r="QHL45" s="665"/>
      <c r="QHM45" s="665"/>
      <c r="QHN45" s="665"/>
      <c r="QHO45" s="665"/>
      <c r="QHP45" s="665"/>
      <c r="QHQ45" s="665"/>
      <c r="QHR45" s="665"/>
      <c r="QHS45" s="665"/>
      <c r="QHT45" s="665"/>
      <c r="QHU45" s="665"/>
      <c r="QHV45" s="665"/>
      <c r="QHW45" s="665"/>
      <c r="QHX45" s="665"/>
      <c r="QHY45" s="665"/>
      <c r="QHZ45" s="665"/>
      <c r="QIA45" s="665"/>
      <c r="QIB45" s="665"/>
      <c r="QIC45" s="665"/>
      <c r="QID45" s="665"/>
      <c r="QIE45" s="665"/>
      <c r="QIF45" s="665"/>
      <c r="QIG45" s="665"/>
      <c r="QIH45" s="665"/>
      <c r="QII45" s="665"/>
      <c r="QIJ45" s="665"/>
      <c r="QIK45" s="665"/>
      <c r="QIL45" s="665"/>
      <c r="QIM45" s="665"/>
      <c r="QIN45" s="665"/>
      <c r="QIO45" s="665"/>
      <c r="QIP45" s="665"/>
      <c r="QIQ45" s="665"/>
      <c r="QIR45" s="665"/>
      <c r="QIS45" s="665"/>
      <c r="QIT45" s="665"/>
      <c r="QIU45" s="665"/>
      <c r="QIV45" s="665"/>
      <c r="QIW45" s="665"/>
      <c r="QIX45" s="665"/>
      <c r="QIY45" s="665"/>
      <c r="QIZ45" s="665"/>
      <c r="QJA45" s="665"/>
      <c r="QJB45" s="665"/>
      <c r="QJC45" s="665"/>
      <c r="QJD45" s="665"/>
      <c r="QJE45" s="665"/>
      <c r="QJF45" s="665"/>
      <c r="QJG45" s="665"/>
      <c r="QJH45" s="665"/>
      <c r="QJI45" s="665"/>
      <c r="QJJ45" s="665"/>
      <c r="QJK45" s="665"/>
      <c r="QJL45" s="665"/>
      <c r="QJM45" s="665"/>
      <c r="QJN45" s="665"/>
      <c r="QJO45" s="665"/>
      <c r="QJP45" s="665"/>
      <c r="QJQ45" s="665"/>
      <c r="QJR45" s="665"/>
      <c r="QJS45" s="665"/>
      <c r="QJT45" s="665"/>
      <c r="QJU45" s="665"/>
      <c r="QJV45" s="665"/>
      <c r="QJW45" s="665"/>
      <c r="QJX45" s="665"/>
      <c r="QJY45" s="665"/>
      <c r="QJZ45" s="665"/>
      <c r="QKA45" s="665"/>
      <c r="QKB45" s="665"/>
      <c r="QKC45" s="665"/>
      <c r="QKD45" s="665"/>
      <c r="QKE45" s="665"/>
      <c r="QKF45" s="665"/>
      <c r="QKG45" s="665"/>
      <c r="QKH45" s="665"/>
      <c r="QKI45" s="665"/>
      <c r="QKJ45" s="665"/>
      <c r="QKK45" s="665"/>
      <c r="QKL45" s="665"/>
      <c r="QKM45" s="665"/>
      <c r="QKN45" s="665"/>
      <c r="QKO45" s="665"/>
      <c r="QKP45" s="665"/>
      <c r="QKQ45" s="665"/>
      <c r="QKR45" s="665"/>
      <c r="QKS45" s="665"/>
      <c r="QKT45" s="665"/>
      <c r="QKU45" s="665"/>
      <c r="QKV45" s="665"/>
      <c r="QKW45" s="665"/>
      <c r="QKX45" s="665"/>
      <c r="QKY45" s="665"/>
      <c r="QKZ45" s="665"/>
      <c r="QLA45" s="665"/>
      <c r="QLB45" s="665"/>
      <c r="QLC45" s="665"/>
      <c r="QLD45" s="665"/>
      <c r="QLE45" s="665"/>
      <c r="QLF45" s="665"/>
      <c r="QLG45" s="665"/>
      <c r="QLH45" s="665"/>
      <c r="QLI45" s="665"/>
      <c r="QLJ45" s="665"/>
      <c r="QLK45" s="665"/>
      <c r="QLL45" s="665"/>
      <c r="QLM45" s="665"/>
      <c r="QLN45" s="665"/>
      <c r="QLO45" s="665"/>
      <c r="QLP45" s="665"/>
      <c r="QLQ45" s="665"/>
      <c r="QLR45" s="665"/>
      <c r="QLS45" s="665"/>
      <c r="QLT45" s="665"/>
      <c r="QLU45" s="665"/>
      <c r="QLV45" s="665"/>
      <c r="QLW45" s="665"/>
      <c r="QLX45" s="665"/>
      <c r="QLY45" s="665"/>
      <c r="QLZ45" s="665"/>
      <c r="QMA45" s="665"/>
      <c r="QMB45" s="665"/>
      <c r="QMC45" s="665"/>
      <c r="QMD45" s="665"/>
      <c r="QME45" s="665"/>
      <c r="QMF45" s="665"/>
      <c r="QMG45" s="665"/>
      <c r="QMH45" s="665"/>
      <c r="QMI45" s="665"/>
      <c r="QMJ45" s="665"/>
      <c r="QMK45" s="665"/>
      <c r="QML45" s="665"/>
      <c r="QMM45" s="665"/>
      <c r="QMN45" s="665"/>
      <c r="QMO45" s="665"/>
      <c r="QMP45" s="665"/>
      <c r="QMQ45" s="665"/>
      <c r="QMR45" s="665"/>
      <c r="QMS45" s="665"/>
      <c r="QMT45" s="665"/>
      <c r="QMU45" s="665"/>
      <c r="QMV45" s="665"/>
      <c r="QMW45" s="665"/>
      <c r="QMX45" s="665"/>
      <c r="QMY45" s="665"/>
      <c r="QMZ45" s="665"/>
      <c r="QNA45" s="665"/>
      <c r="QNB45" s="665"/>
      <c r="QNC45" s="665"/>
      <c r="QND45" s="665"/>
      <c r="QNE45" s="665"/>
      <c r="QNF45" s="665"/>
      <c r="QNG45" s="665"/>
      <c r="QNH45" s="665"/>
      <c r="QNI45" s="665"/>
      <c r="QNJ45" s="665"/>
      <c r="QNK45" s="665"/>
      <c r="QNL45" s="665"/>
      <c r="QNM45" s="665"/>
      <c r="QNN45" s="665"/>
      <c r="QNO45" s="665"/>
      <c r="QNP45" s="665"/>
      <c r="QNQ45" s="665"/>
      <c r="QNR45" s="665"/>
      <c r="QNS45" s="665"/>
      <c r="QNT45" s="665"/>
      <c r="QNU45" s="665"/>
      <c r="QNV45" s="665"/>
      <c r="QNW45" s="665"/>
      <c r="QNX45" s="665"/>
      <c r="QNY45" s="665"/>
      <c r="QNZ45" s="665"/>
      <c r="QOA45" s="665"/>
      <c r="QOB45" s="665"/>
      <c r="QOC45" s="665"/>
      <c r="QOD45" s="665"/>
      <c r="QOE45" s="665"/>
      <c r="QOF45" s="665"/>
      <c r="QOG45" s="665"/>
      <c r="QOH45" s="665"/>
      <c r="QOI45" s="665"/>
      <c r="QOJ45" s="665"/>
      <c r="QOK45" s="665"/>
      <c r="QOL45" s="665"/>
      <c r="QOM45" s="665"/>
      <c r="QON45" s="665"/>
      <c r="QOO45" s="665"/>
      <c r="QOP45" s="665"/>
      <c r="QOQ45" s="665"/>
      <c r="QOR45" s="665"/>
      <c r="QOS45" s="665"/>
      <c r="QOT45" s="665"/>
      <c r="QOU45" s="665"/>
      <c r="QOV45" s="665"/>
      <c r="QOW45" s="665"/>
      <c r="QOX45" s="665"/>
      <c r="QOY45" s="665"/>
      <c r="QOZ45" s="665"/>
      <c r="QPA45" s="665"/>
      <c r="QPB45" s="665"/>
      <c r="QPC45" s="665"/>
      <c r="QPD45" s="665"/>
      <c r="QPE45" s="665"/>
      <c r="QPF45" s="665"/>
      <c r="QPG45" s="665"/>
      <c r="QPH45" s="665"/>
      <c r="QPI45" s="665"/>
      <c r="QPJ45" s="665"/>
      <c r="QPK45" s="665"/>
      <c r="QPL45" s="665"/>
      <c r="QPM45" s="665"/>
      <c r="QPN45" s="665"/>
      <c r="QPO45" s="665"/>
      <c r="QPP45" s="665"/>
      <c r="QPQ45" s="665"/>
      <c r="QPR45" s="665"/>
      <c r="QPS45" s="665"/>
      <c r="QPT45" s="665"/>
      <c r="QPU45" s="665"/>
      <c r="QPV45" s="665"/>
      <c r="QPW45" s="665"/>
      <c r="QPX45" s="665"/>
      <c r="QPY45" s="665"/>
      <c r="QPZ45" s="665"/>
      <c r="QQA45" s="665"/>
      <c r="QQB45" s="665"/>
      <c r="QQC45" s="665"/>
      <c r="QQD45" s="665"/>
      <c r="QQE45" s="665"/>
      <c r="QQF45" s="665"/>
      <c r="QQG45" s="665"/>
      <c r="QQH45" s="665"/>
      <c r="QQI45" s="665"/>
      <c r="QQJ45" s="665"/>
      <c r="QQK45" s="665"/>
      <c r="QQL45" s="665"/>
      <c r="QQM45" s="665"/>
      <c r="QQN45" s="665"/>
      <c r="QQO45" s="665"/>
      <c r="QQP45" s="665"/>
      <c r="QQQ45" s="665"/>
      <c r="QQR45" s="665"/>
      <c r="QQS45" s="665"/>
      <c r="QQT45" s="665"/>
      <c r="QQU45" s="665"/>
      <c r="QQV45" s="665"/>
      <c r="QQW45" s="665"/>
      <c r="QQX45" s="665"/>
      <c r="QQY45" s="665"/>
      <c r="QQZ45" s="665"/>
      <c r="QRA45" s="665"/>
      <c r="QRB45" s="665"/>
      <c r="QRC45" s="665"/>
      <c r="QRD45" s="665"/>
      <c r="QRE45" s="665"/>
      <c r="QRF45" s="665"/>
      <c r="QRG45" s="665"/>
      <c r="QRH45" s="665"/>
      <c r="QRI45" s="665"/>
      <c r="QRJ45" s="665"/>
      <c r="QRK45" s="665"/>
      <c r="QRL45" s="665"/>
      <c r="QRM45" s="665"/>
      <c r="QRN45" s="665"/>
      <c r="QRO45" s="665"/>
      <c r="QRP45" s="665"/>
      <c r="QRQ45" s="665"/>
      <c r="QRR45" s="665"/>
      <c r="QRS45" s="665"/>
      <c r="QRT45" s="665"/>
      <c r="QRU45" s="665"/>
      <c r="QRV45" s="665"/>
      <c r="QRW45" s="665"/>
      <c r="QRX45" s="665"/>
      <c r="QRY45" s="665"/>
      <c r="QRZ45" s="665"/>
      <c r="QSA45" s="665"/>
      <c r="QSB45" s="665"/>
      <c r="QSC45" s="665"/>
      <c r="QSD45" s="665"/>
      <c r="QSE45" s="665"/>
      <c r="QSF45" s="665"/>
      <c r="QSG45" s="665"/>
      <c r="QSH45" s="665"/>
      <c r="QSI45" s="665"/>
      <c r="QSJ45" s="665"/>
      <c r="QSK45" s="665"/>
      <c r="QSL45" s="665"/>
      <c r="QSM45" s="665"/>
      <c r="QSN45" s="665"/>
      <c r="QSO45" s="665"/>
      <c r="QSP45" s="665"/>
      <c r="QSQ45" s="665"/>
      <c r="QSR45" s="665"/>
      <c r="QSS45" s="665"/>
      <c r="QST45" s="665"/>
      <c r="QSU45" s="665"/>
      <c r="QSV45" s="665"/>
      <c r="QSW45" s="665"/>
      <c r="QSX45" s="665"/>
      <c r="QSY45" s="665"/>
      <c r="QSZ45" s="665"/>
      <c r="QTA45" s="665"/>
      <c r="QTB45" s="665"/>
      <c r="QTC45" s="665"/>
      <c r="QTD45" s="665"/>
      <c r="QTE45" s="665"/>
      <c r="QTF45" s="665"/>
      <c r="QTG45" s="665"/>
      <c r="QTH45" s="665"/>
      <c r="QTI45" s="665"/>
      <c r="QTJ45" s="665"/>
      <c r="QTK45" s="665"/>
      <c r="QTL45" s="665"/>
      <c r="QTM45" s="665"/>
      <c r="QTN45" s="665"/>
      <c r="QTO45" s="665"/>
      <c r="QTP45" s="665"/>
      <c r="QTQ45" s="665"/>
      <c r="QTR45" s="665"/>
      <c r="QTS45" s="665"/>
      <c r="QTT45" s="665"/>
      <c r="QTU45" s="665"/>
      <c r="QTV45" s="665"/>
      <c r="QTW45" s="665"/>
      <c r="QTX45" s="665"/>
      <c r="QTY45" s="665"/>
      <c r="QTZ45" s="665"/>
      <c r="QUA45" s="665"/>
      <c r="QUB45" s="665"/>
      <c r="QUC45" s="665"/>
      <c r="QUD45" s="665"/>
      <c r="QUE45" s="665"/>
      <c r="QUF45" s="665"/>
      <c r="QUG45" s="665"/>
      <c r="QUH45" s="665"/>
      <c r="QUI45" s="665"/>
      <c r="QUJ45" s="665"/>
      <c r="QUK45" s="665"/>
      <c r="QUL45" s="665"/>
      <c r="QUM45" s="665"/>
      <c r="QUN45" s="665"/>
      <c r="QUO45" s="665"/>
      <c r="QUP45" s="665"/>
      <c r="QUQ45" s="665"/>
      <c r="QUR45" s="665"/>
      <c r="QUS45" s="665"/>
      <c r="QUT45" s="665"/>
      <c r="QUU45" s="665"/>
      <c r="QUV45" s="665"/>
      <c r="QUW45" s="665"/>
      <c r="QUX45" s="665"/>
      <c r="QUY45" s="665"/>
      <c r="QUZ45" s="665"/>
      <c r="QVA45" s="665"/>
      <c r="QVB45" s="665"/>
      <c r="QVC45" s="665"/>
      <c r="QVD45" s="665"/>
      <c r="QVE45" s="665"/>
      <c r="QVF45" s="665"/>
      <c r="QVG45" s="665"/>
      <c r="QVH45" s="665"/>
      <c r="QVI45" s="665"/>
      <c r="QVJ45" s="665"/>
      <c r="QVK45" s="665"/>
      <c r="QVL45" s="665"/>
      <c r="QVM45" s="665"/>
      <c r="QVN45" s="665"/>
      <c r="QVO45" s="665"/>
      <c r="QVP45" s="665"/>
      <c r="QVQ45" s="665"/>
      <c r="QVR45" s="665"/>
      <c r="QVS45" s="665"/>
      <c r="QVT45" s="665"/>
      <c r="QVU45" s="665"/>
      <c r="QVV45" s="665"/>
      <c r="QVW45" s="665"/>
      <c r="QVX45" s="665"/>
      <c r="QVY45" s="665"/>
      <c r="QVZ45" s="665"/>
      <c r="QWA45" s="665"/>
      <c r="QWB45" s="665"/>
      <c r="QWC45" s="665"/>
      <c r="QWD45" s="665"/>
      <c r="QWE45" s="665"/>
      <c r="QWF45" s="665"/>
      <c r="QWG45" s="665"/>
      <c r="QWH45" s="665"/>
      <c r="QWI45" s="665"/>
      <c r="QWJ45" s="665"/>
      <c r="QWK45" s="665"/>
      <c r="QWL45" s="665"/>
      <c r="QWM45" s="665"/>
      <c r="QWN45" s="665"/>
      <c r="QWO45" s="665"/>
      <c r="QWP45" s="665"/>
      <c r="QWQ45" s="665"/>
      <c r="QWR45" s="665"/>
      <c r="QWS45" s="665"/>
      <c r="QWT45" s="665"/>
      <c r="QWU45" s="665"/>
      <c r="QWV45" s="665"/>
      <c r="QWW45" s="665"/>
      <c r="QWX45" s="665"/>
      <c r="QWY45" s="665"/>
      <c r="QWZ45" s="665"/>
      <c r="QXA45" s="665"/>
      <c r="QXB45" s="665"/>
      <c r="QXC45" s="665"/>
      <c r="QXD45" s="665"/>
      <c r="QXE45" s="665"/>
      <c r="QXF45" s="665"/>
      <c r="QXG45" s="665"/>
      <c r="QXH45" s="665"/>
      <c r="QXI45" s="665"/>
      <c r="QXJ45" s="665"/>
      <c r="QXK45" s="665"/>
      <c r="QXL45" s="665"/>
      <c r="QXM45" s="665"/>
      <c r="QXN45" s="665"/>
      <c r="QXO45" s="665"/>
      <c r="QXP45" s="665"/>
      <c r="QXQ45" s="665"/>
      <c r="QXR45" s="665"/>
      <c r="QXS45" s="665"/>
      <c r="QXT45" s="665"/>
      <c r="QXU45" s="665"/>
      <c r="QXV45" s="665"/>
      <c r="QXW45" s="665"/>
      <c r="QXX45" s="665"/>
      <c r="QXY45" s="665"/>
      <c r="QXZ45" s="665"/>
      <c r="QYA45" s="665"/>
      <c r="QYB45" s="665"/>
      <c r="QYC45" s="665"/>
      <c r="QYD45" s="665"/>
      <c r="QYE45" s="665"/>
      <c r="QYF45" s="665"/>
      <c r="QYG45" s="665"/>
      <c r="QYH45" s="665"/>
      <c r="QYI45" s="665"/>
      <c r="QYJ45" s="665"/>
      <c r="QYK45" s="665"/>
      <c r="QYL45" s="665"/>
      <c r="QYM45" s="665"/>
      <c r="QYN45" s="665"/>
      <c r="QYO45" s="665"/>
      <c r="QYP45" s="665"/>
      <c r="QYQ45" s="665"/>
      <c r="QYR45" s="665"/>
      <c r="QYS45" s="665"/>
      <c r="QYT45" s="665"/>
      <c r="QYU45" s="665"/>
      <c r="QYV45" s="665"/>
      <c r="QYW45" s="665"/>
      <c r="QYX45" s="665"/>
      <c r="QYY45" s="665"/>
      <c r="QYZ45" s="665"/>
      <c r="QZA45" s="665"/>
      <c r="QZB45" s="665"/>
      <c r="QZC45" s="665"/>
      <c r="QZD45" s="665"/>
      <c r="QZE45" s="665"/>
      <c r="QZF45" s="665"/>
      <c r="QZG45" s="665"/>
      <c r="QZH45" s="665"/>
      <c r="QZI45" s="665"/>
      <c r="QZJ45" s="665"/>
      <c r="QZK45" s="665"/>
      <c r="QZL45" s="665"/>
      <c r="QZM45" s="665"/>
      <c r="QZN45" s="665"/>
      <c r="QZO45" s="665"/>
      <c r="QZP45" s="665"/>
      <c r="QZQ45" s="665"/>
      <c r="QZR45" s="665"/>
      <c r="QZS45" s="665"/>
      <c r="QZT45" s="665"/>
      <c r="QZU45" s="665"/>
      <c r="QZV45" s="665"/>
      <c r="QZW45" s="665"/>
      <c r="QZX45" s="665"/>
      <c r="QZY45" s="665"/>
      <c r="QZZ45" s="665"/>
      <c r="RAA45" s="665"/>
      <c r="RAB45" s="665"/>
      <c r="RAC45" s="665"/>
      <c r="RAD45" s="665"/>
      <c r="RAE45" s="665"/>
      <c r="RAF45" s="665"/>
      <c r="RAG45" s="665"/>
      <c r="RAH45" s="665"/>
      <c r="RAI45" s="665"/>
      <c r="RAJ45" s="665"/>
      <c r="RAK45" s="665"/>
      <c r="RAL45" s="665"/>
      <c r="RAM45" s="665"/>
      <c r="RAN45" s="665"/>
      <c r="RAO45" s="665"/>
      <c r="RAP45" s="665"/>
      <c r="RAQ45" s="665"/>
      <c r="RAR45" s="665"/>
      <c r="RAS45" s="665"/>
      <c r="RAT45" s="665"/>
      <c r="RAU45" s="665"/>
      <c r="RAV45" s="665"/>
      <c r="RAW45" s="665"/>
      <c r="RAX45" s="665"/>
      <c r="RAY45" s="665"/>
      <c r="RAZ45" s="665"/>
      <c r="RBA45" s="665"/>
      <c r="RBB45" s="665"/>
      <c r="RBC45" s="665"/>
      <c r="RBD45" s="665"/>
      <c r="RBE45" s="665"/>
      <c r="RBF45" s="665"/>
      <c r="RBG45" s="665"/>
      <c r="RBH45" s="665"/>
      <c r="RBI45" s="665"/>
      <c r="RBJ45" s="665"/>
      <c r="RBK45" s="665"/>
      <c r="RBL45" s="665"/>
      <c r="RBM45" s="665"/>
      <c r="RBN45" s="665"/>
      <c r="RBO45" s="665"/>
      <c r="RBP45" s="665"/>
      <c r="RBQ45" s="665"/>
      <c r="RBR45" s="665"/>
      <c r="RBS45" s="665"/>
      <c r="RBT45" s="665"/>
      <c r="RBU45" s="665"/>
      <c r="RBV45" s="665"/>
      <c r="RBW45" s="665"/>
      <c r="RBX45" s="665"/>
      <c r="RBY45" s="665"/>
      <c r="RBZ45" s="665"/>
      <c r="RCA45" s="665"/>
      <c r="RCB45" s="665"/>
      <c r="RCC45" s="665"/>
      <c r="RCD45" s="665"/>
      <c r="RCE45" s="665"/>
      <c r="RCF45" s="665"/>
      <c r="RCG45" s="665"/>
      <c r="RCH45" s="665"/>
      <c r="RCI45" s="665"/>
      <c r="RCJ45" s="665"/>
      <c r="RCK45" s="665"/>
      <c r="RCL45" s="665"/>
      <c r="RCM45" s="665"/>
      <c r="RCN45" s="665"/>
      <c r="RCO45" s="665"/>
      <c r="RCP45" s="665"/>
      <c r="RCQ45" s="665"/>
      <c r="RCR45" s="665"/>
      <c r="RCS45" s="665"/>
      <c r="RCT45" s="665"/>
      <c r="RCU45" s="665"/>
      <c r="RCV45" s="665"/>
      <c r="RCW45" s="665"/>
      <c r="RCX45" s="665"/>
      <c r="RCY45" s="665"/>
      <c r="RCZ45" s="665"/>
      <c r="RDA45" s="665"/>
      <c r="RDB45" s="665"/>
      <c r="RDC45" s="665"/>
      <c r="RDD45" s="665"/>
      <c r="RDE45" s="665"/>
      <c r="RDF45" s="665"/>
      <c r="RDG45" s="665"/>
      <c r="RDH45" s="665"/>
      <c r="RDI45" s="665"/>
      <c r="RDJ45" s="665"/>
      <c r="RDK45" s="665"/>
      <c r="RDL45" s="665"/>
      <c r="RDM45" s="665"/>
      <c r="RDN45" s="665"/>
      <c r="RDO45" s="665"/>
      <c r="RDP45" s="665"/>
      <c r="RDQ45" s="665"/>
      <c r="RDR45" s="665"/>
      <c r="RDS45" s="665"/>
      <c r="RDT45" s="665"/>
      <c r="RDU45" s="665"/>
      <c r="RDV45" s="665"/>
      <c r="RDW45" s="665"/>
      <c r="RDX45" s="665"/>
      <c r="RDY45" s="665"/>
      <c r="RDZ45" s="665"/>
      <c r="REA45" s="665"/>
      <c r="REB45" s="665"/>
      <c r="REC45" s="665"/>
      <c r="RED45" s="665"/>
      <c r="REE45" s="665"/>
      <c r="REF45" s="665"/>
      <c r="REG45" s="665"/>
      <c r="REH45" s="665"/>
      <c r="REI45" s="665"/>
      <c r="REJ45" s="665"/>
      <c r="REK45" s="665"/>
      <c r="REL45" s="665"/>
      <c r="REM45" s="665"/>
      <c r="REN45" s="665"/>
      <c r="REO45" s="665"/>
      <c r="REP45" s="665"/>
      <c r="REQ45" s="665"/>
      <c r="RER45" s="665"/>
      <c r="RES45" s="665"/>
      <c r="RET45" s="665"/>
      <c r="REU45" s="665"/>
      <c r="REV45" s="665"/>
      <c r="REW45" s="665"/>
      <c r="REX45" s="665"/>
      <c r="REY45" s="665"/>
      <c r="REZ45" s="665"/>
      <c r="RFA45" s="665"/>
      <c r="RFB45" s="665"/>
      <c r="RFC45" s="665"/>
      <c r="RFD45" s="665"/>
      <c r="RFE45" s="665"/>
      <c r="RFF45" s="665"/>
      <c r="RFG45" s="665"/>
      <c r="RFH45" s="665"/>
      <c r="RFI45" s="665"/>
      <c r="RFJ45" s="665"/>
      <c r="RFK45" s="665"/>
      <c r="RFL45" s="665"/>
      <c r="RFM45" s="665"/>
      <c r="RFN45" s="665"/>
      <c r="RFO45" s="665"/>
      <c r="RFP45" s="665"/>
      <c r="RFQ45" s="665"/>
      <c r="RFR45" s="665"/>
      <c r="RFS45" s="665"/>
      <c r="RFT45" s="665"/>
      <c r="RFU45" s="665"/>
      <c r="RFV45" s="665"/>
      <c r="RFW45" s="665"/>
      <c r="RFX45" s="665"/>
      <c r="RFY45" s="665"/>
      <c r="RFZ45" s="665"/>
      <c r="RGA45" s="665"/>
      <c r="RGB45" s="665"/>
      <c r="RGC45" s="665"/>
      <c r="RGD45" s="665"/>
      <c r="RGE45" s="665"/>
      <c r="RGF45" s="665"/>
      <c r="RGG45" s="665"/>
      <c r="RGH45" s="665"/>
      <c r="RGI45" s="665"/>
      <c r="RGJ45" s="665"/>
      <c r="RGK45" s="665"/>
      <c r="RGL45" s="665"/>
      <c r="RGM45" s="665"/>
      <c r="RGN45" s="665"/>
      <c r="RGO45" s="665"/>
      <c r="RGP45" s="665"/>
      <c r="RGQ45" s="665"/>
      <c r="RGR45" s="665"/>
      <c r="RGS45" s="665"/>
      <c r="RGT45" s="665"/>
      <c r="RGU45" s="665"/>
      <c r="RGV45" s="665"/>
      <c r="RGW45" s="665"/>
      <c r="RGX45" s="665"/>
      <c r="RGY45" s="665"/>
      <c r="RGZ45" s="665"/>
      <c r="RHA45" s="665"/>
      <c r="RHB45" s="665"/>
      <c r="RHC45" s="665"/>
      <c r="RHD45" s="665"/>
      <c r="RHE45" s="665"/>
      <c r="RHF45" s="665"/>
      <c r="RHG45" s="665"/>
      <c r="RHH45" s="665"/>
      <c r="RHI45" s="665"/>
      <c r="RHJ45" s="665"/>
      <c r="RHK45" s="665"/>
      <c r="RHL45" s="665"/>
      <c r="RHM45" s="665"/>
      <c r="RHN45" s="665"/>
      <c r="RHO45" s="665"/>
      <c r="RHP45" s="665"/>
      <c r="RHQ45" s="665"/>
      <c r="RHR45" s="665"/>
      <c r="RHS45" s="665"/>
      <c r="RHT45" s="665"/>
      <c r="RHU45" s="665"/>
      <c r="RHV45" s="665"/>
      <c r="RHW45" s="665"/>
      <c r="RHX45" s="665"/>
      <c r="RHY45" s="665"/>
      <c r="RHZ45" s="665"/>
      <c r="RIA45" s="665"/>
      <c r="RIB45" s="665"/>
      <c r="RIC45" s="665"/>
      <c r="RID45" s="665"/>
      <c r="RIE45" s="665"/>
      <c r="RIF45" s="665"/>
      <c r="RIG45" s="665"/>
      <c r="RIH45" s="665"/>
      <c r="RII45" s="665"/>
      <c r="RIJ45" s="665"/>
      <c r="RIK45" s="665"/>
      <c r="RIL45" s="665"/>
      <c r="RIM45" s="665"/>
      <c r="RIN45" s="665"/>
      <c r="RIO45" s="665"/>
      <c r="RIP45" s="665"/>
      <c r="RIQ45" s="665"/>
      <c r="RIR45" s="665"/>
      <c r="RIS45" s="665"/>
      <c r="RIT45" s="665"/>
      <c r="RIU45" s="665"/>
      <c r="RIV45" s="665"/>
      <c r="RIW45" s="665"/>
      <c r="RIX45" s="665"/>
      <c r="RIY45" s="665"/>
      <c r="RIZ45" s="665"/>
      <c r="RJA45" s="665"/>
      <c r="RJB45" s="665"/>
      <c r="RJC45" s="665"/>
      <c r="RJD45" s="665"/>
      <c r="RJE45" s="665"/>
      <c r="RJF45" s="665"/>
      <c r="RJG45" s="665"/>
      <c r="RJH45" s="665"/>
      <c r="RJI45" s="665"/>
      <c r="RJJ45" s="665"/>
      <c r="RJK45" s="665"/>
      <c r="RJL45" s="665"/>
      <c r="RJM45" s="665"/>
      <c r="RJN45" s="665"/>
      <c r="RJO45" s="665"/>
      <c r="RJP45" s="665"/>
      <c r="RJQ45" s="665"/>
      <c r="RJR45" s="665"/>
      <c r="RJS45" s="665"/>
      <c r="RJT45" s="665"/>
      <c r="RJU45" s="665"/>
      <c r="RJV45" s="665"/>
      <c r="RJW45" s="665"/>
      <c r="RJX45" s="665"/>
      <c r="RJY45" s="665"/>
      <c r="RJZ45" s="665"/>
      <c r="RKA45" s="665"/>
      <c r="RKB45" s="665"/>
      <c r="RKC45" s="665"/>
      <c r="RKD45" s="665"/>
      <c r="RKE45" s="665"/>
      <c r="RKF45" s="665"/>
      <c r="RKG45" s="665"/>
      <c r="RKH45" s="665"/>
      <c r="RKI45" s="665"/>
      <c r="RKJ45" s="665"/>
      <c r="RKK45" s="665"/>
      <c r="RKL45" s="665"/>
      <c r="RKM45" s="665"/>
      <c r="RKN45" s="665"/>
      <c r="RKO45" s="665"/>
      <c r="RKP45" s="665"/>
      <c r="RKQ45" s="665"/>
      <c r="RKR45" s="665"/>
      <c r="RKS45" s="665"/>
      <c r="RKT45" s="665"/>
      <c r="RKU45" s="665"/>
      <c r="RKV45" s="665"/>
      <c r="RKW45" s="665"/>
      <c r="RKX45" s="665"/>
      <c r="RKY45" s="665"/>
      <c r="RKZ45" s="665"/>
      <c r="RLA45" s="665"/>
      <c r="RLB45" s="665"/>
      <c r="RLC45" s="665"/>
      <c r="RLD45" s="665"/>
      <c r="RLE45" s="665"/>
      <c r="RLF45" s="665"/>
      <c r="RLG45" s="665"/>
      <c r="RLH45" s="665"/>
      <c r="RLI45" s="665"/>
      <c r="RLJ45" s="665"/>
      <c r="RLK45" s="665"/>
      <c r="RLL45" s="665"/>
      <c r="RLM45" s="665"/>
      <c r="RLN45" s="665"/>
      <c r="RLO45" s="665"/>
      <c r="RLP45" s="665"/>
      <c r="RLQ45" s="665"/>
      <c r="RLR45" s="665"/>
      <c r="RLS45" s="665"/>
      <c r="RLT45" s="665"/>
      <c r="RLU45" s="665"/>
      <c r="RLV45" s="665"/>
      <c r="RLW45" s="665"/>
      <c r="RLX45" s="665"/>
      <c r="RLY45" s="665"/>
      <c r="RLZ45" s="665"/>
      <c r="RMA45" s="665"/>
      <c r="RMB45" s="665"/>
      <c r="RMC45" s="665"/>
      <c r="RMD45" s="665"/>
      <c r="RME45" s="665"/>
      <c r="RMF45" s="665"/>
      <c r="RMG45" s="665"/>
      <c r="RMH45" s="665"/>
      <c r="RMI45" s="665"/>
      <c r="RMJ45" s="665"/>
      <c r="RMK45" s="665"/>
      <c r="RML45" s="665"/>
      <c r="RMM45" s="665"/>
      <c r="RMN45" s="665"/>
      <c r="RMO45" s="665"/>
      <c r="RMP45" s="665"/>
      <c r="RMQ45" s="665"/>
      <c r="RMR45" s="665"/>
      <c r="RMS45" s="665"/>
      <c r="RMT45" s="665"/>
      <c r="RMU45" s="665"/>
      <c r="RMV45" s="665"/>
      <c r="RMW45" s="665"/>
      <c r="RMX45" s="665"/>
      <c r="RMY45" s="665"/>
      <c r="RMZ45" s="665"/>
      <c r="RNA45" s="665"/>
      <c r="RNB45" s="665"/>
      <c r="RNC45" s="665"/>
      <c r="RND45" s="665"/>
      <c r="RNE45" s="665"/>
      <c r="RNF45" s="665"/>
      <c r="RNG45" s="665"/>
      <c r="RNH45" s="665"/>
      <c r="RNI45" s="665"/>
      <c r="RNJ45" s="665"/>
      <c r="RNK45" s="665"/>
      <c r="RNL45" s="665"/>
      <c r="RNM45" s="665"/>
      <c r="RNN45" s="665"/>
      <c r="RNO45" s="665"/>
      <c r="RNP45" s="665"/>
      <c r="RNQ45" s="665"/>
      <c r="RNR45" s="665"/>
      <c r="RNS45" s="665"/>
      <c r="RNT45" s="665"/>
      <c r="RNU45" s="665"/>
      <c r="RNV45" s="665"/>
      <c r="RNW45" s="665"/>
      <c r="RNX45" s="665"/>
      <c r="RNY45" s="665"/>
      <c r="RNZ45" s="665"/>
      <c r="ROA45" s="665"/>
      <c r="ROB45" s="665"/>
      <c r="ROC45" s="665"/>
      <c r="ROD45" s="665"/>
      <c r="ROE45" s="665"/>
      <c r="ROF45" s="665"/>
      <c r="ROG45" s="665"/>
      <c r="ROH45" s="665"/>
      <c r="ROI45" s="665"/>
      <c r="ROJ45" s="665"/>
      <c r="ROK45" s="665"/>
      <c r="ROL45" s="665"/>
      <c r="ROM45" s="665"/>
      <c r="RON45" s="665"/>
      <c r="ROO45" s="665"/>
      <c r="ROP45" s="665"/>
      <c r="ROQ45" s="665"/>
      <c r="ROR45" s="665"/>
      <c r="ROS45" s="665"/>
      <c r="ROT45" s="665"/>
      <c r="ROU45" s="665"/>
      <c r="ROV45" s="665"/>
      <c r="ROW45" s="665"/>
      <c r="ROX45" s="665"/>
      <c r="ROY45" s="665"/>
      <c r="ROZ45" s="665"/>
      <c r="RPA45" s="665"/>
      <c r="RPB45" s="665"/>
      <c r="RPC45" s="665"/>
      <c r="RPD45" s="665"/>
      <c r="RPE45" s="665"/>
      <c r="RPF45" s="665"/>
      <c r="RPG45" s="665"/>
      <c r="RPH45" s="665"/>
      <c r="RPI45" s="665"/>
      <c r="RPJ45" s="665"/>
      <c r="RPK45" s="665"/>
      <c r="RPL45" s="665"/>
      <c r="RPM45" s="665"/>
      <c r="RPN45" s="665"/>
      <c r="RPO45" s="665"/>
      <c r="RPP45" s="665"/>
      <c r="RPQ45" s="665"/>
      <c r="RPR45" s="665"/>
      <c r="RPS45" s="665"/>
      <c r="RPT45" s="665"/>
      <c r="RPU45" s="665"/>
      <c r="RPV45" s="665"/>
      <c r="RPW45" s="665"/>
      <c r="RPX45" s="665"/>
      <c r="RPY45" s="665"/>
      <c r="RPZ45" s="665"/>
      <c r="RQA45" s="665"/>
      <c r="RQB45" s="665"/>
      <c r="RQC45" s="665"/>
      <c r="RQD45" s="665"/>
      <c r="RQE45" s="665"/>
      <c r="RQF45" s="665"/>
      <c r="RQG45" s="665"/>
      <c r="RQH45" s="665"/>
      <c r="RQI45" s="665"/>
      <c r="RQJ45" s="665"/>
      <c r="RQK45" s="665"/>
      <c r="RQL45" s="665"/>
      <c r="RQM45" s="665"/>
      <c r="RQN45" s="665"/>
      <c r="RQO45" s="665"/>
      <c r="RQP45" s="665"/>
      <c r="RQQ45" s="665"/>
      <c r="RQR45" s="665"/>
      <c r="RQS45" s="665"/>
      <c r="RQT45" s="665"/>
      <c r="RQU45" s="665"/>
      <c r="RQV45" s="665"/>
      <c r="RQW45" s="665"/>
      <c r="RQX45" s="665"/>
      <c r="RQY45" s="665"/>
      <c r="RQZ45" s="665"/>
      <c r="RRA45" s="665"/>
      <c r="RRB45" s="665"/>
      <c r="RRC45" s="665"/>
      <c r="RRD45" s="665"/>
      <c r="RRE45" s="665"/>
      <c r="RRF45" s="665"/>
      <c r="RRG45" s="665"/>
      <c r="RRH45" s="665"/>
      <c r="RRI45" s="665"/>
      <c r="RRJ45" s="665"/>
      <c r="RRK45" s="665"/>
      <c r="RRL45" s="665"/>
      <c r="RRM45" s="665"/>
      <c r="RRN45" s="665"/>
      <c r="RRO45" s="665"/>
      <c r="RRP45" s="665"/>
      <c r="RRQ45" s="665"/>
      <c r="RRR45" s="665"/>
      <c r="RRS45" s="665"/>
      <c r="RRT45" s="665"/>
      <c r="RRU45" s="665"/>
      <c r="RRV45" s="665"/>
      <c r="RRW45" s="665"/>
      <c r="RRX45" s="665"/>
      <c r="RRY45" s="665"/>
      <c r="RRZ45" s="665"/>
      <c r="RSA45" s="665"/>
      <c r="RSB45" s="665"/>
      <c r="RSC45" s="665"/>
      <c r="RSD45" s="665"/>
      <c r="RSE45" s="665"/>
      <c r="RSF45" s="665"/>
      <c r="RSG45" s="665"/>
      <c r="RSH45" s="665"/>
      <c r="RSI45" s="665"/>
      <c r="RSJ45" s="665"/>
      <c r="RSK45" s="665"/>
      <c r="RSL45" s="665"/>
      <c r="RSM45" s="665"/>
      <c r="RSN45" s="665"/>
      <c r="RSO45" s="665"/>
      <c r="RSP45" s="665"/>
      <c r="RSQ45" s="665"/>
      <c r="RSR45" s="665"/>
      <c r="RSS45" s="665"/>
      <c r="RST45" s="665"/>
      <c r="RSU45" s="665"/>
      <c r="RSV45" s="665"/>
      <c r="RSW45" s="665"/>
      <c r="RSX45" s="665"/>
      <c r="RSY45" s="665"/>
      <c r="RSZ45" s="665"/>
      <c r="RTA45" s="665"/>
      <c r="RTB45" s="665"/>
      <c r="RTC45" s="665"/>
      <c r="RTD45" s="665"/>
      <c r="RTE45" s="665"/>
      <c r="RTF45" s="665"/>
      <c r="RTG45" s="665"/>
      <c r="RTH45" s="665"/>
      <c r="RTI45" s="665"/>
      <c r="RTJ45" s="665"/>
      <c r="RTK45" s="665"/>
      <c r="RTL45" s="665"/>
      <c r="RTM45" s="665"/>
      <c r="RTN45" s="665"/>
      <c r="RTO45" s="665"/>
      <c r="RTP45" s="665"/>
      <c r="RTQ45" s="665"/>
      <c r="RTR45" s="665"/>
      <c r="RTS45" s="665"/>
      <c r="RTT45" s="665"/>
      <c r="RTU45" s="665"/>
      <c r="RTV45" s="665"/>
      <c r="RTW45" s="665"/>
      <c r="RTX45" s="665"/>
      <c r="RTY45" s="665"/>
      <c r="RTZ45" s="665"/>
      <c r="RUA45" s="665"/>
      <c r="RUB45" s="665"/>
      <c r="RUC45" s="665"/>
      <c r="RUD45" s="665"/>
      <c r="RUE45" s="665"/>
      <c r="RUF45" s="665"/>
      <c r="RUG45" s="665"/>
      <c r="RUH45" s="665"/>
      <c r="RUI45" s="665"/>
      <c r="RUJ45" s="665"/>
      <c r="RUK45" s="665"/>
      <c r="RUL45" s="665"/>
      <c r="RUM45" s="665"/>
      <c r="RUN45" s="665"/>
      <c r="RUO45" s="665"/>
      <c r="RUP45" s="665"/>
      <c r="RUQ45" s="665"/>
      <c r="RUR45" s="665"/>
      <c r="RUS45" s="665"/>
      <c r="RUT45" s="665"/>
      <c r="RUU45" s="665"/>
      <c r="RUV45" s="665"/>
      <c r="RUW45" s="665"/>
      <c r="RUX45" s="665"/>
      <c r="RUY45" s="665"/>
      <c r="RUZ45" s="665"/>
      <c r="RVA45" s="665"/>
      <c r="RVB45" s="665"/>
      <c r="RVC45" s="665"/>
      <c r="RVD45" s="665"/>
      <c r="RVE45" s="665"/>
      <c r="RVF45" s="665"/>
      <c r="RVG45" s="665"/>
      <c r="RVH45" s="665"/>
      <c r="RVI45" s="665"/>
      <c r="RVJ45" s="665"/>
      <c r="RVK45" s="665"/>
      <c r="RVL45" s="665"/>
      <c r="RVM45" s="665"/>
      <c r="RVN45" s="665"/>
      <c r="RVO45" s="665"/>
      <c r="RVP45" s="665"/>
      <c r="RVQ45" s="665"/>
      <c r="RVR45" s="665"/>
      <c r="RVS45" s="665"/>
      <c r="RVT45" s="665"/>
      <c r="RVU45" s="665"/>
      <c r="RVV45" s="665"/>
      <c r="RVW45" s="665"/>
      <c r="RVX45" s="665"/>
      <c r="RVY45" s="665"/>
      <c r="RVZ45" s="665"/>
      <c r="RWA45" s="665"/>
      <c r="RWB45" s="665"/>
      <c r="RWC45" s="665"/>
      <c r="RWD45" s="665"/>
      <c r="RWE45" s="665"/>
      <c r="RWF45" s="665"/>
      <c r="RWG45" s="665"/>
      <c r="RWH45" s="665"/>
      <c r="RWI45" s="665"/>
      <c r="RWJ45" s="665"/>
      <c r="RWK45" s="665"/>
      <c r="RWL45" s="665"/>
      <c r="RWM45" s="665"/>
      <c r="RWN45" s="665"/>
      <c r="RWO45" s="665"/>
      <c r="RWP45" s="665"/>
      <c r="RWQ45" s="665"/>
      <c r="RWR45" s="665"/>
      <c r="RWS45" s="665"/>
      <c r="RWT45" s="665"/>
      <c r="RWU45" s="665"/>
      <c r="RWV45" s="665"/>
      <c r="RWW45" s="665"/>
      <c r="RWX45" s="665"/>
      <c r="RWY45" s="665"/>
      <c r="RWZ45" s="665"/>
      <c r="RXA45" s="665"/>
      <c r="RXB45" s="665"/>
      <c r="RXC45" s="665"/>
      <c r="RXD45" s="665"/>
      <c r="RXE45" s="665"/>
      <c r="RXF45" s="665"/>
      <c r="RXG45" s="665"/>
      <c r="RXH45" s="665"/>
      <c r="RXI45" s="665"/>
      <c r="RXJ45" s="665"/>
      <c r="RXK45" s="665"/>
      <c r="RXL45" s="665"/>
      <c r="RXM45" s="665"/>
      <c r="RXN45" s="665"/>
      <c r="RXO45" s="665"/>
      <c r="RXP45" s="665"/>
      <c r="RXQ45" s="665"/>
      <c r="RXR45" s="665"/>
      <c r="RXS45" s="665"/>
      <c r="RXT45" s="665"/>
      <c r="RXU45" s="665"/>
      <c r="RXV45" s="665"/>
      <c r="RXW45" s="665"/>
      <c r="RXX45" s="665"/>
      <c r="RXY45" s="665"/>
      <c r="RXZ45" s="665"/>
      <c r="RYA45" s="665"/>
      <c r="RYB45" s="665"/>
      <c r="RYC45" s="665"/>
      <c r="RYD45" s="665"/>
      <c r="RYE45" s="665"/>
      <c r="RYF45" s="665"/>
      <c r="RYG45" s="665"/>
      <c r="RYH45" s="665"/>
      <c r="RYI45" s="665"/>
      <c r="RYJ45" s="665"/>
      <c r="RYK45" s="665"/>
      <c r="RYL45" s="665"/>
      <c r="RYM45" s="665"/>
      <c r="RYN45" s="665"/>
      <c r="RYO45" s="665"/>
      <c r="RYP45" s="665"/>
      <c r="RYQ45" s="665"/>
      <c r="RYR45" s="665"/>
      <c r="RYS45" s="665"/>
      <c r="RYT45" s="665"/>
      <c r="RYU45" s="665"/>
      <c r="RYV45" s="665"/>
      <c r="RYW45" s="665"/>
      <c r="RYX45" s="665"/>
      <c r="RYY45" s="665"/>
      <c r="RYZ45" s="665"/>
      <c r="RZA45" s="665"/>
      <c r="RZB45" s="665"/>
      <c r="RZC45" s="665"/>
      <c r="RZD45" s="665"/>
      <c r="RZE45" s="665"/>
      <c r="RZF45" s="665"/>
      <c r="RZG45" s="665"/>
      <c r="RZH45" s="665"/>
      <c r="RZI45" s="665"/>
      <c r="RZJ45" s="665"/>
      <c r="RZK45" s="665"/>
      <c r="RZL45" s="665"/>
      <c r="RZM45" s="665"/>
      <c r="RZN45" s="665"/>
      <c r="RZO45" s="665"/>
      <c r="RZP45" s="665"/>
      <c r="RZQ45" s="665"/>
      <c r="RZR45" s="665"/>
      <c r="RZS45" s="665"/>
      <c r="RZT45" s="665"/>
      <c r="RZU45" s="665"/>
      <c r="RZV45" s="665"/>
      <c r="RZW45" s="665"/>
      <c r="RZX45" s="665"/>
      <c r="RZY45" s="665"/>
      <c r="RZZ45" s="665"/>
      <c r="SAA45" s="665"/>
      <c r="SAB45" s="665"/>
      <c r="SAC45" s="665"/>
      <c r="SAD45" s="665"/>
      <c r="SAE45" s="665"/>
      <c r="SAF45" s="665"/>
      <c r="SAG45" s="665"/>
      <c r="SAH45" s="665"/>
      <c r="SAI45" s="665"/>
      <c r="SAJ45" s="665"/>
      <c r="SAK45" s="665"/>
      <c r="SAL45" s="665"/>
      <c r="SAM45" s="665"/>
      <c r="SAN45" s="665"/>
      <c r="SAO45" s="665"/>
      <c r="SAP45" s="665"/>
      <c r="SAQ45" s="665"/>
      <c r="SAR45" s="665"/>
      <c r="SAS45" s="665"/>
      <c r="SAT45" s="665"/>
      <c r="SAU45" s="665"/>
      <c r="SAV45" s="665"/>
      <c r="SAW45" s="665"/>
      <c r="SAX45" s="665"/>
      <c r="SAY45" s="665"/>
      <c r="SAZ45" s="665"/>
      <c r="SBA45" s="665"/>
      <c r="SBB45" s="665"/>
      <c r="SBC45" s="665"/>
      <c r="SBD45" s="665"/>
      <c r="SBE45" s="665"/>
      <c r="SBF45" s="665"/>
      <c r="SBG45" s="665"/>
      <c r="SBH45" s="665"/>
      <c r="SBI45" s="665"/>
      <c r="SBJ45" s="665"/>
      <c r="SBK45" s="665"/>
      <c r="SBL45" s="665"/>
      <c r="SBM45" s="665"/>
      <c r="SBN45" s="665"/>
      <c r="SBO45" s="665"/>
      <c r="SBP45" s="665"/>
      <c r="SBQ45" s="665"/>
      <c r="SBR45" s="665"/>
      <c r="SBS45" s="665"/>
      <c r="SBT45" s="665"/>
      <c r="SBU45" s="665"/>
      <c r="SBV45" s="665"/>
      <c r="SBW45" s="665"/>
      <c r="SBX45" s="665"/>
      <c r="SBY45" s="665"/>
      <c r="SBZ45" s="665"/>
      <c r="SCA45" s="665"/>
      <c r="SCB45" s="665"/>
      <c r="SCC45" s="665"/>
      <c r="SCD45" s="665"/>
      <c r="SCE45" s="665"/>
      <c r="SCF45" s="665"/>
      <c r="SCG45" s="665"/>
      <c r="SCH45" s="665"/>
      <c r="SCI45" s="665"/>
      <c r="SCJ45" s="665"/>
      <c r="SCK45" s="665"/>
      <c r="SCL45" s="665"/>
      <c r="SCM45" s="665"/>
      <c r="SCN45" s="665"/>
      <c r="SCO45" s="665"/>
      <c r="SCP45" s="665"/>
      <c r="SCQ45" s="665"/>
      <c r="SCR45" s="665"/>
      <c r="SCS45" s="665"/>
      <c r="SCT45" s="665"/>
      <c r="SCU45" s="665"/>
      <c r="SCV45" s="665"/>
      <c r="SCW45" s="665"/>
      <c r="SCX45" s="665"/>
      <c r="SCY45" s="665"/>
      <c r="SCZ45" s="665"/>
      <c r="SDA45" s="665"/>
      <c r="SDB45" s="665"/>
      <c r="SDC45" s="665"/>
      <c r="SDD45" s="665"/>
      <c r="SDE45" s="665"/>
      <c r="SDF45" s="665"/>
      <c r="SDG45" s="665"/>
      <c r="SDH45" s="665"/>
      <c r="SDI45" s="665"/>
      <c r="SDJ45" s="665"/>
      <c r="SDK45" s="665"/>
      <c r="SDL45" s="665"/>
      <c r="SDM45" s="665"/>
      <c r="SDN45" s="665"/>
      <c r="SDO45" s="665"/>
      <c r="SDP45" s="665"/>
      <c r="SDQ45" s="665"/>
      <c r="SDR45" s="665"/>
      <c r="SDS45" s="665"/>
      <c r="SDT45" s="665"/>
      <c r="SDU45" s="665"/>
      <c r="SDV45" s="665"/>
      <c r="SDW45" s="665"/>
      <c r="SDX45" s="665"/>
      <c r="SDY45" s="665"/>
      <c r="SDZ45" s="665"/>
      <c r="SEA45" s="665"/>
      <c r="SEB45" s="665"/>
      <c r="SEC45" s="665"/>
      <c r="SED45" s="665"/>
      <c r="SEE45" s="665"/>
      <c r="SEF45" s="665"/>
      <c r="SEG45" s="665"/>
      <c r="SEH45" s="665"/>
      <c r="SEI45" s="665"/>
      <c r="SEJ45" s="665"/>
      <c r="SEK45" s="665"/>
      <c r="SEL45" s="665"/>
      <c r="SEM45" s="665"/>
      <c r="SEN45" s="665"/>
      <c r="SEO45" s="665"/>
      <c r="SEP45" s="665"/>
      <c r="SEQ45" s="665"/>
      <c r="SER45" s="665"/>
      <c r="SES45" s="665"/>
      <c r="SET45" s="665"/>
      <c r="SEU45" s="665"/>
      <c r="SEV45" s="665"/>
      <c r="SEW45" s="665"/>
      <c r="SEX45" s="665"/>
      <c r="SEY45" s="665"/>
      <c r="SEZ45" s="665"/>
      <c r="SFA45" s="665"/>
      <c r="SFB45" s="665"/>
      <c r="SFC45" s="665"/>
      <c r="SFD45" s="665"/>
      <c r="SFE45" s="665"/>
      <c r="SFF45" s="665"/>
      <c r="SFG45" s="665"/>
      <c r="SFH45" s="665"/>
      <c r="SFI45" s="665"/>
      <c r="SFJ45" s="665"/>
      <c r="SFK45" s="665"/>
      <c r="SFL45" s="665"/>
      <c r="SFM45" s="665"/>
      <c r="SFN45" s="665"/>
      <c r="SFO45" s="665"/>
      <c r="SFP45" s="665"/>
      <c r="SFQ45" s="665"/>
      <c r="SFR45" s="665"/>
      <c r="SFS45" s="665"/>
      <c r="SFT45" s="665"/>
      <c r="SFU45" s="665"/>
      <c r="SFV45" s="665"/>
      <c r="SFW45" s="665"/>
      <c r="SFX45" s="665"/>
      <c r="SFY45" s="665"/>
      <c r="SFZ45" s="665"/>
      <c r="SGA45" s="665"/>
      <c r="SGB45" s="665"/>
      <c r="SGC45" s="665"/>
      <c r="SGD45" s="665"/>
      <c r="SGE45" s="665"/>
      <c r="SGF45" s="665"/>
      <c r="SGG45" s="665"/>
      <c r="SGH45" s="665"/>
      <c r="SGI45" s="665"/>
      <c r="SGJ45" s="665"/>
      <c r="SGK45" s="665"/>
      <c r="SGL45" s="665"/>
      <c r="SGM45" s="665"/>
      <c r="SGN45" s="665"/>
      <c r="SGO45" s="665"/>
      <c r="SGP45" s="665"/>
      <c r="SGQ45" s="665"/>
      <c r="SGR45" s="665"/>
      <c r="SGS45" s="665"/>
      <c r="SGT45" s="665"/>
      <c r="SGU45" s="665"/>
      <c r="SGV45" s="665"/>
      <c r="SGW45" s="665"/>
      <c r="SGX45" s="665"/>
      <c r="SGY45" s="665"/>
      <c r="SGZ45" s="665"/>
      <c r="SHA45" s="665"/>
      <c r="SHB45" s="665"/>
      <c r="SHC45" s="665"/>
      <c r="SHD45" s="665"/>
      <c r="SHE45" s="665"/>
      <c r="SHF45" s="665"/>
      <c r="SHG45" s="665"/>
      <c r="SHH45" s="665"/>
      <c r="SHI45" s="665"/>
      <c r="SHJ45" s="665"/>
      <c r="SHK45" s="665"/>
      <c r="SHL45" s="665"/>
      <c r="SHM45" s="665"/>
      <c r="SHN45" s="665"/>
      <c r="SHO45" s="665"/>
      <c r="SHP45" s="665"/>
      <c r="SHQ45" s="665"/>
      <c r="SHR45" s="665"/>
      <c r="SHS45" s="665"/>
      <c r="SHT45" s="665"/>
      <c r="SHU45" s="665"/>
      <c r="SHV45" s="665"/>
      <c r="SHW45" s="665"/>
      <c r="SHX45" s="665"/>
      <c r="SHY45" s="665"/>
      <c r="SHZ45" s="665"/>
      <c r="SIA45" s="665"/>
      <c r="SIB45" s="665"/>
      <c r="SIC45" s="665"/>
      <c r="SID45" s="665"/>
      <c r="SIE45" s="665"/>
      <c r="SIF45" s="665"/>
      <c r="SIG45" s="665"/>
      <c r="SIH45" s="665"/>
      <c r="SII45" s="665"/>
      <c r="SIJ45" s="665"/>
      <c r="SIK45" s="665"/>
      <c r="SIL45" s="665"/>
      <c r="SIM45" s="665"/>
      <c r="SIN45" s="665"/>
      <c r="SIO45" s="665"/>
      <c r="SIP45" s="665"/>
      <c r="SIQ45" s="665"/>
      <c r="SIR45" s="665"/>
      <c r="SIS45" s="665"/>
      <c r="SIT45" s="665"/>
      <c r="SIU45" s="665"/>
      <c r="SIV45" s="665"/>
      <c r="SIW45" s="665"/>
      <c r="SIX45" s="665"/>
      <c r="SIY45" s="665"/>
      <c r="SIZ45" s="665"/>
      <c r="SJA45" s="665"/>
      <c r="SJB45" s="665"/>
      <c r="SJC45" s="665"/>
      <c r="SJD45" s="665"/>
      <c r="SJE45" s="665"/>
      <c r="SJF45" s="665"/>
      <c r="SJG45" s="665"/>
      <c r="SJH45" s="665"/>
      <c r="SJI45" s="665"/>
      <c r="SJJ45" s="665"/>
      <c r="SJK45" s="665"/>
      <c r="SJL45" s="665"/>
      <c r="SJM45" s="665"/>
      <c r="SJN45" s="665"/>
      <c r="SJO45" s="665"/>
      <c r="SJP45" s="665"/>
      <c r="SJQ45" s="665"/>
      <c r="SJR45" s="665"/>
      <c r="SJS45" s="665"/>
      <c r="SJT45" s="665"/>
      <c r="SJU45" s="665"/>
      <c r="SJV45" s="665"/>
      <c r="SJW45" s="665"/>
      <c r="SJX45" s="665"/>
      <c r="SJY45" s="665"/>
      <c r="SJZ45" s="665"/>
      <c r="SKA45" s="665"/>
      <c r="SKB45" s="665"/>
      <c r="SKC45" s="665"/>
      <c r="SKD45" s="665"/>
      <c r="SKE45" s="665"/>
      <c r="SKF45" s="665"/>
      <c r="SKG45" s="665"/>
      <c r="SKH45" s="665"/>
      <c r="SKI45" s="665"/>
      <c r="SKJ45" s="665"/>
      <c r="SKK45" s="665"/>
      <c r="SKL45" s="665"/>
      <c r="SKM45" s="665"/>
      <c r="SKN45" s="665"/>
      <c r="SKO45" s="665"/>
      <c r="SKP45" s="665"/>
      <c r="SKQ45" s="665"/>
      <c r="SKR45" s="665"/>
      <c r="SKS45" s="665"/>
      <c r="SKT45" s="665"/>
      <c r="SKU45" s="665"/>
      <c r="SKV45" s="665"/>
      <c r="SKW45" s="665"/>
      <c r="SKX45" s="665"/>
      <c r="SKY45" s="665"/>
      <c r="SKZ45" s="665"/>
      <c r="SLA45" s="665"/>
      <c r="SLB45" s="665"/>
      <c r="SLC45" s="665"/>
      <c r="SLD45" s="665"/>
      <c r="SLE45" s="665"/>
      <c r="SLF45" s="665"/>
      <c r="SLG45" s="665"/>
      <c r="SLH45" s="665"/>
      <c r="SLI45" s="665"/>
      <c r="SLJ45" s="665"/>
      <c r="SLK45" s="665"/>
      <c r="SLL45" s="665"/>
      <c r="SLM45" s="665"/>
      <c r="SLN45" s="665"/>
      <c r="SLO45" s="665"/>
      <c r="SLP45" s="665"/>
      <c r="SLQ45" s="665"/>
      <c r="SLR45" s="665"/>
      <c r="SLS45" s="665"/>
      <c r="SLT45" s="665"/>
      <c r="SLU45" s="665"/>
      <c r="SLV45" s="665"/>
      <c r="SLW45" s="665"/>
      <c r="SLX45" s="665"/>
      <c r="SLY45" s="665"/>
      <c r="SLZ45" s="665"/>
      <c r="SMA45" s="665"/>
      <c r="SMB45" s="665"/>
      <c r="SMC45" s="665"/>
      <c r="SMD45" s="665"/>
      <c r="SME45" s="665"/>
      <c r="SMF45" s="665"/>
      <c r="SMG45" s="665"/>
      <c r="SMH45" s="665"/>
      <c r="SMI45" s="665"/>
      <c r="SMJ45" s="665"/>
      <c r="SMK45" s="665"/>
      <c r="SML45" s="665"/>
      <c r="SMM45" s="665"/>
      <c r="SMN45" s="665"/>
      <c r="SMO45" s="665"/>
      <c r="SMP45" s="665"/>
      <c r="SMQ45" s="665"/>
      <c r="SMR45" s="665"/>
      <c r="SMS45" s="665"/>
      <c r="SMT45" s="665"/>
      <c r="SMU45" s="665"/>
      <c r="SMV45" s="665"/>
      <c r="SMW45" s="665"/>
      <c r="SMX45" s="665"/>
      <c r="SMY45" s="665"/>
      <c r="SMZ45" s="665"/>
      <c r="SNA45" s="665"/>
      <c r="SNB45" s="665"/>
      <c r="SNC45" s="665"/>
      <c r="SND45" s="665"/>
      <c r="SNE45" s="665"/>
      <c r="SNF45" s="665"/>
      <c r="SNG45" s="665"/>
      <c r="SNH45" s="665"/>
      <c r="SNI45" s="665"/>
      <c r="SNJ45" s="665"/>
      <c r="SNK45" s="665"/>
      <c r="SNL45" s="665"/>
      <c r="SNM45" s="665"/>
      <c r="SNN45" s="665"/>
      <c r="SNO45" s="665"/>
      <c r="SNP45" s="665"/>
      <c r="SNQ45" s="665"/>
      <c r="SNR45" s="665"/>
      <c r="SNS45" s="665"/>
      <c r="SNT45" s="665"/>
      <c r="SNU45" s="665"/>
      <c r="SNV45" s="665"/>
      <c r="SNW45" s="665"/>
      <c r="SNX45" s="665"/>
      <c r="SNY45" s="665"/>
      <c r="SNZ45" s="665"/>
      <c r="SOA45" s="665"/>
      <c r="SOB45" s="665"/>
      <c r="SOC45" s="665"/>
      <c r="SOD45" s="665"/>
      <c r="SOE45" s="665"/>
      <c r="SOF45" s="665"/>
      <c r="SOG45" s="665"/>
      <c r="SOH45" s="665"/>
      <c r="SOI45" s="665"/>
      <c r="SOJ45" s="665"/>
      <c r="SOK45" s="665"/>
      <c r="SOL45" s="665"/>
      <c r="SOM45" s="665"/>
      <c r="SON45" s="665"/>
      <c r="SOO45" s="665"/>
      <c r="SOP45" s="665"/>
      <c r="SOQ45" s="665"/>
      <c r="SOR45" s="665"/>
      <c r="SOS45" s="665"/>
      <c r="SOT45" s="665"/>
      <c r="SOU45" s="665"/>
      <c r="SOV45" s="665"/>
      <c r="SOW45" s="665"/>
      <c r="SOX45" s="665"/>
      <c r="SOY45" s="665"/>
      <c r="SOZ45" s="665"/>
      <c r="SPA45" s="665"/>
      <c r="SPB45" s="665"/>
      <c r="SPC45" s="665"/>
      <c r="SPD45" s="665"/>
      <c r="SPE45" s="665"/>
      <c r="SPF45" s="665"/>
      <c r="SPG45" s="665"/>
      <c r="SPH45" s="665"/>
      <c r="SPI45" s="665"/>
      <c r="SPJ45" s="665"/>
      <c r="SPK45" s="665"/>
      <c r="SPL45" s="665"/>
      <c r="SPM45" s="665"/>
      <c r="SPN45" s="665"/>
      <c r="SPO45" s="665"/>
      <c r="SPP45" s="665"/>
      <c r="SPQ45" s="665"/>
      <c r="SPR45" s="665"/>
      <c r="SPS45" s="665"/>
      <c r="SPT45" s="665"/>
      <c r="SPU45" s="665"/>
      <c r="SPV45" s="665"/>
      <c r="SPW45" s="665"/>
      <c r="SPX45" s="665"/>
      <c r="SPY45" s="665"/>
      <c r="SPZ45" s="665"/>
      <c r="SQA45" s="665"/>
      <c r="SQB45" s="665"/>
      <c r="SQC45" s="665"/>
      <c r="SQD45" s="665"/>
      <c r="SQE45" s="665"/>
      <c r="SQF45" s="665"/>
      <c r="SQG45" s="665"/>
      <c r="SQH45" s="665"/>
      <c r="SQI45" s="665"/>
      <c r="SQJ45" s="665"/>
      <c r="SQK45" s="665"/>
      <c r="SQL45" s="665"/>
      <c r="SQM45" s="665"/>
      <c r="SQN45" s="665"/>
      <c r="SQO45" s="665"/>
      <c r="SQP45" s="665"/>
      <c r="SQQ45" s="665"/>
      <c r="SQR45" s="665"/>
      <c r="SQS45" s="665"/>
      <c r="SQT45" s="665"/>
      <c r="SQU45" s="665"/>
      <c r="SQV45" s="665"/>
      <c r="SQW45" s="665"/>
      <c r="SQX45" s="665"/>
      <c r="SQY45" s="665"/>
      <c r="SQZ45" s="665"/>
      <c r="SRA45" s="665"/>
      <c r="SRB45" s="665"/>
      <c r="SRC45" s="665"/>
      <c r="SRD45" s="665"/>
      <c r="SRE45" s="665"/>
      <c r="SRF45" s="665"/>
      <c r="SRG45" s="665"/>
      <c r="SRH45" s="665"/>
      <c r="SRI45" s="665"/>
      <c r="SRJ45" s="665"/>
      <c r="SRK45" s="665"/>
      <c r="SRL45" s="665"/>
      <c r="SRM45" s="665"/>
      <c r="SRN45" s="665"/>
      <c r="SRO45" s="665"/>
      <c r="SRP45" s="665"/>
      <c r="SRQ45" s="665"/>
      <c r="SRR45" s="665"/>
      <c r="SRS45" s="665"/>
      <c r="SRT45" s="665"/>
      <c r="SRU45" s="665"/>
      <c r="SRV45" s="665"/>
      <c r="SRW45" s="665"/>
      <c r="SRX45" s="665"/>
      <c r="SRY45" s="665"/>
      <c r="SRZ45" s="665"/>
      <c r="SSA45" s="665"/>
      <c r="SSB45" s="665"/>
      <c r="SSC45" s="665"/>
      <c r="SSD45" s="665"/>
      <c r="SSE45" s="665"/>
      <c r="SSF45" s="665"/>
      <c r="SSG45" s="665"/>
      <c r="SSH45" s="665"/>
      <c r="SSI45" s="665"/>
      <c r="SSJ45" s="665"/>
      <c r="SSK45" s="665"/>
      <c r="SSL45" s="665"/>
      <c r="SSM45" s="665"/>
      <c r="SSN45" s="665"/>
      <c r="SSO45" s="665"/>
      <c r="SSP45" s="665"/>
      <c r="SSQ45" s="665"/>
      <c r="SSR45" s="665"/>
      <c r="SSS45" s="665"/>
      <c r="SST45" s="665"/>
      <c r="SSU45" s="665"/>
      <c r="SSV45" s="665"/>
      <c r="SSW45" s="665"/>
      <c r="SSX45" s="665"/>
      <c r="SSY45" s="665"/>
      <c r="SSZ45" s="665"/>
      <c r="STA45" s="665"/>
      <c r="STB45" s="665"/>
      <c r="STC45" s="665"/>
      <c r="STD45" s="665"/>
      <c r="STE45" s="665"/>
      <c r="STF45" s="665"/>
      <c r="STG45" s="665"/>
      <c r="STH45" s="665"/>
      <c r="STI45" s="665"/>
      <c r="STJ45" s="665"/>
      <c r="STK45" s="665"/>
      <c r="STL45" s="665"/>
      <c r="STM45" s="665"/>
      <c r="STN45" s="665"/>
      <c r="STO45" s="665"/>
      <c r="STP45" s="665"/>
      <c r="STQ45" s="665"/>
      <c r="STR45" s="665"/>
      <c r="STS45" s="665"/>
      <c r="STT45" s="665"/>
      <c r="STU45" s="665"/>
      <c r="STV45" s="665"/>
      <c r="STW45" s="665"/>
      <c r="STX45" s="665"/>
      <c r="STY45" s="665"/>
      <c r="STZ45" s="665"/>
      <c r="SUA45" s="665"/>
      <c r="SUB45" s="665"/>
      <c r="SUC45" s="665"/>
      <c r="SUD45" s="665"/>
      <c r="SUE45" s="665"/>
      <c r="SUF45" s="665"/>
      <c r="SUG45" s="665"/>
      <c r="SUH45" s="665"/>
      <c r="SUI45" s="665"/>
      <c r="SUJ45" s="665"/>
      <c r="SUK45" s="665"/>
      <c r="SUL45" s="665"/>
      <c r="SUM45" s="665"/>
      <c r="SUN45" s="665"/>
      <c r="SUO45" s="665"/>
      <c r="SUP45" s="665"/>
      <c r="SUQ45" s="665"/>
      <c r="SUR45" s="665"/>
      <c r="SUS45" s="665"/>
      <c r="SUT45" s="665"/>
      <c r="SUU45" s="665"/>
      <c r="SUV45" s="665"/>
      <c r="SUW45" s="665"/>
      <c r="SUX45" s="665"/>
      <c r="SUY45" s="665"/>
      <c r="SUZ45" s="665"/>
      <c r="SVA45" s="665"/>
      <c r="SVB45" s="665"/>
      <c r="SVC45" s="665"/>
      <c r="SVD45" s="665"/>
      <c r="SVE45" s="665"/>
      <c r="SVF45" s="665"/>
      <c r="SVG45" s="665"/>
      <c r="SVH45" s="665"/>
      <c r="SVI45" s="665"/>
      <c r="SVJ45" s="665"/>
      <c r="SVK45" s="665"/>
      <c r="SVL45" s="665"/>
      <c r="SVM45" s="665"/>
      <c r="SVN45" s="665"/>
      <c r="SVO45" s="665"/>
      <c r="SVP45" s="665"/>
      <c r="SVQ45" s="665"/>
      <c r="SVR45" s="665"/>
      <c r="SVS45" s="665"/>
      <c r="SVT45" s="665"/>
      <c r="SVU45" s="665"/>
      <c r="SVV45" s="665"/>
      <c r="SVW45" s="665"/>
      <c r="SVX45" s="665"/>
      <c r="SVY45" s="665"/>
      <c r="SVZ45" s="665"/>
      <c r="SWA45" s="665"/>
      <c r="SWB45" s="665"/>
      <c r="SWC45" s="665"/>
      <c r="SWD45" s="665"/>
      <c r="SWE45" s="665"/>
      <c r="SWF45" s="665"/>
      <c r="SWG45" s="665"/>
      <c r="SWH45" s="665"/>
      <c r="SWI45" s="665"/>
      <c r="SWJ45" s="665"/>
      <c r="SWK45" s="665"/>
      <c r="SWL45" s="665"/>
      <c r="SWM45" s="665"/>
      <c r="SWN45" s="665"/>
      <c r="SWO45" s="665"/>
      <c r="SWP45" s="665"/>
      <c r="SWQ45" s="665"/>
      <c r="SWR45" s="665"/>
      <c r="SWS45" s="665"/>
      <c r="SWT45" s="665"/>
      <c r="SWU45" s="665"/>
      <c r="SWV45" s="665"/>
      <c r="SWW45" s="665"/>
      <c r="SWX45" s="665"/>
      <c r="SWY45" s="665"/>
      <c r="SWZ45" s="665"/>
      <c r="SXA45" s="665"/>
      <c r="SXB45" s="665"/>
      <c r="SXC45" s="665"/>
      <c r="SXD45" s="665"/>
      <c r="SXE45" s="665"/>
      <c r="SXF45" s="665"/>
      <c r="SXG45" s="665"/>
      <c r="SXH45" s="665"/>
      <c r="SXI45" s="665"/>
      <c r="SXJ45" s="665"/>
      <c r="SXK45" s="665"/>
      <c r="SXL45" s="665"/>
      <c r="SXM45" s="665"/>
      <c r="SXN45" s="665"/>
      <c r="SXO45" s="665"/>
      <c r="SXP45" s="665"/>
      <c r="SXQ45" s="665"/>
      <c r="SXR45" s="665"/>
      <c r="SXS45" s="665"/>
      <c r="SXT45" s="665"/>
      <c r="SXU45" s="665"/>
      <c r="SXV45" s="665"/>
      <c r="SXW45" s="665"/>
      <c r="SXX45" s="665"/>
      <c r="SXY45" s="665"/>
      <c r="SXZ45" s="665"/>
      <c r="SYA45" s="665"/>
      <c r="SYB45" s="665"/>
      <c r="SYC45" s="665"/>
      <c r="SYD45" s="665"/>
      <c r="SYE45" s="665"/>
      <c r="SYF45" s="665"/>
      <c r="SYG45" s="665"/>
      <c r="SYH45" s="665"/>
      <c r="SYI45" s="665"/>
      <c r="SYJ45" s="665"/>
      <c r="SYK45" s="665"/>
      <c r="SYL45" s="665"/>
      <c r="SYM45" s="665"/>
      <c r="SYN45" s="665"/>
      <c r="SYO45" s="665"/>
      <c r="SYP45" s="665"/>
      <c r="SYQ45" s="665"/>
      <c r="SYR45" s="665"/>
      <c r="SYS45" s="665"/>
      <c r="SYT45" s="665"/>
      <c r="SYU45" s="665"/>
      <c r="SYV45" s="665"/>
      <c r="SYW45" s="665"/>
      <c r="SYX45" s="665"/>
      <c r="SYY45" s="665"/>
      <c r="SYZ45" s="665"/>
      <c r="SZA45" s="665"/>
      <c r="SZB45" s="665"/>
      <c r="SZC45" s="665"/>
      <c r="SZD45" s="665"/>
      <c r="SZE45" s="665"/>
      <c r="SZF45" s="665"/>
      <c r="SZG45" s="665"/>
      <c r="SZH45" s="665"/>
      <c r="SZI45" s="665"/>
      <c r="SZJ45" s="665"/>
      <c r="SZK45" s="665"/>
      <c r="SZL45" s="665"/>
      <c r="SZM45" s="665"/>
      <c r="SZN45" s="665"/>
      <c r="SZO45" s="665"/>
      <c r="SZP45" s="665"/>
      <c r="SZQ45" s="665"/>
      <c r="SZR45" s="665"/>
      <c r="SZS45" s="665"/>
      <c r="SZT45" s="665"/>
      <c r="SZU45" s="665"/>
      <c r="SZV45" s="665"/>
      <c r="SZW45" s="665"/>
      <c r="SZX45" s="665"/>
      <c r="SZY45" s="665"/>
      <c r="SZZ45" s="665"/>
      <c r="TAA45" s="665"/>
      <c r="TAB45" s="665"/>
      <c r="TAC45" s="665"/>
      <c r="TAD45" s="665"/>
      <c r="TAE45" s="665"/>
      <c r="TAF45" s="665"/>
      <c r="TAG45" s="665"/>
      <c r="TAH45" s="665"/>
      <c r="TAI45" s="665"/>
      <c r="TAJ45" s="665"/>
      <c r="TAK45" s="665"/>
      <c r="TAL45" s="665"/>
      <c r="TAM45" s="665"/>
      <c r="TAN45" s="665"/>
      <c r="TAO45" s="665"/>
      <c r="TAP45" s="665"/>
      <c r="TAQ45" s="665"/>
      <c r="TAR45" s="665"/>
      <c r="TAS45" s="665"/>
      <c r="TAT45" s="665"/>
      <c r="TAU45" s="665"/>
      <c r="TAV45" s="665"/>
      <c r="TAW45" s="665"/>
      <c r="TAX45" s="665"/>
      <c r="TAY45" s="665"/>
      <c r="TAZ45" s="665"/>
      <c r="TBA45" s="665"/>
      <c r="TBB45" s="665"/>
      <c r="TBC45" s="665"/>
      <c r="TBD45" s="665"/>
      <c r="TBE45" s="665"/>
      <c r="TBF45" s="665"/>
      <c r="TBG45" s="665"/>
      <c r="TBH45" s="665"/>
      <c r="TBI45" s="665"/>
      <c r="TBJ45" s="665"/>
      <c r="TBK45" s="665"/>
      <c r="TBL45" s="665"/>
      <c r="TBM45" s="665"/>
      <c r="TBN45" s="665"/>
      <c r="TBO45" s="665"/>
      <c r="TBP45" s="665"/>
      <c r="TBQ45" s="665"/>
      <c r="TBR45" s="665"/>
      <c r="TBS45" s="665"/>
      <c r="TBT45" s="665"/>
      <c r="TBU45" s="665"/>
      <c r="TBV45" s="665"/>
      <c r="TBW45" s="665"/>
      <c r="TBX45" s="665"/>
      <c r="TBY45" s="665"/>
      <c r="TBZ45" s="665"/>
      <c r="TCA45" s="665"/>
      <c r="TCB45" s="665"/>
      <c r="TCC45" s="665"/>
      <c r="TCD45" s="665"/>
      <c r="TCE45" s="665"/>
      <c r="TCF45" s="665"/>
      <c r="TCG45" s="665"/>
      <c r="TCH45" s="665"/>
      <c r="TCI45" s="665"/>
      <c r="TCJ45" s="665"/>
      <c r="TCK45" s="665"/>
      <c r="TCL45" s="665"/>
      <c r="TCM45" s="665"/>
      <c r="TCN45" s="665"/>
      <c r="TCO45" s="665"/>
      <c r="TCP45" s="665"/>
      <c r="TCQ45" s="665"/>
      <c r="TCR45" s="665"/>
      <c r="TCS45" s="665"/>
      <c r="TCT45" s="665"/>
      <c r="TCU45" s="665"/>
      <c r="TCV45" s="665"/>
      <c r="TCW45" s="665"/>
      <c r="TCX45" s="665"/>
      <c r="TCY45" s="665"/>
      <c r="TCZ45" s="665"/>
      <c r="TDA45" s="665"/>
      <c r="TDB45" s="665"/>
      <c r="TDC45" s="665"/>
      <c r="TDD45" s="665"/>
      <c r="TDE45" s="665"/>
      <c r="TDF45" s="665"/>
      <c r="TDG45" s="665"/>
      <c r="TDH45" s="665"/>
      <c r="TDI45" s="665"/>
      <c r="TDJ45" s="665"/>
      <c r="TDK45" s="665"/>
      <c r="TDL45" s="665"/>
      <c r="TDM45" s="665"/>
      <c r="TDN45" s="665"/>
      <c r="TDO45" s="665"/>
      <c r="TDP45" s="665"/>
      <c r="TDQ45" s="665"/>
      <c r="TDR45" s="665"/>
      <c r="TDS45" s="665"/>
      <c r="TDT45" s="665"/>
      <c r="TDU45" s="665"/>
      <c r="TDV45" s="665"/>
      <c r="TDW45" s="665"/>
      <c r="TDX45" s="665"/>
      <c r="TDY45" s="665"/>
      <c r="TDZ45" s="665"/>
      <c r="TEA45" s="665"/>
      <c r="TEB45" s="665"/>
      <c r="TEC45" s="665"/>
      <c r="TED45" s="665"/>
      <c r="TEE45" s="665"/>
      <c r="TEF45" s="665"/>
      <c r="TEG45" s="665"/>
      <c r="TEH45" s="665"/>
      <c r="TEI45" s="665"/>
      <c r="TEJ45" s="665"/>
      <c r="TEK45" s="665"/>
      <c r="TEL45" s="665"/>
      <c r="TEM45" s="665"/>
      <c r="TEN45" s="665"/>
      <c r="TEO45" s="665"/>
      <c r="TEP45" s="665"/>
      <c r="TEQ45" s="665"/>
      <c r="TER45" s="665"/>
      <c r="TES45" s="665"/>
      <c r="TET45" s="665"/>
      <c r="TEU45" s="665"/>
      <c r="TEV45" s="665"/>
      <c r="TEW45" s="665"/>
      <c r="TEX45" s="665"/>
      <c r="TEY45" s="665"/>
      <c r="TEZ45" s="665"/>
      <c r="TFA45" s="665"/>
      <c r="TFB45" s="665"/>
      <c r="TFC45" s="665"/>
      <c r="TFD45" s="665"/>
      <c r="TFE45" s="665"/>
      <c r="TFF45" s="665"/>
      <c r="TFG45" s="665"/>
      <c r="TFH45" s="665"/>
      <c r="TFI45" s="665"/>
      <c r="TFJ45" s="665"/>
      <c r="TFK45" s="665"/>
      <c r="TFL45" s="665"/>
      <c r="TFM45" s="665"/>
      <c r="TFN45" s="665"/>
      <c r="TFO45" s="665"/>
      <c r="TFP45" s="665"/>
      <c r="TFQ45" s="665"/>
      <c r="TFR45" s="665"/>
      <c r="TFS45" s="665"/>
      <c r="TFT45" s="665"/>
      <c r="TFU45" s="665"/>
      <c r="TFV45" s="665"/>
      <c r="TFW45" s="665"/>
      <c r="TFX45" s="665"/>
      <c r="TFY45" s="665"/>
      <c r="TFZ45" s="665"/>
      <c r="TGA45" s="665"/>
      <c r="TGB45" s="665"/>
      <c r="TGC45" s="665"/>
      <c r="TGD45" s="665"/>
      <c r="TGE45" s="665"/>
      <c r="TGF45" s="665"/>
      <c r="TGG45" s="665"/>
      <c r="TGH45" s="665"/>
      <c r="TGI45" s="665"/>
      <c r="TGJ45" s="665"/>
      <c r="TGK45" s="665"/>
      <c r="TGL45" s="665"/>
      <c r="TGM45" s="665"/>
      <c r="TGN45" s="665"/>
      <c r="TGO45" s="665"/>
      <c r="TGP45" s="665"/>
      <c r="TGQ45" s="665"/>
      <c r="TGR45" s="665"/>
      <c r="TGS45" s="665"/>
      <c r="TGT45" s="665"/>
      <c r="TGU45" s="665"/>
      <c r="TGV45" s="665"/>
      <c r="TGW45" s="665"/>
      <c r="TGX45" s="665"/>
      <c r="TGY45" s="665"/>
      <c r="TGZ45" s="665"/>
      <c r="THA45" s="665"/>
      <c r="THB45" s="665"/>
      <c r="THC45" s="665"/>
      <c r="THD45" s="665"/>
      <c r="THE45" s="665"/>
      <c r="THF45" s="665"/>
      <c r="THG45" s="665"/>
      <c r="THH45" s="665"/>
      <c r="THI45" s="665"/>
      <c r="THJ45" s="665"/>
      <c r="THK45" s="665"/>
      <c r="THL45" s="665"/>
      <c r="THM45" s="665"/>
      <c r="THN45" s="665"/>
      <c r="THO45" s="665"/>
      <c r="THP45" s="665"/>
      <c r="THQ45" s="665"/>
      <c r="THR45" s="665"/>
      <c r="THS45" s="665"/>
      <c r="THT45" s="665"/>
      <c r="THU45" s="665"/>
      <c r="THV45" s="665"/>
      <c r="THW45" s="665"/>
      <c r="THX45" s="665"/>
      <c r="THY45" s="665"/>
      <c r="THZ45" s="665"/>
      <c r="TIA45" s="665"/>
      <c r="TIB45" s="665"/>
      <c r="TIC45" s="665"/>
      <c r="TID45" s="665"/>
      <c r="TIE45" s="665"/>
      <c r="TIF45" s="665"/>
      <c r="TIG45" s="665"/>
      <c r="TIH45" s="665"/>
      <c r="TII45" s="665"/>
      <c r="TIJ45" s="665"/>
      <c r="TIK45" s="665"/>
      <c r="TIL45" s="665"/>
      <c r="TIM45" s="665"/>
      <c r="TIN45" s="665"/>
      <c r="TIO45" s="665"/>
      <c r="TIP45" s="665"/>
      <c r="TIQ45" s="665"/>
      <c r="TIR45" s="665"/>
      <c r="TIS45" s="665"/>
      <c r="TIT45" s="665"/>
      <c r="TIU45" s="665"/>
      <c r="TIV45" s="665"/>
      <c r="TIW45" s="665"/>
      <c r="TIX45" s="665"/>
      <c r="TIY45" s="665"/>
      <c r="TIZ45" s="665"/>
      <c r="TJA45" s="665"/>
      <c r="TJB45" s="665"/>
      <c r="TJC45" s="665"/>
      <c r="TJD45" s="665"/>
      <c r="TJE45" s="665"/>
      <c r="TJF45" s="665"/>
      <c r="TJG45" s="665"/>
      <c r="TJH45" s="665"/>
      <c r="TJI45" s="665"/>
      <c r="TJJ45" s="665"/>
      <c r="TJK45" s="665"/>
      <c r="TJL45" s="665"/>
      <c r="TJM45" s="665"/>
      <c r="TJN45" s="665"/>
      <c r="TJO45" s="665"/>
      <c r="TJP45" s="665"/>
      <c r="TJQ45" s="665"/>
      <c r="TJR45" s="665"/>
      <c r="TJS45" s="665"/>
      <c r="TJT45" s="665"/>
      <c r="TJU45" s="665"/>
      <c r="TJV45" s="665"/>
      <c r="TJW45" s="665"/>
      <c r="TJX45" s="665"/>
      <c r="TJY45" s="665"/>
      <c r="TJZ45" s="665"/>
      <c r="TKA45" s="665"/>
      <c r="TKB45" s="665"/>
      <c r="TKC45" s="665"/>
      <c r="TKD45" s="665"/>
      <c r="TKE45" s="665"/>
      <c r="TKF45" s="665"/>
      <c r="TKG45" s="665"/>
      <c r="TKH45" s="665"/>
      <c r="TKI45" s="665"/>
      <c r="TKJ45" s="665"/>
      <c r="TKK45" s="665"/>
      <c r="TKL45" s="665"/>
      <c r="TKM45" s="665"/>
      <c r="TKN45" s="665"/>
      <c r="TKO45" s="665"/>
      <c r="TKP45" s="665"/>
      <c r="TKQ45" s="665"/>
      <c r="TKR45" s="665"/>
      <c r="TKS45" s="665"/>
      <c r="TKT45" s="665"/>
      <c r="TKU45" s="665"/>
      <c r="TKV45" s="665"/>
      <c r="TKW45" s="665"/>
      <c r="TKX45" s="665"/>
      <c r="TKY45" s="665"/>
      <c r="TKZ45" s="665"/>
      <c r="TLA45" s="665"/>
      <c r="TLB45" s="665"/>
      <c r="TLC45" s="665"/>
      <c r="TLD45" s="665"/>
      <c r="TLE45" s="665"/>
      <c r="TLF45" s="665"/>
      <c r="TLG45" s="665"/>
      <c r="TLH45" s="665"/>
      <c r="TLI45" s="665"/>
      <c r="TLJ45" s="665"/>
      <c r="TLK45" s="665"/>
      <c r="TLL45" s="665"/>
      <c r="TLM45" s="665"/>
      <c r="TLN45" s="665"/>
      <c r="TLO45" s="665"/>
      <c r="TLP45" s="665"/>
      <c r="TLQ45" s="665"/>
      <c r="TLR45" s="665"/>
      <c r="TLS45" s="665"/>
      <c r="TLT45" s="665"/>
      <c r="TLU45" s="665"/>
      <c r="TLV45" s="665"/>
      <c r="TLW45" s="665"/>
      <c r="TLX45" s="665"/>
      <c r="TLY45" s="665"/>
      <c r="TLZ45" s="665"/>
      <c r="TMA45" s="665"/>
      <c r="TMB45" s="665"/>
      <c r="TMC45" s="665"/>
      <c r="TMD45" s="665"/>
      <c r="TME45" s="665"/>
      <c r="TMF45" s="665"/>
      <c r="TMG45" s="665"/>
      <c r="TMH45" s="665"/>
      <c r="TMI45" s="665"/>
      <c r="TMJ45" s="665"/>
      <c r="TMK45" s="665"/>
      <c r="TML45" s="665"/>
      <c r="TMM45" s="665"/>
      <c r="TMN45" s="665"/>
      <c r="TMO45" s="665"/>
      <c r="TMP45" s="665"/>
      <c r="TMQ45" s="665"/>
      <c r="TMR45" s="665"/>
      <c r="TMS45" s="665"/>
      <c r="TMT45" s="665"/>
      <c r="TMU45" s="665"/>
      <c r="TMV45" s="665"/>
      <c r="TMW45" s="665"/>
      <c r="TMX45" s="665"/>
      <c r="TMY45" s="665"/>
      <c r="TMZ45" s="665"/>
      <c r="TNA45" s="665"/>
      <c r="TNB45" s="665"/>
      <c r="TNC45" s="665"/>
      <c r="TND45" s="665"/>
      <c r="TNE45" s="665"/>
      <c r="TNF45" s="665"/>
      <c r="TNG45" s="665"/>
      <c r="TNH45" s="665"/>
      <c r="TNI45" s="665"/>
      <c r="TNJ45" s="665"/>
      <c r="TNK45" s="665"/>
      <c r="TNL45" s="665"/>
      <c r="TNM45" s="665"/>
      <c r="TNN45" s="665"/>
      <c r="TNO45" s="665"/>
      <c r="TNP45" s="665"/>
      <c r="TNQ45" s="665"/>
      <c r="TNR45" s="665"/>
      <c r="TNS45" s="665"/>
      <c r="TNT45" s="665"/>
      <c r="TNU45" s="665"/>
      <c r="TNV45" s="665"/>
      <c r="TNW45" s="665"/>
      <c r="TNX45" s="665"/>
      <c r="TNY45" s="665"/>
      <c r="TNZ45" s="665"/>
      <c r="TOA45" s="665"/>
      <c r="TOB45" s="665"/>
      <c r="TOC45" s="665"/>
      <c r="TOD45" s="665"/>
      <c r="TOE45" s="665"/>
      <c r="TOF45" s="665"/>
      <c r="TOG45" s="665"/>
      <c r="TOH45" s="665"/>
      <c r="TOI45" s="665"/>
      <c r="TOJ45" s="665"/>
      <c r="TOK45" s="665"/>
      <c r="TOL45" s="665"/>
      <c r="TOM45" s="665"/>
      <c r="TON45" s="665"/>
      <c r="TOO45" s="665"/>
      <c r="TOP45" s="665"/>
      <c r="TOQ45" s="665"/>
      <c r="TOR45" s="665"/>
      <c r="TOS45" s="665"/>
      <c r="TOT45" s="665"/>
      <c r="TOU45" s="665"/>
      <c r="TOV45" s="665"/>
      <c r="TOW45" s="665"/>
      <c r="TOX45" s="665"/>
      <c r="TOY45" s="665"/>
      <c r="TOZ45" s="665"/>
      <c r="TPA45" s="665"/>
      <c r="TPB45" s="665"/>
      <c r="TPC45" s="665"/>
      <c r="TPD45" s="665"/>
      <c r="TPE45" s="665"/>
      <c r="TPF45" s="665"/>
      <c r="TPG45" s="665"/>
      <c r="TPH45" s="665"/>
      <c r="TPI45" s="665"/>
      <c r="TPJ45" s="665"/>
      <c r="TPK45" s="665"/>
      <c r="TPL45" s="665"/>
      <c r="TPM45" s="665"/>
      <c r="TPN45" s="665"/>
      <c r="TPO45" s="665"/>
      <c r="TPP45" s="665"/>
      <c r="TPQ45" s="665"/>
      <c r="TPR45" s="665"/>
      <c r="TPS45" s="665"/>
      <c r="TPT45" s="665"/>
      <c r="TPU45" s="665"/>
      <c r="TPV45" s="665"/>
      <c r="TPW45" s="665"/>
      <c r="TPX45" s="665"/>
      <c r="TPY45" s="665"/>
      <c r="TPZ45" s="665"/>
      <c r="TQA45" s="665"/>
      <c r="TQB45" s="665"/>
      <c r="TQC45" s="665"/>
      <c r="TQD45" s="665"/>
      <c r="TQE45" s="665"/>
      <c r="TQF45" s="665"/>
      <c r="TQG45" s="665"/>
      <c r="TQH45" s="665"/>
      <c r="TQI45" s="665"/>
      <c r="TQJ45" s="665"/>
      <c r="TQK45" s="665"/>
      <c r="TQL45" s="665"/>
      <c r="TQM45" s="665"/>
      <c r="TQN45" s="665"/>
      <c r="TQO45" s="665"/>
      <c r="TQP45" s="665"/>
      <c r="TQQ45" s="665"/>
      <c r="TQR45" s="665"/>
      <c r="TQS45" s="665"/>
      <c r="TQT45" s="665"/>
      <c r="TQU45" s="665"/>
      <c r="TQV45" s="665"/>
      <c r="TQW45" s="665"/>
      <c r="TQX45" s="665"/>
      <c r="TQY45" s="665"/>
      <c r="TQZ45" s="665"/>
      <c r="TRA45" s="665"/>
      <c r="TRB45" s="665"/>
      <c r="TRC45" s="665"/>
      <c r="TRD45" s="665"/>
      <c r="TRE45" s="665"/>
      <c r="TRF45" s="665"/>
      <c r="TRG45" s="665"/>
      <c r="TRH45" s="665"/>
      <c r="TRI45" s="665"/>
      <c r="TRJ45" s="665"/>
      <c r="TRK45" s="665"/>
      <c r="TRL45" s="665"/>
      <c r="TRM45" s="665"/>
      <c r="TRN45" s="665"/>
      <c r="TRO45" s="665"/>
      <c r="TRP45" s="665"/>
      <c r="TRQ45" s="665"/>
      <c r="TRR45" s="665"/>
      <c r="TRS45" s="665"/>
      <c r="TRT45" s="665"/>
      <c r="TRU45" s="665"/>
      <c r="TRV45" s="665"/>
      <c r="TRW45" s="665"/>
      <c r="TRX45" s="665"/>
      <c r="TRY45" s="665"/>
      <c r="TRZ45" s="665"/>
      <c r="TSA45" s="665"/>
      <c r="TSB45" s="665"/>
      <c r="TSC45" s="665"/>
      <c r="TSD45" s="665"/>
      <c r="TSE45" s="665"/>
      <c r="TSF45" s="665"/>
      <c r="TSG45" s="665"/>
      <c r="TSH45" s="665"/>
      <c r="TSI45" s="665"/>
      <c r="TSJ45" s="665"/>
      <c r="TSK45" s="665"/>
      <c r="TSL45" s="665"/>
      <c r="TSM45" s="665"/>
      <c r="TSN45" s="665"/>
      <c r="TSO45" s="665"/>
      <c r="TSP45" s="665"/>
      <c r="TSQ45" s="665"/>
      <c r="TSR45" s="665"/>
      <c r="TSS45" s="665"/>
      <c r="TST45" s="665"/>
      <c r="TSU45" s="665"/>
      <c r="TSV45" s="665"/>
      <c r="TSW45" s="665"/>
      <c r="TSX45" s="665"/>
      <c r="TSY45" s="665"/>
      <c r="TSZ45" s="665"/>
      <c r="TTA45" s="665"/>
      <c r="TTB45" s="665"/>
      <c r="TTC45" s="665"/>
      <c r="TTD45" s="665"/>
      <c r="TTE45" s="665"/>
      <c r="TTF45" s="665"/>
      <c r="TTG45" s="665"/>
      <c r="TTH45" s="665"/>
      <c r="TTI45" s="665"/>
      <c r="TTJ45" s="665"/>
      <c r="TTK45" s="665"/>
      <c r="TTL45" s="665"/>
      <c r="TTM45" s="665"/>
      <c r="TTN45" s="665"/>
      <c r="TTO45" s="665"/>
      <c r="TTP45" s="665"/>
      <c r="TTQ45" s="665"/>
      <c r="TTR45" s="665"/>
      <c r="TTS45" s="665"/>
      <c r="TTT45" s="665"/>
      <c r="TTU45" s="665"/>
      <c r="TTV45" s="665"/>
      <c r="TTW45" s="665"/>
      <c r="TTX45" s="665"/>
      <c r="TTY45" s="665"/>
      <c r="TTZ45" s="665"/>
      <c r="TUA45" s="665"/>
      <c r="TUB45" s="665"/>
      <c r="TUC45" s="665"/>
      <c r="TUD45" s="665"/>
      <c r="TUE45" s="665"/>
      <c r="TUF45" s="665"/>
      <c r="TUG45" s="665"/>
      <c r="TUH45" s="665"/>
      <c r="TUI45" s="665"/>
      <c r="TUJ45" s="665"/>
      <c r="TUK45" s="665"/>
      <c r="TUL45" s="665"/>
      <c r="TUM45" s="665"/>
      <c r="TUN45" s="665"/>
      <c r="TUO45" s="665"/>
      <c r="TUP45" s="665"/>
      <c r="TUQ45" s="665"/>
      <c r="TUR45" s="665"/>
      <c r="TUS45" s="665"/>
      <c r="TUT45" s="665"/>
      <c r="TUU45" s="665"/>
      <c r="TUV45" s="665"/>
      <c r="TUW45" s="665"/>
      <c r="TUX45" s="665"/>
      <c r="TUY45" s="665"/>
      <c r="TUZ45" s="665"/>
      <c r="TVA45" s="665"/>
      <c r="TVB45" s="665"/>
      <c r="TVC45" s="665"/>
      <c r="TVD45" s="665"/>
      <c r="TVE45" s="665"/>
      <c r="TVF45" s="665"/>
      <c r="TVG45" s="665"/>
      <c r="TVH45" s="665"/>
      <c r="TVI45" s="665"/>
      <c r="TVJ45" s="665"/>
      <c r="TVK45" s="665"/>
      <c r="TVL45" s="665"/>
      <c r="TVM45" s="665"/>
      <c r="TVN45" s="665"/>
      <c r="TVO45" s="665"/>
      <c r="TVP45" s="665"/>
      <c r="TVQ45" s="665"/>
      <c r="TVR45" s="665"/>
      <c r="TVS45" s="665"/>
      <c r="TVT45" s="665"/>
      <c r="TVU45" s="665"/>
      <c r="TVV45" s="665"/>
      <c r="TVW45" s="665"/>
      <c r="TVX45" s="665"/>
      <c r="TVY45" s="665"/>
      <c r="TVZ45" s="665"/>
      <c r="TWA45" s="665"/>
      <c r="TWB45" s="665"/>
      <c r="TWC45" s="665"/>
      <c r="TWD45" s="665"/>
      <c r="TWE45" s="665"/>
      <c r="TWF45" s="665"/>
      <c r="TWG45" s="665"/>
      <c r="TWH45" s="665"/>
      <c r="TWI45" s="665"/>
      <c r="TWJ45" s="665"/>
      <c r="TWK45" s="665"/>
      <c r="TWL45" s="665"/>
      <c r="TWM45" s="665"/>
      <c r="TWN45" s="665"/>
      <c r="TWO45" s="665"/>
      <c r="TWP45" s="665"/>
      <c r="TWQ45" s="665"/>
      <c r="TWR45" s="665"/>
      <c r="TWS45" s="665"/>
      <c r="TWT45" s="665"/>
      <c r="TWU45" s="665"/>
      <c r="TWV45" s="665"/>
      <c r="TWW45" s="665"/>
      <c r="TWX45" s="665"/>
      <c r="TWY45" s="665"/>
      <c r="TWZ45" s="665"/>
      <c r="TXA45" s="665"/>
      <c r="TXB45" s="665"/>
      <c r="TXC45" s="665"/>
      <c r="TXD45" s="665"/>
      <c r="TXE45" s="665"/>
      <c r="TXF45" s="665"/>
      <c r="TXG45" s="665"/>
      <c r="TXH45" s="665"/>
      <c r="TXI45" s="665"/>
      <c r="TXJ45" s="665"/>
      <c r="TXK45" s="665"/>
      <c r="TXL45" s="665"/>
      <c r="TXM45" s="665"/>
      <c r="TXN45" s="665"/>
      <c r="TXO45" s="665"/>
      <c r="TXP45" s="665"/>
      <c r="TXQ45" s="665"/>
      <c r="TXR45" s="665"/>
      <c r="TXS45" s="665"/>
      <c r="TXT45" s="665"/>
      <c r="TXU45" s="665"/>
      <c r="TXV45" s="665"/>
      <c r="TXW45" s="665"/>
      <c r="TXX45" s="665"/>
      <c r="TXY45" s="665"/>
      <c r="TXZ45" s="665"/>
      <c r="TYA45" s="665"/>
      <c r="TYB45" s="665"/>
      <c r="TYC45" s="665"/>
      <c r="TYD45" s="665"/>
      <c r="TYE45" s="665"/>
      <c r="TYF45" s="665"/>
      <c r="TYG45" s="665"/>
      <c r="TYH45" s="665"/>
      <c r="TYI45" s="665"/>
      <c r="TYJ45" s="665"/>
      <c r="TYK45" s="665"/>
      <c r="TYL45" s="665"/>
      <c r="TYM45" s="665"/>
      <c r="TYN45" s="665"/>
      <c r="TYO45" s="665"/>
      <c r="TYP45" s="665"/>
      <c r="TYQ45" s="665"/>
      <c r="TYR45" s="665"/>
      <c r="TYS45" s="665"/>
      <c r="TYT45" s="665"/>
      <c r="TYU45" s="665"/>
      <c r="TYV45" s="665"/>
      <c r="TYW45" s="665"/>
      <c r="TYX45" s="665"/>
      <c r="TYY45" s="665"/>
      <c r="TYZ45" s="665"/>
      <c r="TZA45" s="665"/>
      <c r="TZB45" s="665"/>
      <c r="TZC45" s="665"/>
      <c r="TZD45" s="665"/>
      <c r="TZE45" s="665"/>
      <c r="TZF45" s="665"/>
      <c r="TZG45" s="665"/>
      <c r="TZH45" s="665"/>
      <c r="TZI45" s="665"/>
      <c r="TZJ45" s="665"/>
      <c r="TZK45" s="665"/>
      <c r="TZL45" s="665"/>
      <c r="TZM45" s="665"/>
      <c r="TZN45" s="665"/>
      <c r="TZO45" s="665"/>
      <c r="TZP45" s="665"/>
      <c r="TZQ45" s="665"/>
      <c r="TZR45" s="665"/>
      <c r="TZS45" s="665"/>
      <c r="TZT45" s="665"/>
      <c r="TZU45" s="665"/>
      <c r="TZV45" s="665"/>
      <c r="TZW45" s="665"/>
      <c r="TZX45" s="665"/>
      <c r="TZY45" s="665"/>
      <c r="TZZ45" s="665"/>
      <c r="UAA45" s="665"/>
      <c r="UAB45" s="665"/>
      <c r="UAC45" s="665"/>
      <c r="UAD45" s="665"/>
      <c r="UAE45" s="665"/>
      <c r="UAF45" s="665"/>
      <c r="UAG45" s="665"/>
      <c r="UAH45" s="665"/>
      <c r="UAI45" s="665"/>
      <c r="UAJ45" s="665"/>
      <c r="UAK45" s="665"/>
      <c r="UAL45" s="665"/>
      <c r="UAM45" s="665"/>
      <c r="UAN45" s="665"/>
      <c r="UAO45" s="665"/>
      <c r="UAP45" s="665"/>
      <c r="UAQ45" s="665"/>
      <c r="UAR45" s="665"/>
      <c r="UAS45" s="665"/>
      <c r="UAT45" s="665"/>
      <c r="UAU45" s="665"/>
      <c r="UAV45" s="665"/>
      <c r="UAW45" s="665"/>
      <c r="UAX45" s="665"/>
      <c r="UAY45" s="665"/>
      <c r="UAZ45" s="665"/>
      <c r="UBA45" s="665"/>
      <c r="UBB45" s="665"/>
      <c r="UBC45" s="665"/>
      <c r="UBD45" s="665"/>
      <c r="UBE45" s="665"/>
      <c r="UBF45" s="665"/>
      <c r="UBG45" s="665"/>
      <c r="UBH45" s="665"/>
      <c r="UBI45" s="665"/>
      <c r="UBJ45" s="665"/>
      <c r="UBK45" s="665"/>
      <c r="UBL45" s="665"/>
      <c r="UBM45" s="665"/>
      <c r="UBN45" s="665"/>
      <c r="UBO45" s="665"/>
      <c r="UBP45" s="665"/>
      <c r="UBQ45" s="665"/>
      <c r="UBR45" s="665"/>
      <c r="UBS45" s="665"/>
      <c r="UBT45" s="665"/>
      <c r="UBU45" s="665"/>
      <c r="UBV45" s="665"/>
      <c r="UBW45" s="665"/>
      <c r="UBX45" s="665"/>
      <c r="UBY45" s="665"/>
      <c r="UBZ45" s="665"/>
      <c r="UCA45" s="665"/>
      <c r="UCB45" s="665"/>
      <c r="UCC45" s="665"/>
      <c r="UCD45" s="665"/>
      <c r="UCE45" s="665"/>
      <c r="UCF45" s="665"/>
      <c r="UCG45" s="665"/>
      <c r="UCH45" s="665"/>
      <c r="UCI45" s="665"/>
      <c r="UCJ45" s="665"/>
      <c r="UCK45" s="665"/>
      <c r="UCL45" s="665"/>
      <c r="UCM45" s="665"/>
      <c r="UCN45" s="665"/>
      <c r="UCO45" s="665"/>
      <c r="UCP45" s="665"/>
      <c r="UCQ45" s="665"/>
      <c r="UCR45" s="665"/>
      <c r="UCS45" s="665"/>
      <c r="UCT45" s="665"/>
      <c r="UCU45" s="665"/>
      <c r="UCV45" s="665"/>
      <c r="UCW45" s="665"/>
      <c r="UCX45" s="665"/>
      <c r="UCY45" s="665"/>
      <c r="UCZ45" s="665"/>
      <c r="UDA45" s="665"/>
      <c r="UDB45" s="665"/>
      <c r="UDC45" s="665"/>
      <c r="UDD45" s="665"/>
      <c r="UDE45" s="665"/>
      <c r="UDF45" s="665"/>
      <c r="UDG45" s="665"/>
      <c r="UDH45" s="665"/>
      <c r="UDI45" s="665"/>
      <c r="UDJ45" s="665"/>
      <c r="UDK45" s="665"/>
      <c r="UDL45" s="665"/>
      <c r="UDM45" s="665"/>
      <c r="UDN45" s="665"/>
      <c r="UDO45" s="665"/>
      <c r="UDP45" s="665"/>
      <c r="UDQ45" s="665"/>
      <c r="UDR45" s="665"/>
      <c r="UDS45" s="665"/>
      <c r="UDT45" s="665"/>
      <c r="UDU45" s="665"/>
      <c r="UDV45" s="665"/>
      <c r="UDW45" s="665"/>
      <c r="UDX45" s="665"/>
      <c r="UDY45" s="665"/>
      <c r="UDZ45" s="665"/>
      <c r="UEA45" s="665"/>
      <c r="UEB45" s="665"/>
      <c r="UEC45" s="665"/>
      <c r="UED45" s="665"/>
      <c r="UEE45" s="665"/>
      <c r="UEF45" s="665"/>
      <c r="UEG45" s="665"/>
      <c r="UEH45" s="665"/>
      <c r="UEI45" s="665"/>
      <c r="UEJ45" s="665"/>
      <c r="UEK45" s="665"/>
      <c r="UEL45" s="665"/>
      <c r="UEM45" s="665"/>
      <c r="UEN45" s="665"/>
      <c r="UEO45" s="665"/>
      <c r="UEP45" s="665"/>
      <c r="UEQ45" s="665"/>
      <c r="UER45" s="665"/>
      <c r="UES45" s="665"/>
      <c r="UET45" s="665"/>
      <c r="UEU45" s="665"/>
      <c r="UEV45" s="665"/>
      <c r="UEW45" s="665"/>
      <c r="UEX45" s="665"/>
      <c r="UEY45" s="665"/>
      <c r="UEZ45" s="665"/>
      <c r="UFA45" s="665"/>
      <c r="UFB45" s="665"/>
      <c r="UFC45" s="665"/>
      <c r="UFD45" s="665"/>
      <c r="UFE45" s="665"/>
      <c r="UFF45" s="665"/>
      <c r="UFG45" s="665"/>
      <c r="UFH45" s="665"/>
      <c r="UFI45" s="665"/>
      <c r="UFJ45" s="665"/>
      <c r="UFK45" s="665"/>
      <c r="UFL45" s="665"/>
      <c r="UFM45" s="665"/>
      <c r="UFN45" s="665"/>
      <c r="UFO45" s="665"/>
      <c r="UFP45" s="665"/>
      <c r="UFQ45" s="665"/>
      <c r="UFR45" s="665"/>
      <c r="UFS45" s="665"/>
      <c r="UFT45" s="665"/>
      <c r="UFU45" s="665"/>
      <c r="UFV45" s="665"/>
      <c r="UFW45" s="665"/>
      <c r="UFX45" s="665"/>
      <c r="UFY45" s="665"/>
      <c r="UFZ45" s="665"/>
      <c r="UGA45" s="665"/>
      <c r="UGB45" s="665"/>
      <c r="UGC45" s="665"/>
      <c r="UGD45" s="665"/>
      <c r="UGE45" s="665"/>
      <c r="UGF45" s="665"/>
      <c r="UGG45" s="665"/>
      <c r="UGH45" s="665"/>
      <c r="UGI45" s="665"/>
      <c r="UGJ45" s="665"/>
      <c r="UGK45" s="665"/>
      <c r="UGL45" s="665"/>
      <c r="UGM45" s="665"/>
      <c r="UGN45" s="665"/>
      <c r="UGO45" s="665"/>
      <c r="UGP45" s="665"/>
      <c r="UGQ45" s="665"/>
      <c r="UGR45" s="665"/>
      <c r="UGS45" s="665"/>
      <c r="UGT45" s="665"/>
      <c r="UGU45" s="665"/>
      <c r="UGV45" s="665"/>
      <c r="UGW45" s="665"/>
      <c r="UGX45" s="665"/>
      <c r="UGY45" s="665"/>
      <c r="UGZ45" s="665"/>
      <c r="UHA45" s="665"/>
      <c r="UHB45" s="665"/>
      <c r="UHC45" s="665"/>
      <c r="UHD45" s="665"/>
      <c r="UHE45" s="665"/>
      <c r="UHF45" s="665"/>
      <c r="UHG45" s="665"/>
      <c r="UHH45" s="665"/>
      <c r="UHI45" s="665"/>
      <c r="UHJ45" s="665"/>
      <c r="UHK45" s="665"/>
      <c r="UHL45" s="665"/>
      <c r="UHM45" s="665"/>
      <c r="UHN45" s="665"/>
      <c r="UHO45" s="665"/>
      <c r="UHP45" s="665"/>
      <c r="UHQ45" s="665"/>
      <c r="UHR45" s="665"/>
      <c r="UHS45" s="665"/>
      <c r="UHT45" s="665"/>
      <c r="UHU45" s="665"/>
      <c r="UHV45" s="665"/>
      <c r="UHW45" s="665"/>
      <c r="UHX45" s="665"/>
      <c r="UHY45" s="665"/>
      <c r="UHZ45" s="665"/>
      <c r="UIA45" s="665"/>
      <c r="UIB45" s="665"/>
      <c r="UIC45" s="665"/>
      <c r="UID45" s="665"/>
      <c r="UIE45" s="665"/>
      <c r="UIF45" s="665"/>
      <c r="UIG45" s="665"/>
      <c r="UIH45" s="665"/>
      <c r="UII45" s="665"/>
      <c r="UIJ45" s="665"/>
      <c r="UIK45" s="665"/>
      <c r="UIL45" s="665"/>
      <c r="UIM45" s="665"/>
      <c r="UIN45" s="665"/>
      <c r="UIO45" s="665"/>
      <c r="UIP45" s="665"/>
      <c r="UIQ45" s="665"/>
      <c r="UIR45" s="665"/>
      <c r="UIS45" s="665"/>
      <c r="UIT45" s="665"/>
      <c r="UIU45" s="665"/>
      <c r="UIV45" s="665"/>
      <c r="UIW45" s="665"/>
      <c r="UIX45" s="665"/>
      <c r="UIY45" s="665"/>
      <c r="UIZ45" s="665"/>
      <c r="UJA45" s="665"/>
      <c r="UJB45" s="665"/>
      <c r="UJC45" s="665"/>
      <c r="UJD45" s="665"/>
      <c r="UJE45" s="665"/>
      <c r="UJF45" s="665"/>
      <c r="UJG45" s="665"/>
      <c r="UJH45" s="665"/>
      <c r="UJI45" s="665"/>
      <c r="UJJ45" s="665"/>
      <c r="UJK45" s="665"/>
      <c r="UJL45" s="665"/>
      <c r="UJM45" s="665"/>
      <c r="UJN45" s="665"/>
      <c r="UJO45" s="665"/>
      <c r="UJP45" s="665"/>
      <c r="UJQ45" s="665"/>
      <c r="UJR45" s="665"/>
      <c r="UJS45" s="665"/>
      <c r="UJT45" s="665"/>
      <c r="UJU45" s="665"/>
      <c r="UJV45" s="665"/>
      <c r="UJW45" s="665"/>
      <c r="UJX45" s="665"/>
      <c r="UJY45" s="665"/>
      <c r="UJZ45" s="665"/>
      <c r="UKA45" s="665"/>
      <c r="UKB45" s="665"/>
      <c r="UKC45" s="665"/>
      <c r="UKD45" s="665"/>
      <c r="UKE45" s="665"/>
      <c r="UKF45" s="665"/>
      <c r="UKG45" s="665"/>
      <c r="UKH45" s="665"/>
      <c r="UKI45" s="665"/>
      <c r="UKJ45" s="665"/>
      <c r="UKK45" s="665"/>
      <c r="UKL45" s="665"/>
      <c r="UKM45" s="665"/>
      <c r="UKN45" s="665"/>
      <c r="UKO45" s="665"/>
      <c r="UKP45" s="665"/>
      <c r="UKQ45" s="665"/>
      <c r="UKR45" s="665"/>
      <c r="UKS45" s="665"/>
      <c r="UKT45" s="665"/>
      <c r="UKU45" s="665"/>
      <c r="UKV45" s="665"/>
      <c r="UKW45" s="665"/>
      <c r="UKX45" s="665"/>
      <c r="UKY45" s="665"/>
      <c r="UKZ45" s="665"/>
      <c r="ULA45" s="665"/>
      <c r="ULB45" s="665"/>
      <c r="ULC45" s="665"/>
      <c r="ULD45" s="665"/>
      <c r="ULE45" s="665"/>
      <c r="ULF45" s="665"/>
      <c r="ULG45" s="665"/>
      <c r="ULH45" s="665"/>
      <c r="ULI45" s="665"/>
      <c r="ULJ45" s="665"/>
      <c r="ULK45" s="665"/>
      <c r="ULL45" s="665"/>
      <c r="ULM45" s="665"/>
      <c r="ULN45" s="665"/>
      <c r="ULO45" s="665"/>
      <c r="ULP45" s="665"/>
      <c r="ULQ45" s="665"/>
      <c r="ULR45" s="665"/>
      <c r="ULS45" s="665"/>
      <c r="ULT45" s="665"/>
      <c r="ULU45" s="665"/>
      <c r="ULV45" s="665"/>
      <c r="ULW45" s="665"/>
      <c r="ULX45" s="665"/>
      <c r="ULY45" s="665"/>
      <c r="ULZ45" s="665"/>
      <c r="UMA45" s="665"/>
      <c r="UMB45" s="665"/>
      <c r="UMC45" s="665"/>
      <c r="UMD45" s="665"/>
      <c r="UME45" s="665"/>
      <c r="UMF45" s="665"/>
      <c r="UMG45" s="665"/>
      <c r="UMH45" s="665"/>
      <c r="UMI45" s="665"/>
      <c r="UMJ45" s="665"/>
      <c r="UMK45" s="665"/>
      <c r="UML45" s="665"/>
      <c r="UMM45" s="665"/>
      <c r="UMN45" s="665"/>
      <c r="UMO45" s="665"/>
      <c r="UMP45" s="665"/>
      <c r="UMQ45" s="665"/>
      <c r="UMR45" s="665"/>
      <c r="UMS45" s="665"/>
      <c r="UMT45" s="665"/>
      <c r="UMU45" s="665"/>
      <c r="UMV45" s="665"/>
      <c r="UMW45" s="665"/>
      <c r="UMX45" s="665"/>
      <c r="UMY45" s="665"/>
      <c r="UMZ45" s="665"/>
      <c r="UNA45" s="665"/>
      <c r="UNB45" s="665"/>
      <c r="UNC45" s="665"/>
      <c r="UND45" s="665"/>
      <c r="UNE45" s="665"/>
      <c r="UNF45" s="665"/>
      <c r="UNG45" s="665"/>
      <c r="UNH45" s="665"/>
      <c r="UNI45" s="665"/>
      <c r="UNJ45" s="665"/>
      <c r="UNK45" s="665"/>
      <c r="UNL45" s="665"/>
      <c r="UNM45" s="665"/>
      <c r="UNN45" s="665"/>
      <c r="UNO45" s="665"/>
      <c r="UNP45" s="665"/>
      <c r="UNQ45" s="665"/>
      <c r="UNR45" s="665"/>
      <c r="UNS45" s="665"/>
      <c r="UNT45" s="665"/>
      <c r="UNU45" s="665"/>
      <c r="UNV45" s="665"/>
      <c r="UNW45" s="665"/>
      <c r="UNX45" s="665"/>
      <c r="UNY45" s="665"/>
      <c r="UNZ45" s="665"/>
      <c r="UOA45" s="665"/>
      <c r="UOB45" s="665"/>
      <c r="UOC45" s="665"/>
      <c r="UOD45" s="665"/>
      <c r="UOE45" s="665"/>
      <c r="UOF45" s="665"/>
      <c r="UOG45" s="665"/>
      <c r="UOH45" s="665"/>
      <c r="UOI45" s="665"/>
      <c r="UOJ45" s="665"/>
      <c r="UOK45" s="665"/>
      <c r="UOL45" s="665"/>
      <c r="UOM45" s="665"/>
      <c r="UON45" s="665"/>
      <c r="UOO45" s="665"/>
      <c r="UOP45" s="665"/>
      <c r="UOQ45" s="665"/>
      <c r="UOR45" s="665"/>
      <c r="UOS45" s="665"/>
      <c r="UOT45" s="665"/>
      <c r="UOU45" s="665"/>
      <c r="UOV45" s="665"/>
      <c r="UOW45" s="665"/>
      <c r="UOX45" s="665"/>
      <c r="UOY45" s="665"/>
      <c r="UOZ45" s="665"/>
      <c r="UPA45" s="665"/>
      <c r="UPB45" s="665"/>
      <c r="UPC45" s="665"/>
      <c r="UPD45" s="665"/>
      <c r="UPE45" s="665"/>
      <c r="UPF45" s="665"/>
      <c r="UPG45" s="665"/>
      <c r="UPH45" s="665"/>
      <c r="UPI45" s="665"/>
      <c r="UPJ45" s="665"/>
      <c r="UPK45" s="665"/>
      <c r="UPL45" s="665"/>
      <c r="UPM45" s="665"/>
      <c r="UPN45" s="665"/>
      <c r="UPO45" s="665"/>
      <c r="UPP45" s="665"/>
      <c r="UPQ45" s="665"/>
      <c r="UPR45" s="665"/>
      <c r="UPS45" s="665"/>
      <c r="UPT45" s="665"/>
      <c r="UPU45" s="665"/>
      <c r="UPV45" s="665"/>
      <c r="UPW45" s="665"/>
      <c r="UPX45" s="665"/>
      <c r="UPY45" s="665"/>
      <c r="UPZ45" s="665"/>
      <c r="UQA45" s="665"/>
      <c r="UQB45" s="665"/>
      <c r="UQC45" s="665"/>
      <c r="UQD45" s="665"/>
      <c r="UQE45" s="665"/>
      <c r="UQF45" s="665"/>
      <c r="UQG45" s="665"/>
      <c r="UQH45" s="665"/>
      <c r="UQI45" s="665"/>
      <c r="UQJ45" s="665"/>
      <c r="UQK45" s="665"/>
      <c r="UQL45" s="665"/>
      <c r="UQM45" s="665"/>
      <c r="UQN45" s="665"/>
      <c r="UQO45" s="665"/>
      <c r="UQP45" s="665"/>
      <c r="UQQ45" s="665"/>
      <c r="UQR45" s="665"/>
      <c r="UQS45" s="665"/>
      <c r="UQT45" s="665"/>
      <c r="UQU45" s="665"/>
      <c r="UQV45" s="665"/>
      <c r="UQW45" s="665"/>
      <c r="UQX45" s="665"/>
      <c r="UQY45" s="665"/>
      <c r="UQZ45" s="665"/>
      <c r="URA45" s="665"/>
      <c r="URB45" s="665"/>
      <c r="URC45" s="665"/>
      <c r="URD45" s="665"/>
      <c r="URE45" s="665"/>
      <c r="URF45" s="665"/>
      <c r="URG45" s="665"/>
      <c r="URH45" s="665"/>
      <c r="URI45" s="665"/>
      <c r="URJ45" s="665"/>
      <c r="URK45" s="665"/>
      <c r="URL45" s="665"/>
      <c r="URM45" s="665"/>
      <c r="URN45" s="665"/>
      <c r="URO45" s="665"/>
      <c r="URP45" s="665"/>
      <c r="URQ45" s="665"/>
      <c r="URR45" s="665"/>
      <c r="URS45" s="665"/>
      <c r="URT45" s="665"/>
      <c r="URU45" s="665"/>
      <c r="URV45" s="665"/>
      <c r="URW45" s="665"/>
      <c r="URX45" s="665"/>
      <c r="URY45" s="665"/>
      <c r="URZ45" s="665"/>
      <c r="USA45" s="665"/>
      <c r="USB45" s="665"/>
      <c r="USC45" s="665"/>
      <c r="USD45" s="665"/>
      <c r="USE45" s="665"/>
      <c r="USF45" s="665"/>
      <c r="USG45" s="665"/>
      <c r="USH45" s="665"/>
      <c r="USI45" s="665"/>
      <c r="USJ45" s="665"/>
      <c r="USK45" s="665"/>
      <c r="USL45" s="665"/>
      <c r="USM45" s="665"/>
      <c r="USN45" s="665"/>
      <c r="USO45" s="665"/>
      <c r="USP45" s="665"/>
      <c r="USQ45" s="665"/>
      <c r="USR45" s="665"/>
      <c r="USS45" s="665"/>
      <c r="UST45" s="665"/>
      <c r="USU45" s="665"/>
      <c r="USV45" s="665"/>
      <c r="USW45" s="665"/>
      <c r="USX45" s="665"/>
      <c r="USY45" s="665"/>
      <c r="USZ45" s="665"/>
      <c r="UTA45" s="665"/>
      <c r="UTB45" s="665"/>
      <c r="UTC45" s="665"/>
      <c r="UTD45" s="665"/>
      <c r="UTE45" s="665"/>
      <c r="UTF45" s="665"/>
      <c r="UTG45" s="665"/>
      <c r="UTH45" s="665"/>
      <c r="UTI45" s="665"/>
      <c r="UTJ45" s="665"/>
      <c r="UTK45" s="665"/>
      <c r="UTL45" s="665"/>
      <c r="UTM45" s="665"/>
      <c r="UTN45" s="665"/>
      <c r="UTO45" s="665"/>
      <c r="UTP45" s="665"/>
      <c r="UTQ45" s="665"/>
      <c r="UTR45" s="665"/>
      <c r="UTS45" s="665"/>
      <c r="UTT45" s="665"/>
      <c r="UTU45" s="665"/>
      <c r="UTV45" s="665"/>
      <c r="UTW45" s="665"/>
      <c r="UTX45" s="665"/>
      <c r="UTY45" s="665"/>
      <c r="UTZ45" s="665"/>
      <c r="UUA45" s="665"/>
      <c r="UUB45" s="665"/>
      <c r="UUC45" s="665"/>
      <c r="UUD45" s="665"/>
      <c r="UUE45" s="665"/>
      <c r="UUF45" s="665"/>
      <c r="UUG45" s="665"/>
      <c r="UUH45" s="665"/>
      <c r="UUI45" s="665"/>
      <c r="UUJ45" s="665"/>
      <c r="UUK45" s="665"/>
      <c r="UUL45" s="665"/>
      <c r="UUM45" s="665"/>
      <c r="UUN45" s="665"/>
      <c r="UUO45" s="665"/>
      <c r="UUP45" s="665"/>
      <c r="UUQ45" s="665"/>
      <c r="UUR45" s="665"/>
      <c r="UUS45" s="665"/>
      <c r="UUT45" s="665"/>
      <c r="UUU45" s="665"/>
      <c r="UUV45" s="665"/>
      <c r="UUW45" s="665"/>
      <c r="UUX45" s="665"/>
      <c r="UUY45" s="665"/>
      <c r="UUZ45" s="665"/>
      <c r="UVA45" s="665"/>
      <c r="UVB45" s="665"/>
      <c r="UVC45" s="665"/>
      <c r="UVD45" s="665"/>
      <c r="UVE45" s="665"/>
      <c r="UVF45" s="665"/>
      <c r="UVG45" s="665"/>
      <c r="UVH45" s="665"/>
      <c r="UVI45" s="665"/>
      <c r="UVJ45" s="665"/>
      <c r="UVK45" s="665"/>
      <c r="UVL45" s="665"/>
      <c r="UVM45" s="665"/>
      <c r="UVN45" s="665"/>
      <c r="UVO45" s="665"/>
      <c r="UVP45" s="665"/>
      <c r="UVQ45" s="665"/>
      <c r="UVR45" s="665"/>
      <c r="UVS45" s="665"/>
      <c r="UVT45" s="665"/>
      <c r="UVU45" s="665"/>
      <c r="UVV45" s="665"/>
      <c r="UVW45" s="665"/>
      <c r="UVX45" s="665"/>
      <c r="UVY45" s="665"/>
      <c r="UVZ45" s="665"/>
      <c r="UWA45" s="665"/>
      <c r="UWB45" s="665"/>
      <c r="UWC45" s="665"/>
      <c r="UWD45" s="665"/>
      <c r="UWE45" s="665"/>
      <c r="UWF45" s="665"/>
      <c r="UWG45" s="665"/>
      <c r="UWH45" s="665"/>
      <c r="UWI45" s="665"/>
      <c r="UWJ45" s="665"/>
      <c r="UWK45" s="665"/>
      <c r="UWL45" s="665"/>
      <c r="UWM45" s="665"/>
      <c r="UWN45" s="665"/>
      <c r="UWO45" s="665"/>
      <c r="UWP45" s="665"/>
      <c r="UWQ45" s="665"/>
      <c r="UWR45" s="665"/>
      <c r="UWS45" s="665"/>
      <c r="UWT45" s="665"/>
      <c r="UWU45" s="665"/>
      <c r="UWV45" s="665"/>
      <c r="UWW45" s="665"/>
      <c r="UWX45" s="665"/>
      <c r="UWY45" s="665"/>
      <c r="UWZ45" s="665"/>
      <c r="UXA45" s="665"/>
      <c r="UXB45" s="665"/>
      <c r="UXC45" s="665"/>
      <c r="UXD45" s="665"/>
      <c r="UXE45" s="665"/>
      <c r="UXF45" s="665"/>
      <c r="UXG45" s="665"/>
      <c r="UXH45" s="665"/>
      <c r="UXI45" s="665"/>
      <c r="UXJ45" s="665"/>
      <c r="UXK45" s="665"/>
      <c r="UXL45" s="665"/>
      <c r="UXM45" s="665"/>
      <c r="UXN45" s="665"/>
      <c r="UXO45" s="665"/>
      <c r="UXP45" s="665"/>
      <c r="UXQ45" s="665"/>
      <c r="UXR45" s="665"/>
      <c r="UXS45" s="665"/>
      <c r="UXT45" s="665"/>
      <c r="UXU45" s="665"/>
      <c r="UXV45" s="665"/>
      <c r="UXW45" s="665"/>
      <c r="UXX45" s="665"/>
      <c r="UXY45" s="665"/>
      <c r="UXZ45" s="665"/>
      <c r="UYA45" s="665"/>
      <c r="UYB45" s="665"/>
      <c r="UYC45" s="665"/>
      <c r="UYD45" s="665"/>
      <c r="UYE45" s="665"/>
      <c r="UYF45" s="665"/>
      <c r="UYG45" s="665"/>
      <c r="UYH45" s="665"/>
      <c r="UYI45" s="665"/>
      <c r="UYJ45" s="665"/>
      <c r="UYK45" s="665"/>
      <c r="UYL45" s="665"/>
      <c r="UYM45" s="665"/>
      <c r="UYN45" s="665"/>
      <c r="UYO45" s="665"/>
      <c r="UYP45" s="665"/>
      <c r="UYQ45" s="665"/>
      <c r="UYR45" s="665"/>
      <c r="UYS45" s="665"/>
      <c r="UYT45" s="665"/>
      <c r="UYU45" s="665"/>
      <c r="UYV45" s="665"/>
      <c r="UYW45" s="665"/>
      <c r="UYX45" s="665"/>
      <c r="UYY45" s="665"/>
      <c r="UYZ45" s="665"/>
      <c r="UZA45" s="665"/>
      <c r="UZB45" s="665"/>
      <c r="UZC45" s="665"/>
      <c r="UZD45" s="665"/>
      <c r="UZE45" s="665"/>
      <c r="UZF45" s="665"/>
      <c r="UZG45" s="665"/>
      <c r="UZH45" s="665"/>
      <c r="UZI45" s="665"/>
      <c r="UZJ45" s="665"/>
      <c r="UZK45" s="665"/>
      <c r="UZL45" s="665"/>
      <c r="UZM45" s="665"/>
      <c r="UZN45" s="665"/>
      <c r="UZO45" s="665"/>
      <c r="UZP45" s="665"/>
      <c r="UZQ45" s="665"/>
      <c r="UZR45" s="665"/>
      <c r="UZS45" s="665"/>
      <c r="UZT45" s="665"/>
      <c r="UZU45" s="665"/>
      <c r="UZV45" s="665"/>
      <c r="UZW45" s="665"/>
      <c r="UZX45" s="665"/>
      <c r="UZY45" s="665"/>
      <c r="UZZ45" s="665"/>
      <c r="VAA45" s="665"/>
      <c r="VAB45" s="665"/>
      <c r="VAC45" s="665"/>
      <c r="VAD45" s="665"/>
      <c r="VAE45" s="665"/>
      <c r="VAF45" s="665"/>
      <c r="VAG45" s="665"/>
      <c r="VAH45" s="665"/>
      <c r="VAI45" s="665"/>
      <c r="VAJ45" s="665"/>
      <c r="VAK45" s="665"/>
      <c r="VAL45" s="665"/>
      <c r="VAM45" s="665"/>
      <c r="VAN45" s="665"/>
      <c r="VAO45" s="665"/>
      <c r="VAP45" s="665"/>
      <c r="VAQ45" s="665"/>
      <c r="VAR45" s="665"/>
      <c r="VAS45" s="665"/>
      <c r="VAT45" s="665"/>
      <c r="VAU45" s="665"/>
      <c r="VAV45" s="665"/>
      <c r="VAW45" s="665"/>
      <c r="VAX45" s="665"/>
      <c r="VAY45" s="665"/>
      <c r="VAZ45" s="665"/>
      <c r="VBA45" s="665"/>
      <c r="VBB45" s="665"/>
      <c r="VBC45" s="665"/>
      <c r="VBD45" s="665"/>
      <c r="VBE45" s="665"/>
      <c r="VBF45" s="665"/>
      <c r="VBG45" s="665"/>
      <c r="VBH45" s="665"/>
      <c r="VBI45" s="665"/>
      <c r="VBJ45" s="665"/>
      <c r="VBK45" s="665"/>
      <c r="VBL45" s="665"/>
      <c r="VBM45" s="665"/>
      <c r="VBN45" s="665"/>
      <c r="VBO45" s="665"/>
      <c r="VBP45" s="665"/>
      <c r="VBQ45" s="665"/>
      <c r="VBR45" s="665"/>
      <c r="VBS45" s="665"/>
      <c r="VBT45" s="665"/>
      <c r="VBU45" s="665"/>
      <c r="VBV45" s="665"/>
      <c r="VBW45" s="665"/>
      <c r="VBX45" s="665"/>
      <c r="VBY45" s="665"/>
      <c r="VBZ45" s="665"/>
      <c r="VCA45" s="665"/>
      <c r="VCB45" s="665"/>
      <c r="VCC45" s="665"/>
      <c r="VCD45" s="665"/>
      <c r="VCE45" s="665"/>
      <c r="VCF45" s="665"/>
      <c r="VCG45" s="665"/>
      <c r="VCH45" s="665"/>
      <c r="VCI45" s="665"/>
      <c r="VCJ45" s="665"/>
      <c r="VCK45" s="665"/>
      <c r="VCL45" s="665"/>
      <c r="VCM45" s="665"/>
      <c r="VCN45" s="665"/>
      <c r="VCO45" s="665"/>
      <c r="VCP45" s="665"/>
      <c r="VCQ45" s="665"/>
      <c r="VCR45" s="665"/>
      <c r="VCS45" s="665"/>
      <c r="VCT45" s="665"/>
      <c r="VCU45" s="665"/>
      <c r="VCV45" s="665"/>
      <c r="VCW45" s="665"/>
      <c r="VCX45" s="665"/>
      <c r="VCY45" s="665"/>
      <c r="VCZ45" s="665"/>
      <c r="VDA45" s="665"/>
      <c r="VDB45" s="665"/>
      <c r="VDC45" s="665"/>
      <c r="VDD45" s="665"/>
      <c r="VDE45" s="665"/>
      <c r="VDF45" s="665"/>
      <c r="VDG45" s="665"/>
      <c r="VDH45" s="665"/>
      <c r="VDI45" s="665"/>
      <c r="VDJ45" s="665"/>
      <c r="VDK45" s="665"/>
      <c r="VDL45" s="665"/>
      <c r="VDM45" s="665"/>
      <c r="VDN45" s="665"/>
      <c r="VDO45" s="665"/>
      <c r="VDP45" s="665"/>
      <c r="VDQ45" s="665"/>
      <c r="VDR45" s="665"/>
      <c r="VDS45" s="665"/>
      <c r="VDT45" s="665"/>
      <c r="VDU45" s="665"/>
      <c r="VDV45" s="665"/>
      <c r="VDW45" s="665"/>
      <c r="VDX45" s="665"/>
      <c r="VDY45" s="665"/>
      <c r="VDZ45" s="665"/>
      <c r="VEA45" s="665"/>
      <c r="VEB45" s="665"/>
      <c r="VEC45" s="665"/>
      <c r="VED45" s="665"/>
      <c r="VEE45" s="665"/>
      <c r="VEF45" s="665"/>
      <c r="VEG45" s="665"/>
      <c r="VEH45" s="665"/>
      <c r="VEI45" s="665"/>
      <c r="VEJ45" s="665"/>
      <c r="VEK45" s="665"/>
      <c r="VEL45" s="665"/>
      <c r="VEM45" s="665"/>
      <c r="VEN45" s="665"/>
      <c r="VEO45" s="665"/>
      <c r="VEP45" s="665"/>
      <c r="VEQ45" s="665"/>
      <c r="VER45" s="665"/>
      <c r="VES45" s="665"/>
      <c r="VET45" s="665"/>
      <c r="VEU45" s="665"/>
      <c r="VEV45" s="665"/>
      <c r="VEW45" s="665"/>
      <c r="VEX45" s="665"/>
      <c r="VEY45" s="665"/>
      <c r="VEZ45" s="665"/>
      <c r="VFA45" s="665"/>
      <c r="VFB45" s="665"/>
      <c r="VFC45" s="665"/>
      <c r="VFD45" s="665"/>
      <c r="VFE45" s="665"/>
      <c r="VFF45" s="665"/>
      <c r="VFG45" s="665"/>
      <c r="VFH45" s="665"/>
      <c r="VFI45" s="665"/>
      <c r="VFJ45" s="665"/>
      <c r="VFK45" s="665"/>
      <c r="VFL45" s="665"/>
      <c r="VFM45" s="665"/>
      <c r="VFN45" s="665"/>
      <c r="VFO45" s="665"/>
      <c r="VFP45" s="665"/>
      <c r="VFQ45" s="665"/>
      <c r="VFR45" s="665"/>
      <c r="VFS45" s="665"/>
      <c r="VFT45" s="665"/>
      <c r="VFU45" s="665"/>
      <c r="VFV45" s="665"/>
      <c r="VFW45" s="665"/>
      <c r="VFX45" s="665"/>
      <c r="VFY45" s="665"/>
      <c r="VFZ45" s="665"/>
      <c r="VGA45" s="665"/>
      <c r="VGB45" s="665"/>
      <c r="VGC45" s="665"/>
      <c r="VGD45" s="665"/>
      <c r="VGE45" s="665"/>
      <c r="VGF45" s="665"/>
      <c r="VGG45" s="665"/>
      <c r="VGH45" s="665"/>
      <c r="VGI45" s="665"/>
      <c r="VGJ45" s="665"/>
      <c r="VGK45" s="665"/>
      <c r="VGL45" s="665"/>
      <c r="VGM45" s="665"/>
      <c r="VGN45" s="665"/>
      <c r="VGO45" s="665"/>
      <c r="VGP45" s="665"/>
      <c r="VGQ45" s="665"/>
      <c r="VGR45" s="665"/>
      <c r="VGS45" s="665"/>
      <c r="VGT45" s="665"/>
      <c r="VGU45" s="665"/>
      <c r="VGV45" s="665"/>
      <c r="VGW45" s="665"/>
      <c r="VGX45" s="665"/>
      <c r="VGY45" s="665"/>
      <c r="VGZ45" s="665"/>
      <c r="VHA45" s="665"/>
      <c r="VHB45" s="665"/>
      <c r="VHC45" s="665"/>
      <c r="VHD45" s="665"/>
      <c r="VHE45" s="665"/>
      <c r="VHF45" s="665"/>
      <c r="VHG45" s="665"/>
      <c r="VHH45" s="665"/>
      <c r="VHI45" s="665"/>
      <c r="VHJ45" s="665"/>
      <c r="VHK45" s="665"/>
      <c r="VHL45" s="665"/>
      <c r="VHM45" s="665"/>
      <c r="VHN45" s="665"/>
      <c r="VHO45" s="665"/>
      <c r="VHP45" s="665"/>
      <c r="VHQ45" s="665"/>
      <c r="VHR45" s="665"/>
      <c r="VHS45" s="665"/>
      <c r="VHT45" s="665"/>
      <c r="VHU45" s="665"/>
      <c r="VHV45" s="665"/>
      <c r="VHW45" s="665"/>
      <c r="VHX45" s="665"/>
      <c r="VHY45" s="665"/>
      <c r="VHZ45" s="665"/>
      <c r="VIA45" s="665"/>
      <c r="VIB45" s="665"/>
      <c r="VIC45" s="665"/>
      <c r="VID45" s="665"/>
      <c r="VIE45" s="665"/>
      <c r="VIF45" s="665"/>
      <c r="VIG45" s="665"/>
      <c r="VIH45" s="665"/>
      <c r="VII45" s="665"/>
      <c r="VIJ45" s="665"/>
      <c r="VIK45" s="665"/>
      <c r="VIL45" s="665"/>
      <c r="VIM45" s="665"/>
      <c r="VIN45" s="665"/>
      <c r="VIO45" s="665"/>
      <c r="VIP45" s="665"/>
      <c r="VIQ45" s="665"/>
      <c r="VIR45" s="665"/>
      <c r="VIS45" s="665"/>
      <c r="VIT45" s="665"/>
      <c r="VIU45" s="665"/>
      <c r="VIV45" s="665"/>
      <c r="VIW45" s="665"/>
      <c r="VIX45" s="665"/>
      <c r="VIY45" s="665"/>
      <c r="VIZ45" s="665"/>
      <c r="VJA45" s="665"/>
      <c r="VJB45" s="665"/>
      <c r="VJC45" s="665"/>
      <c r="VJD45" s="665"/>
      <c r="VJE45" s="665"/>
      <c r="VJF45" s="665"/>
      <c r="VJG45" s="665"/>
      <c r="VJH45" s="665"/>
      <c r="VJI45" s="665"/>
      <c r="VJJ45" s="665"/>
      <c r="VJK45" s="665"/>
      <c r="VJL45" s="665"/>
      <c r="VJM45" s="665"/>
      <c r="VJN45" s="665"/>
      <c r="VJO45" s="665"/>
      <c r="VJP45" s="665"/>
      <c r="VJQ45" s="665"/>
      <c r="VJR45" s="665"/>
      <c r="VJS45" s="665"/>
      <c r="VJT45" s="665"/>
      <c r="VJU45" s="665"/>
      <c r="VJV45" s="665"/>
      <c r="VJW45" s="665"/>
      <c r="VJX45" s="665"/>
      <c r="VJY45" s="665"/>
      <c r="VJZ45" s="665"/>
      <c r="VKA45" s="665"/>
      <c r="VKB45" s="665"/>
      <c r="VKC45" s="665"/>
      <c r="VKD45" s="665"/>
      <c r="VKE45" s="665"/>
      <c r="VKF45" s="665"/>
      <c r="VKG45" s="665"/>
      <c r="VKH45" s="665"/>
      <c r="VKI45" s="665"/>
      <c r="VKJ45" s="665"/>
      <c r="VKK45" s="665"/>
      <c r="VKL45" s="665"/>
      <c r="VKM45" s="665"/>
      <c r="VKN45" s="665"/>
      <c r="VKO45" s="665"/>
      <c r="VKP45" s="665"/>
      <c r="VKQ45" s="665"/>
      <c r="VKR45" s="665"/>
      <c r="VKS45" s="665"/>
      <c r="VKT45" s="665"/>
      <c r="VKU45" s="665"/>
      <c r="VKV45" s="665"/>
      <c r="VKW45" s="665"/>
      <c r="VKX45" s="665"/>
      <c r="VKY45" s="665"/>
      <c r="VKZ45" s="665"/>
      <c r="VLA45" s="665"/>
      <c r="VLB45" s="665"/>
      <c r="VLC45" s="665"/>
      <c r="VLD45" s="665"/>
      <c r="VLE45" s="665"/>
      <c r="VLF45" s="665"/>
      <c r="VLG45" s="665"/>
      <c r="VLH45" s="665"/>
      <c r="VLI45" s="665"/>
      <c r="VLJ45" s="665"/>
      <c r="VLK45" s="665"/>
      <c r="VLL45" s="665"/>
      <c r="VLM45" s="665"/>
      <c r="VLN45" s="665"/>
      <c r="VLO45" s="665"/>
      <c r="VLP45" s="665"/>
      <c r="VLQ45" s="665"/>
      <c r="VLR45" s="665"/>
      <c r="VLS45" s="665"/>
      <c r="VLT45" s="665"/>
      <c r="VLU45" s="665"/>
      <c r="VLV45" s="665"/>
      <c r="VLW45" s="665"/>
      <c r="VLX45" s="665"/>
      <c r="VLY45" s="665"/>
      <c r="VLZ45" s="665"/>
      <c r="VMA45" s="665"/>
      <c r="VMB45" s="665"/>
      <c r="VMC45" s="665"/>
      <c r="VMD45" s="665"/>
      <c r="VME45" s="665"/>
      <c r="VMF45" s="665"/>
      <c r="VMG45" s="665"/>
      <c r="VMH45" s="665"/>
      <c r="VMI45" s="665"/>
      <c r="VMJ45" s="665"/>
      <c r="VMK45" s="665"/>
      <c r="VML45" s="665"/>
      <c r="VMM45" s="665"/>
      <c r="VMN45" s="665"/>
      <c r="VMO45" s="665"/>
      <c r="VMP45" s="665"/>
      <c r="VMQ45" s="665"/>
      <c r="VMR45" s="665"/>
      <c r="VMS45" s="665"/>
      <c r="VMT45" s="665"/>
      <c r="VMU45" s="665"/>
      <c r="VMV45" s="665"/>
      <c r="VMW45" s="665"/>
      <c r="VMX45" s="665"/>
      <c r="VMY45" s="665"/>
      <c r="VMZ45" s="665"/>
      <c r="VNA45" s="665"/>
      <c r="VNB45" s="665"/>
      <c r="VNC45" s="665"/>
      <c r="VND45" s="665"/>
      <c r="VNE45" s="665"/>
      <c r="VNF45" s="665"/>
      <c r="VNG45" s="665"/>
      <c r="VNH45" s="665"/>
      <c r="VNI45" s="665"/>
      <c r="VNJ45" s="665"/>
      <c r="VNK45" s="665"/>
      <c r="VNL45" s="665"/>
      <c r="VNM45" s="665"/>
      <c r="VNN45" s="665"/>
      <c r="VNO45" s="665"/>
      <c r="VNP45" s="665"/>
      <c r="VNQ45" s="665"/>
      <c r="VNR45" s="665"/>
      <c r="VNS45" s="665"/>
      <c r="VNT45" s="665"/>
      <c r="VNU45" s="665"/>
      <c r="VNV45" s="665"/>
      <c r="VNW45" s="665"/>
      <c r="VNX45" s="665"/>
      <c r="VNY45" s="665"/>
      <c r="VNZ45" s="665"/>
      <c r="VOA45" s="665"/>
      <c r="VOB45" s="665"/>
      <c r="VOC45" s="665"/>
      <c r="VOD45" s="665"/>
      <c r="VOE45" s="665"/>
      <c r="VOF45" s="665"/>
      <c r="VOG45" s="665"/>
      <c r="VOH45" s="665"/>
      <c r="VOI45" s="665"/>
      <c r="VOJ45" s="665"/>
      <c r="VOK45" s="665"/>
      <c r="VOL45" s="665"/>
      <c r="VOM45" s="665"/>
      <c r="VON45" s="665"/>
      <c r="VOO45" s="665"/>
      <c r="VOP45" s="665"/>
      <c r="VOQ45" s="665"/>
      <c r="VOR45" s="665"/>
      <c r="VOS45" s="665"/>
      <c r="VOT45" s="665"/>
      <c r="VOU45" s="665"/>
      <c r="VOV45" s="665"/>
      <c r="VOW45" s="665"/>
      <c r="VOX45" s="665"/>
      <c r="VOY45" s="665"/>
      <c r="VOZ45" s="665"/>
      <c r="VPA45" s="665"/>
      <c r="VPB45" s="665"/>
      <c r="VPC45" s="665"/>
      <c r="VPD45" s="665"/>
      <c r="VPE45" s="665"/>
      <c r="VPF45" s="665"/>
      <c r="VPG45" s="665"/>
      <c r="VPH45" s="665"/>
      <c r="VPI45" s="665"/>
      <c r="VPJ45" s="665"/>
      <c r="VPK45" s="665"/>
      <c r="VPL45" s="665"/>
      <c r="VPM45" s="665"/>
      <c r="VPN45" s="665"/>
      <c r="VPO45" s="665"/>
      <c r="VPP45" s="665"/>
      <c r="VPQ45" s="665"/>
      <c r="VPR45" s="665"/>
      <c r="VPS45" s="665"/>
      <c r="VPT45" s="665"/>
      <c r="VPU45" s="665"/>
      <c r="VPV45" s="665"/>
      <c r="VPW45" s="665"/>
      <c r="VPX45" s="665"/>
      <c r="VPY45" s="665"/>
      <c r="VPZ45" s="665"/>
      <c r="VQA45" s="665"/>
      <c r="VQB45" s="665"/>
      <c r="VQC45" s="665"/>
      <c r="VQD45" s="665"/>
      <c r="VQE45" s="665"/>
      <c r="VQF45" s="665"/>
      <c r="VQG45" s="665"/>
      <c r="VQH45" s="665"/>
      <c r="VQI45" s="665"/>
      <c r="VQJ45" s="665"/>
      <c r="VQK45" s="665"/>
      <c r="VQL45" s="665"/>
      <c r="VQM45" s="665"/>
      <c r="VQN45" s="665"/>
      <c r="VQO45" s="665"/>
      <c r="VQP45" s="665"/>
      <c r="VQQ45" s="665"/>
      <c r="VQR45" s="665"/>
      <c r="VQS45" s="665"/>
      <c r="VQT45" s="665"/>
      <c r="VQU45" s="665"/>
      <c r="VQV45" s="665"/>
      <c r="VQW45" s="665"/>
      <c r="VQX45" s="665"/>
      <c r="VQY45" s="665"/>
      <c r="VQZ45" s="665"/>
      <c r="VRA45" s="665"/>
      <c r="VRB45" s="665"/>
      <c r="VRC45" s="665"/>
      <c r="VRD45" s="665"/>
      <c r="VRE45" s="665"/>
      <c r="VRF45" s="665"/>
      <c r="VRG45" s="665"/>
      <c r="VRH45" s="665"/>
      <c r="VRI45" s="665"/>
      <c r="VRJ45" s="665"/>
      <c r="VRK45" s="665"/>
      <c r="VRL45" s="665"/>
      <c r="VRM45" s="665"/>
      <c r="VRN45" s="665"/>
      <c r="VRO45" s="665"/>
      <c r="VRP45" s="665"/>
      <c r="VRQ45" s="665"/>
      <c r="VRR45" s="665"/>
      <c r="VRS45" s="665"/>
      <c r="VRT45" s="665"/>
      <c r="VRU45" s="665"/>
      <c r="VRV45" s="665"/>
      <c r="VRW45" s="665"/>
      <c r="VRX45" s="665"/>
      <c r="VRY45" s="665"/>
      <c r="VRZ45" s="665"/>
      <c r="VSA45" s="665"/>
      <c r="VSB45" s="665"/>
      <c r="VSC45" s="665"/>
      <c r="VSD45" s="665"/>
      <c r="VSE45" s="665"/>
      <c r="VSF45" s="665"/>
      <c r="VSG45" s="665"/>
      <c r="VSH45" s="665"/>
      <c r="VSI45" s="665"/>
      <c r="VSJ45" s="665"/>
      <c r="VSK45" s="665"/>
      <c r="VSL45" s="665"/>
      <c r="VSM45" s="665"/>
      <c r="VSN45" s="665"/>
      <c r="VSO45" s="665"/>
      <c r="VSP45" s="665"/>
      <c r="VSQ45" s="665"/>
      <c r="VSR45" s="665"/>
      <c r="VSS45" s="665"/>
      <c r="VST45" s="665"/>
      <c r="VSU45" s="665"/>
      <c r="VSV45" s="665"/>
      <c r="VSW45" s="665"/>
      <c r="VSX45" s="665"/>
      <c r="VSY45" s="665"/>
      <c r="VSZ45" s="665"/>
      <c r="VTA45" s="665"/>
      <c r="VTB45" s="665"/>
      <c r="VTC45" s="665"/>
      <c r="VTD45" s="665"/>
      <c r="VTE45" s="665"/>
      <c r="VTF45" s="665"/>
      <c r="VTG45" s="665"/>
      <c r="VTH45" s="665"/>
      <c r="VTI45" s="665"/>
      <c r="VTJ45" s="665"/>
      <c r="VTK45" s="665"/>
      <c r="VTL45" s="665"/>
      <c r="VTM45" s="665"/>
      <c r="VTN45" s="665"/>
      <c r="VTO45" s="665"/>
      <c r="VTP45" s="665"/>
      <c r="VTQ45" s="665"/>
      <c r="VTR45" s="665"/>
      <c r="VTS45" s="665"/>
      <c r="VTT45" s="665"/>
      <c r="VTU45" s="665"/>
      <c r="VTV45" s="665"/>
      <c r="VTW45" s="665"/>
      <c r="VTX45" s="665"/>
      <c r="VTY45" s="665"/>
      <c r="VTZ45" s="665"/>
      <c r="VUA45" s="665"/>
      <c r="VUB45" s="665"/>
      <c r="VUC45" s="665"/>
      <c r="VUD45" s="665"/>
      <c r="VUE45" s="665"/>
      <c r="VUF45" s="665"/>
      <c r="VUG45" s="665"/>
      <c r="VUH45" s="665"/>
      <c r="VUI45" s="665"/>
      <c r="VUJ45" s="665"/>
      <c r="VUK45" s="665"/>
      <c r="VUL45" s="665"/>
      <c r="VUM45" s="665"/>
      <c r="VUN45" s="665"/>
      <c r="VUO45" s="665"/>
      <c r="VUP45" s="665"/>
      <c r="VUQ45" s="665"/>
      <c r="VUR45" s="665"/>
      <c r="VUS45" s="665"/>
      <c r="VUT45" s="665"/>
      <c r="VUU45" s="665"/>
      <c r="VUV45" s="665"/>
      <c r="VUW45" s="665"/>
      <c r="VUX45" s="665"/>
      <c r="VUY45" s="665"/>
      <c r="VUZ45" s="665"/>
      <c r="VVA45" s="665"/>
      <c r="VVB45" s="665"/>
      <c r="VVC45" s="665"/>
      <c r="VVD45" s="665"/>
      <c r="VVE45" s="665"/>
      <c r="VVF45" s="665"/>
      <c r="VVG45" s="665"/>
      <c r="VVH45" s="665"/>
      <c r="VVI45" s="665"/>
      <c r="VVJ45" s="665"/>
      <c r="VVK45" s="665"/>
      <c r="VVL45" s="665"/>
      <c r="VVM45" s="665"/>
      <c r="VVN45" s="665"/>
      <c r="VVO45" s="665"/>
      <c r="VVP45" s="665"/>
      <c r="VVQ45" s="665"/>
      <c r="VVR45" s="665"/>
      <c r="VVS45" s="665"/>
      <c r="VVT45" s="665"/>
      <c r="VVU45" s="665"/>
      <c r="VVV45" s="665"/>
      <c r="VVW45" s="665"/>
      <c r="VVX45" s="665"/>
      <c r="VVY45" s="665"/>
      <c r="VVZ45" s="665"/>
      <c r="VWA45" s="665"/>
      <c r="VWB45" s="665"/>
      <c r="VWC45" s="665"/>
      <c r="VWD45" s="665"/>
      <c r="VWE45" s="665"/>
      <c r="VWF45" s="665"/>
      <c r="VWG45" s="665"/>
      <c r="VWH45" s="665"/>
      <c r="VWI45" s="665"/>
      <c r="VWJ45" s="665"/>
      <c r="VWK45" s="665"/>
      <c r="VWL45" s="665"/>
      <c r="VWM45" s="665"/>
      <c r="VWN45" s="665"/>
      <c r="VWO45" s="665"/>
      <c r="VWP45" s="665"/>
      <c r="VWQ45" s="665"/>
      <c r="VWR45" s="665"/>
      <c r="VWS45" s="665"/>
      <c r="VWT45" s="665"/>
      <c r="VWU45" s="665"/>
      <c r="VWV45" s="665"/>
      <c r="VWW45" s="665"/>
      <c r="VWX45" s="665"/>
      <c r="VWY45" s="665"/>
      <c r="VWZ45" s="665"/>
      <c r="VXA45" s="665"/>
      <c r="VXB45" s="665"/>
      <c r="VXC45" s="665"/>
      <c r="VXD45" s="665"/>
      <c r="VXE45" s="665"/>
      <c r="VXF45" s="665"/>
      <c r="VXG45" s="665"/>
      <c r="VXH45" s="665"/>
      <c r="VXI45" s="665"/>
      <c r="VXJ45" s="665"/>
      <c r="VXK45" s="665"/>
      <c r="VXL45" s="665"/>
      <c r="VXM45" s="665"/>
      <c r="VXN45" s="665"/>
      <c r="VXO45" s="665"/>
      <c r="VXP45" s="665"/>
      <c r="VXQ45" s="665"/>
      <c r="VXR45" s="665"/>
      <c r="VXS45" s="665"/>
      <c r="VXT45" s="665"/>
      <c r="VXU45" s="665"/>
      <c r="VXV45" s="665"/>
      <c r="VXW45" s="665"/>
      <c r="VXX45" s="665"/>
      <c r="VXY45" s="665"/>
      <c r="VXZ45" s="665"/>
      <c r="VYA45" s="665"/>
      <c r="VYB45" s="665"/>
      <c r="VYC45" s="665"/>
      <c r="VYD45" s="665"/>
      <c r="VYE45" s="665"/>
      <c r="VYF45" s="665"/>
      <c r="VYG45" s="665"/>
      <c r="VYH45" s="665"/>
      <c r="VYI45" s="665"/>
      <c r="VYJ45" s="665"/>
      <c r="VYK45" s="665"/>
      <c r="VYL45" s="665"/>
      <c r="VYM45" s="665"/>
      <c r="VYN45" s="665"/>
      <c r="VYO45" s="665"/>
      <c r="VYP45" s="665"/>
      <c r="VYQ45" s="665"/>
      <c r="VYR45" s="665"/>
      <c r="VYS45" s="665"/>
      <c r="VYT45" s="665"/>
      <c r="VYU45" s="665"/>
      <c r="VYV45" s="665"/>
      <c r="VYW45" s="665"/>
      <c r="VYX45" s="665"/>
      <c r="VYY45" s="665"/>
      <c r="VYZ45" s="665"/>
      <c r="VZA45" s="665"/>
      <c r="VZB45" s="665"/>
      <c r="VZC45" s="665"/>
      <c r="VZD45" s="665"/>
      <c r="VZE45" s="665"/>
      <c r="VZF45" s="665"/>
      <c r="VZG45" s="665"/>
      <c r="VZH45" s="665"/>
      <c r="VZI45" s="665"/>
      <c r="VZJ45" s="665"/>
      <c r="VZK45" s="665"/>
      <c r="VZL45" s="665"/>
      <c r="VZM45" s="665"/>
      <c r="VZN45" s="665"/>
      <c r="VZO45" s="665"/>
      <c r="VZP45" s="665"/>
      <c r="VZQ45" s="665"/>
      <c r="VZR45" s="665"/>
      <c r="VZS45" s="665"/>
      <c r="VZT45" s="665"/>
      <c r="VZU45" s="665"/>
      <c r="VZV45" s="665"/>
      <c r="VZW45" s="665"/>
      <c r="VZX45" s="665"/>
      <c r="VZY45" s="665"/>
      <c r="VZZ45" s="665"/>
      <c r="WAA45" s="665"/>
      <c r="WAB45" s="665"/>
      <c r="WAC45" s="665"/>
      <c r="WAD45" s="665"/>
      <c r="WAE45" s="665"/>
      <c r="WAF45" s="665"/>
      <c r="WAG45" s="665"/>
      <c r="WAH45" s="665"/>
      <c r="WAI45" s="665"/>
      <c r="WAJ45" s="665"/>
      <c r="WAK45" s="665"/>
      <c r="WAL45" s="665"/>
      <c r="WAM45" s="665"/>
      <c r="WAN45" s="665"/>
      <c r="WAO45" s="665"/>
      <c r="WAP45" s="665"/>
      <c r="WAQ45" s="665"/>
      <c r="WAR45" s="665"/>
      <c r="WAS45" s="665"/>
      <c r="WAT45" s="665"/>
      <c r="WAU45" s="665"/>
      <c r="WAV45" s="665"/>
      <c r="WAW45" s="665"/>
      <c r="WAX45" s="665"/>
      <c r="WAY45" s="665"/>
      <c r="WAZ45" s="665"/>
      <c r="WBA45" s="665"/>
      <c r="WBB45" s="665"/>
      <c r="WBC45" s="665"/>
      <c r="WBD45" s="665"/>
      <c r="WBE45" s="665"/>
      <c r="WBF45" s="665"/>
      <c r="WBG45" s="665"/>
      <c r="WBH45" s="665"/>
      <c r="WBI45" s="665"/>
      <c r="WBJ45" s="665"/>
      <c r="WBK45" s="665"/>
      <c r="WBL45" s="665"/>
      <c r="WBM45" s="665"/>
      <c r="WBN45" s="665"/>
      <c r="WBO45" s="665"/>
      <c r="WBP45" s="665"/>
      <c r="WBQ45" s="665"/>
      <c r="WBR45" s="665"/>
      <c r="WBS45" s="665"/>
      <c r="WBT45" s="665"/>
      <c r="WBU45" s="665"/>
      <c r="WBV45" s="665"/>
      <c r="WBW45" s="665"/>
      <c r="WBX45" s="665"/>
      <c r="WBY45" s="665"/>
      <c r="WBZ45" s="665"/>
      <c r="WCA45" s="665"/>
      <c r="WCB45" s="665"/>
      <c r="WCC45" s="665"/>
      <c r="WCD45" s="665"/>
      <c r="WCE45" s="665"/>
      <c r="WCF45" s="665"/>
      <c r="WCG45" s="665"/>
      <c r="WCH45" s="665"/>
      <c r="WCI45" s="665"/>
      <c r="WCJ45" s="665"/>
      <c r="WCK45" s="665"/>
      <c r="WCL45" s="665"/>
      <c r="WCM45" s="665"/>
      <c r="WCN45" s="665"/>
      <c r="WCO45" s="665"/>
      <c r="WCP45" s="665"/>
      <c r="WCQ45" s="665"/>
      <c r="WCR45" s="665"/>
      <c r="WCS45" s="665"/>
      <c r="WCT45" s="665"/>
      <c r="WCU45" s="665"/>
      <c r="WCV45" s="665"/>
      <c r="WCW45" s="665"/>
      <c r="WCX45" s="665"/>
      <c r="WCY45" s="665"/>
      <c r="WCZ45" s="665"/>
      <c r="WDA45" s="665"/>
      <c r="WDB45" s="665"/>
      <c r="WDC45" s="665"/>
      <c r="WDD45" s="665"/>
      <c r="WDE45" s="665"/>
      <c r="WDF45" s="665"/>
      <c r="WDG45" s="665"/>
      <c r="WDH45" s="665"/>
      <c r="WDI45" s="665"/>
      <c r="WDJ45" s="665"/>
      <c r="WDK45" s="665"/>
      <c r="WDL45" s="665"/>
      <c r="WDM45" s="665"/>
      <c r="WDN45" s="665"/>
      <c r="WDO45" s="665"/>
      <c r="WDP45" s="665"/>
      <c r="WDQ45" s="665"/>
      <c r="WDR45" s="665"/>
      <c r="WDS45" s="665"/>
      <c r="WDT45" s="665"/>
      <c r="WDU45" s="665"/>
      <c r="WDV45" s="665"/>
      <c r="WDW45" s="665"/>
      <c r="WDX45" s="665"/>
      <c r="WDY45" s="665"/>
      <c r="WDZ45" s="665"/>
      <c r="WEA45" s="665"/>
      <c r="WEB45" s="665"/>
      <c r="WEC45" s="665"/>
      <c r="WED45" s="665"/>
      <c r="WEE45" s="665"/>
      <c r="WEF45" s="665"/>
      <c r="WEG45" s="665"/>
      <c r="WEH45" s="665"/>
      <c r="WEI45" s="665"/>
      <c r="WEJ45" s="665"/>
      <c r="WEK45" s="665"/>
      <c r="WEL45" s="665"/>
      <c r="WEM45" s="665"/>
      <c r="WEN45" s="665"/>
      <c r="WEO45" s="665"/>
      <c r="WEP45" s="665"/>
      <c r="WEQ45" s="665"/>
      <c r="WER45" s="665"/>
      <c r="WES45" s="665"/>
      <c r="WET45" s="665"/>
      <c r="WEU45" s="665"/>
      <c r="WEV45" s="665"/>
      <c r="WEW45" s="665"/>
      <c r="WEX45" s="665"/>
      <c r="WEY45" s="665"/>
      <c r="WEZ45" s="665"/>
      <c r="WFA45" s="665"/>
      <c r="WFB45" s="665"/>
      <c r="WFC45" s="665"/>
      <c r="WFD45" s="665"/>
      <c r="WFE45" s="665"/>
      <c r="WFF45" s="665"/>
      <c r="WFG45" s="665"/>
      <c r="WFH45" s="665"/>
      <c r="WFI45" s="665"/>
      <c r="WFJ45" s="665"/>
      <c r="WFK45" s="665"/>
      <c r="WFL45" s="665"/>
      <c r="WFM45" s="665"/>
      <c r="WFN45" s="665"/>
      <c r="WFO45" s="665"/>
      <c r="WFP45" s="665"/>
      <c r="WFQ45" s="665"/>
      <c r="WFR45" s="665"/>
      <c r="WFS45" s="665"/>
      <c r="WFT45" s="665"/>
      <c r="WFU45" s="665"/>
      <c r="WFV45" s="665"/>
      <c r="WFW45" s="665"/>
      <c r="WFX45" s="665"/>
      <c r="WFY45" s="665"/>
      <c r="WFZ45" s="665"/>
      <c r="WGA45" s="665"/>
      <c r="WGB45" s="665"/>
      <c r="WGC45" s="665"/>
      <c r="WGD45" s="665"/>
      <c r="WGE45" s="665"/>
      <c r="WGF45" s="665"/>
      <c r="WGG45" s="665"/>
      <c r="WGH45" s="665"/>
      <c r="WGI45" s="665"/>
      <c r="WGJ45" s="665"/>
      <c r="WGK45" s="665"/>
      <c r="WGL45" s="665"/>
      <c r="WGM45" s="665"/>
      <c r="WGN45" s="665"/>
      <c r="WGO45" s="665"/>
      <c r="WGP45" s="665"/>
      <c r="WGQ45" s="665"/>
      <c r="WGR45" s="665"/>
      <c r="WGS45" s="665"/>
      <c r="WGT45" s="665"/>
      <c r="WGU45" s="665"/>
      <c r="WGV45" s="665"/>
      <c r="WGW45" s="665"/>
      <c r="WGX45" s="665"/>
      <c r="WGY45" s="665"/>
      <c r="WGZ45" s="665"/>
      <c r="WHA45" s="665"/>
      <c r="WHB45" s="665"/>
      <c r="WHC45" s="665"/>
      <c r="WHD45" s="665"/>
      <c r="WHE45" s="665"/>
      <c r="WHF45" s="665"/>
      <c r="WHG45" s="665"/>
      <c r="WHH45" s="665"/>
      <c r="WHI45" s="665"/>
      <c r="WHJ45" s="665"/>
      <c r="WHK45" s="665"/>
      <c r="WHL45" s="665"/>
      <c r="WHM45" s="665"/>
      <c r="WHN45" s="665"/>
      <c r="WHO45" s="665"/>
      <c r="WHP45" s="665"/>
      <c r="WHQ45" s="665"/>
      <c r="WHR45" s="665"/>
      <c r="WHS45" s="665"/>
      <c r="WHT45" s="665"/>
      <c r="WHU45" s="665"/>
      <c r="WHV45" s="665"/>
      <c r="WHW45" s="665"/>
      <c r="WHX45" s="665"/>
      <c r="WHY45" s="665"/>
      <c r="WHZ45" s="665"/>
      <c r="WIA45" s="665"/>
      <c r="WIB45" s="665"/>
      <c r="WIC45" s="665"/>
      <c r="WID45" s="665"/>
      <c r="WIE45" s="665"/>
      <c r="WIF45" s="665"/>
      <c r="WIG45" s="665"/>
      <c r="WIH45" s="665"/>
      <c r="WII45" s="665"/>
      <c r="WIJ45" s="665"/>
      <c r="WIK45" s="665"/>
      <c r="WIL45" s="665"/>
      <c r="WIM45" s="665"/>
      <c r="WIN45" s="665"/>
      <c r="WIO45" s="665"/>
      <c r="WIP45" s="665"/>
      <c r="WIQ45" s="665"/>
      <c r="WIR45" s="665"/>
      <c r="WIS45" s="665"/>
      <c r="WIT45" s="665"/>
      <c r="WIU45" s="665"/>
      <c r="WIV45" s="665"/>
      <c r="WIW45" s="665"/>
      <c r="WIX45" s="665"/>
      <c r="WIY45" s="665"/>
      <c r="WIZ45" s="665"/>
      <c r="WJA45" s="665"/>
      <c r="WJB45" s="665"/>
      <c r="WJC45" s="665"/>
      <c r="WJD45" s="665"/>
      <c r="WJE45" s="665"/>
      <c r="WJF45" s="665"/>
      <c r="WJG45" s="665"/>
      <c r="WJH45" s="665"/>
      <c r="WJI45" s="665"/>
      <c r="WJJ45" s="665"/>
      <c r="WJK45" s="665"/>
      <c r="WJL45" s="665"/>
      <c r="WJM45" s="665"/>
      <c r="WJN45" s="665"/>
      <c r="WJO45" s="665"/>
      <c r="WJP45" s="665"/>
      <c r="WJQ45" s="665"/>
      <c r="WJR45" s="665"/>
      <c r="WJS45" s="665"/>
      <c r="WJT45" s="665"/>
      <c r="WJU45" s="665"/>
      <c r="WJV45" s="665"/>
      <c r="WJW45" s="665"/>
      <c r="WJX45" s="665"/>
      <c r="WJY45" s="665"/>
      <c r="WJZ45" s="665"/>
      <c r="WKA45" s="665"/>
      <c r="WKB45" s="665"/>
      <c r="WKC45" s="665"/>
      <c r="WKD45" s="665"/>
      <c r="WKE45" s="665"/>
      <c r="WKF45" s="665"/>
      <c r="WKG45" s="665"/>
      <c r="WKH45" s="665"/>
      <c r="WKI45" s="665"/>
      <c r="WKJ45" s="665"/>
      <c r="WKK45" s="665"/>
      <c r="WKL45" s="665"/>
      <c r="WKM45" s="665"/>
      <c r="WKN45" s="665"/>
      <c r="WKO45" s="665"/>
      <c r="WKP45" s="665"/>
      <c r="WKQ45" s="665"/>
      <c r="WKR45" s="665"/>
      <c r="WKS45" s="665"/>
      <c r="WKT45" s="665"/>
      <c r="WKU45" s="665"/>
      <c r="WKV45" s="665"/>
      <c r="WKW45" s="665"/>
      <c r="WKX45" s="665"/>
      <c r="WKY45" s="665"/>
      <c r="WKZ45" s="665"/>
      <c r="WLA45" s="665"/>
      <c r="WLB45" s="665"/>
      <c r="WLC45" s="665"/>
      <c r="WLD45" s="665"/>
      <c r="WLE45" s="665"/>
      <c r="WLF45" s="665"/>
      <c r="WLG45" s="665"/>
      <c r="WLH45" s="665"/>
      <c r="WLI45" s="665"/>
      <c r="WLJ45" s="665"/>
      <c r="WLK45" s="665"/>
      <c r="WLL45" s="665"/>
      <c r="WLM45" s="665"/>
      <c r="WLN45" s="665"/>
      <c r="WLO45" s="665"/>
      <c r="WLP45" s="665"/>
      <c r="WLQ45" s="665"/>
      <c r="WLR45" s="665"/>
      <c r="WLS45" s="665"/>
      <c r="WLT45" s="665"/>
      <c r="WLU45" s="665"/>
      <c r="WLV45" s="665"/>
      <c r="WLW45" s="665"/>
      <c r="WLX45" s="665"/>
      <c r="WLY45" s="665"/>
      <c r="WLZ45" s="665"/>
      <c r="WMA45" s="665"/>
      <c r="WMB45" s="665"/>
      <c r="WMC45" s="665"/>
      <c r="WMD45" s="665"/>
      <c r="WME45" s="665"/>
      <c r="WMF45" s="665"/>
      <c r="WMG45" s="665"/>
      <c r="WMH45" s="665"/>
      <c r="WMI45" s="665"/>
      <c r="WMJ45" s="665"/>
      <c r="WMK45" s="665"/>
      <c r="WML45" s="665"/>
      <c r="WMM45" s="665"/>
      <c r="WMN45" s="665"/>
      <c r="WMO45" s="665"/>
      <c r="WMP45" s="665"/>
      <c r="WMQ45" s="665"/>
      <c r="WMR45" s="665"/>
      <c r="WMS45" s="665"/>
      <c r="WMT45" s="665"/>
      <c r="WMU45" s="665"/>
      <c r="WMV45" s="665"/>
      <c r="WMW45" s="665"/>
      <c r="WMX45" s="665"/>
      <c r="WMY45" s="665"/>
      <c r="WMZ45" s="665"/>
      <c r="WNA45" s="665"/>
      <c r="WNB45" s="665"/>
      <c r="WNC45" s="665"/>
      <c r="WND45" s="665"/>
      <c r="WNE45" s="665"/>
      <c r="WNF45" s="665"/>
      <c r="WNG45" s="665"/>
      <c r="WNH45" s="665"/>
      <c r="WNI45" s="665"/>
      <c r="WNJ45" s="665"/>
      <c r="WNK45" s="665"/>
      <c r="WNL45" s="665"/>
      <c r="WNM45" s="665"/>
      <c r="WNN45" s="665"/>
      <c r="WNO45" s="665"/>
      <c r="WNP45" s="665"/>
      <c r="WNQ45" s="665"/>
      <c r="WNR45" s="665"/>
      <c r="WNS45" s="665"/>
      <c r="WNT45" s="665"/>
      <c r="WNU45" s="665"/>
      <c r="WNV45" s="665"/>
      <c r="WNW45" s="665"/>
      <c r="WNX45" s="665"/>
      <c r="WNY45" s="665"/>
      <c r="WNZ45" s="665"/>
      <c r="WOA45" s="665"/>
      <c r="WOB45" s="665"/>
      <c r="WOC45" s="665"/>
      <c r="WOD45" s="665"/>
      <c r="WOE45" s="665"/>
      <c r="WOF45" s="665"/>
      <c r="WOG45" s="665"/>
      <c r="WOH45" s="665"/>
      <c r="WOI45" s="665"/>
      <c r="WOJ45" s="665"/>
      <c r="WOK45" s="665"/>
      <c r="WOL45" s="665"/>
      <c r="WOM45" s="665"/>
      <c r="WON45" s="665"/>
      <c r="WOO45" s="665"/>
      <c r="WOP45" s="665"/>
      <c r="WOQ45" s="665"/>
      <c r="WOR45" s="665"/>
      <c r="WOS45" s="665"/>
      <c r="WOT45" s="665"/>
      <c r="WOU45" s="665"/>
      <c r="WOV45" s="665"/>
      <c r="WOW45" s="665"/>
      <c r="WOX45" s="665"/>
      <c r="WOY45" s="665"/>
      <c r="WOZ45" s="665"/>
      <c r="WPA45" s="665"/>
      <c r="WPB45" s="665"/>
      <c r="WPC45" s="665"/>
      <c r="WPD45" s="665"/>
      <c r="WPE45" s="665"/>
      <c r="WPF45" s="665"/>
      <c r="WPG45" s="665"/>
      <c r="WPH45" s="665"/>
      <c r="WPI45" s="665"/>
      <c r="WPJ45" s="665"/>
      <c r="WPK45" s="665"/>
      <c r="WPL45" s="665"/>
      <c r="WPM45" s="665"/>
      <c r="WPN45" s="665"/>
      <c r="WPO45" s="665"/>
      <c r="WPP45" s="665"/>
      <c r="WPQ45" s="665"/>
      <c r="WPR45" s="665"/>
      <c r="WPS45" s="665"/>
      <c r="WPT45" s="665"/>
      <c r="WPU45" s="665"/>
      <c r="WPV45" s="665"/>
      <c r="WPW45" s="665"/>
      <c r="WPX45" s="665"/>
      <c r="WPY45" s="665"/>
      <c r="WPZ45" s="665"/>
      <c r="WQA45" s="665"/>
      <c r="WQB45" s="665"/>
      <c r="WQC45" s="665"/>
      <c r="WQD45" s="665"/>
      <c r="WQE45" s="665"/>
      <c r="WQF45" s="665"/>
      <c r="WQG45" s="665"/>
      <c r="WQH45" s="665"/>
      <c r="WQI45" s="665"/>
      <c r="WQJ45" s="665"/>
      <c r="WQK45" s="665"/>
      <c r="WQL45" s="665"/>
      <c r="WQM45" s="665"/>
      <c r="WQN45" s="665"/>
      <c r="WQO45" s="665"/>
      <c r="WQP45" s="665"/>
      <c r="WQQ45" s="665"/>
      <c r="WQR45" s="665"/>
      <c r="WQS45" s="665"/>
      <c r="WQT45" s="665"/>
      <c r="WQU45" s="665"/>
      <c r="WQV45" s="665"/>
      <c r="WQW45" s="665"/>
      <c r="WQX45" s="665"/>
      <c r="WQY45" s="665"/>
      <c r="WQZ45" s="665"/>
      <c r="WRA45" s="665"/>
      <c r="WRB45" s="665"/>
      <c r="WRC45" s="665"/>
      <c r="WRD45" s="665"/>
      <c r="WRE45" s="665"/>
      <c r="WRF45" s="665"/>
      <c r="WRG45" s="665"/>
      <c r="WRH45" s="665"/>
      <c r="WRI45" s="665"/>
      <c r="WRJ45" s="665"/>
      <c r="WRK45" s="665"/>
      <c r="WRL45" s="665"/>
      <c r="WRM45" s="665"/>
      <c r="WRN45" s="665"/>
      <c r="WRO45" s="665"/>
      <c r="WRP45" s="665"/>
      <c r="WRQ45" s="665"/>
      <c r="WRR45" s="665"/>
      <c r="WRS45" s="665"/>
      <c r="WRT45" s="665"/>
      <c r="WRU45" s="665"/>
      <c r="WRV45" s="665"/>
      <c r="WRW45" s="665"/>
      <c r="WRX45" s="665"/>
      <c r="WRY45" s="665"/>
      <c r="WRZ45" s="665"/>
      <c r="WSA45" s="665"/>
      <c r="WSB45" s="665"/>
      <c r="WSC45" s="665"/>
      <c r="WSD45" s="665"/>
      <c r="WSE45" s="665"/>
      <c r="WSF45" s="665"/>
      <c r="WSG45" s="665"/>
      <c r="WSH45" s="665"/>
      <c r="WSI45" s="665"/>
      <c r="WSJ45" s="665"/>
      <c r="WSK45" s="665"/>
      <c r="WSL45" s="665"/>
      <c r="WSM45" s="665"/>
      <c r="WSN45" s="665"/>
      <c r="WSO45" s="665"/>
      <c r="WSP45" s="665"/>
      <c r="WSQ45" s="665"/>
      <c r="WSR45" s="665"/>
      <c r="WSS45" s="665"/>
      <c r="WST45" s="665"/>
      <c r="WSU45" s="665"/>
      <c r="WSV45" s="665"/>
      <c r="WSW45" s="665"/>
      <c r="WSX45" s="665"/>
      <c r="WSY45" s="665"/>
      <c r="WSZ45" s="665"/>
      <c r="WTA45" s="665"/>
      <c r="WTB45" s="665"/>
      <c r="WTC45" s="665"/>
      <c r="WTD45" s="665"/>
      <c r="WTE45" s="665"/>
      <c r="WTF45" s="665"/>
      <c r="WTG45" s="665"/>
      <c r="WTH45" s="665"/>
      <c r="WTI45" s="665"/>
      <c r="WTJ45" s="665"/>
      <c r="WTK45" s="665"/>
      <c r="WTL45" s="665"/>
      <c r="WTM45" s="665"/>
      <c r="WTN45" s="665"/>
      <c r="WTO45" s="665"/>
      <c r="WTP45" s="665"/>
      <c r="WTQ45" s="665"/>
      <c r="WTR45" s="665"/>
      <c r="WTS45" s="665"/>
      <c r="WTT45" s="665"/>
      <c r="WTU45" s="665"/>
      <c r="WTV45" s="665"/>
      <c r="WTW45" s="665"/>
      <c r="WTX45" s="665"/>
      <c r="WTY45" s="665"/>
      <c r="WTZ45" s="665"/>
      <c r="WUA45" s="665"/>
      <c r="WUB45" s="665"/>
      <c r="WUC45" s="665"/>
      <c r="WUD45" s="665"/>
      <c r="WUE45" s="665"/>
      <c r="WUF45" s="665"/>
      <c r="WUG45" s="665"/>
      <c r="WUH45" s="665"/>
      <c r="WUI45" s="665"/>
      <c r="WUJ45" s="665"/>
      <c r="WUK45" s="665"/>
      <c r="WUL45" s="665"/>
      <c r="WUM45" s="665"/>
      <c r="WUN45" s="665"/>
      <c r="WUO45" s="665"/>
      <c r="WUP45" s="665"/>
      <c r="WUQ45" s="665"/>
      <c r="WUR45" s="665"/>
      <c r="WUS45" s="665"/>
      <c r="WUT45" s="665"/>
      <c r="WUU45" s="665"/>
      <c r="WUV45" s="665"/>
      <c r="WUW45" s="665"/>
      <c r="WUX45" s="665"/>
      <c r="WUY45" s="665"/>
      <c r="WUZ45" s="665"/>
      <c r="WVA45" s="665"/>
      <c r="WVB45" s="665"/>
      <c r="WVC45" s="665"/>
      <c r="WVD45" s="665"/>
      <c r="WVE45" s="665"/>
      <c r="WVF45" s="665"/>
      <c r="WVG45" s="665"/>
      <c r="WVH45" s="665"/>
      <c r="WVI45" s="665"/>
      <c r="WVJ45" s="665"/>
      <c r="WVK45" s="665"/>
      <c r="WVL45" s="665"/>
      <c r="WVM45" s="665"/>
      <c r="WVN45" s="665"/>
      <c r="WVO45" s="665"/>
      <c r="WVP45" s="665"/>
      <c r="WVQ45" s="665"/>
      <c r="WVR45" s="665"/>
      <c r="WVS45" s="665"/>
      <c r="WVT45" s="665"/>
      <c r="WVU45" s="665"/>
      <c r="WVV45" s="665"/>
      <c r="WVW45" s="665"/>
      <c r="WVX45" s="665"/>
      <c r="WVY45" s="665"/>
      <c r="WVZ45" s="665"/>
      <c r="WWA45" s="665"/>
      <c r="WWB45" s="665"/>
      <c r="WWC45" s="665"/>
      <c r="WWD45" s="665"/>
      <c r="WWE45" s="665"/>
      <c r="WWF45" s="665"/>
      <c r="WWG45" s="665"/>
      <c r="WWH45" s="665"/>
      <c r="WWI45" s="665"/>
      <c r="WWJ45" s="665"/>
      <c r="WWK45" s="665"/>
      <c r="WWL45" s="665"/>
      <c r="WWM45" s="665"/>
      <c r="WWN45" s="665"/>
      <c r="WWO45" s="665"/>
      <c r="WWP45" s="665"/>
      <c r="WWQ45" s="665"/>
      <c r="WWR45" s="665"/>
      <c r="WWS45" s="665"/>
      <c r="WWT45" s="665"/>
      <c r="WWU45" s="665"/>
      <c r="WWV45" s="665"/>
      <c r="WWW45" s="665"/>
      <c r="WWX45" s="665"/>
      <c r="WWY45" s="665"/>
      <c r="WWZ45" s="665"/>
      <c r="WXA45" s="665"/>
      <c r="WXB45" s="665"/>
      <c r="WXC45" s="665"/>
      <c r="WXD45" s="665"/>
      <c r="WXE45" s="665"/>
      <c r="WXF45" s="665"/>
      <c r="WXG45" s="665"/>
      <c r="WXH45" s="665"/>
      <c r="WXI45" s="665"/>
      <c r="WXJ45" s="665"/>
      <c r="WXK45" s="665"/>
      <c r="WXL45" s="665"/>
      <c r="WXM45" s="665"/>
      <c r="WXN45" s="665"/>
      <c r="WXO45" s="665"/>
      <c r="WXP45" s="665"/>
      <c r="WXQ45" s="665"/>
      <c r="WXR45" s="665"/>
      <c r="WXS45" s="665"/>
      <c r="WXT45" s="665"/>
      <c r="WXU45" s="665"/>
      <c r="WXV45" s="665"/>
      <c r="WXW45" s="665"/>
      <c r="WXX45" s="665"/>
      <c r="WXY45" s="665"/>
      <c r="WXZ45" s="665"/>
      <c r="WYA45" s="665"/>
      <c r="WYB45" s="665"/>
      <c r="WYC45" s="665"/>
      <c r="WYD45" s="665"/>
      <c r="WYE45" s="665"/>
      <c r="WYF45" s="665"/>
      <c r="WYG45" s="665"/>
      <c r="WYH45" s="665"/>
      <c r="WYI45" s="665"/>
      <c r="WYJ45" s="665"/>
      <c r="WYK45" s="665"/>
      <c r="WYL45" s="665"/>
      <c r="WYM45" s="665"/>
      <c r="WYN45" s="665"/>
      <c r="WYO45" s="665"/>
      <c r="WYP45" s="665"/>
      <c r="WYQ45" s="665"/>
      <c r="WYR45" s="665"/>
      <c r="WYS45" s="665"/>
      <c r="WYT45" s="665"/>
      <c r="WYU45" s="665"/>
      <c r="WYV45" s="665"/>
      <c r="WYW45" s="665"/>
      <c r="WYX45" s="665"/>
      <c r="WYY45" s="665"/>
      <c r="WYZ45" s="665"/>
      <c r="WZA45" s="665"/>
      <c r="WZB45" s="665"/>
      <c r="WZC45" s="665"/>
      <c r="WZD45" s="665"/>
      <c r="WZE45" s="665"/>
      <c r="WZF45" s="665"/>
      <c r="WZG45" s="665"/>
      <c r="WZH45" s="665"/>
      <c r="WZI45" s="665"/>
      <c r="WZJ45" s="665"/>
      <c r="WZK45" s="665"/>
      <c r="WZL45" s="665"/>
      <c r="WZM45" s="665"/>
      <c r="WZN45" s="665"/>
      <c r="WZO45" s="665"/>
      <c r="WZP45" s="665"/>
      <c r="WZQ45" s="665"/>
      <c r="WZR45" s="665"/>
      <c r="WZS45" s="665"/>
      <c r="WZT45" s="665"/>
      <c r="WZU45" s="665"/>
      <c r="WZV45" s="665"/>
      <c r="WZW45" s="665"/>
      <c r="WZX45" s="665"/>
      <c r="WZY45" s="665"/>
      <c r="WZZ45" s="665"/>
      <c r="XAA45" s="665"/>
      <c r="XAB45" s="665"/>
      <c r="XAC45" s="665"/>
      <c r="XAD45" s="665"/>
      <c r="XAE45" s="665"/>
      <c r="XAF45" s="665"/>
      <c r="XAG45" s="665"/>
      <c r="XAH45" s="665"/>
      <c r="XAI45" s="665"/>
      <c r="XAJ45" s="665"/>
      <c r="XAK45" s="665"/>
      <c r="XAL45" s="665"/>
      <c r="XAM45" s="665"/>
      <c r="XAN45" s="665"/>
      <c r="XAO45" s="665"/>
      <c r="XAP45" s="665"/>
      <c r="XAQ45" s="665"/>
      <c r="XAR45" s="665"/>
      <c r="XAS45" s="665"/>
      <c r="XAT45" s="665"/>
      <c r="XAU45" s="665"/>
      <c r="XAV45" s="665"/>
      <c r="XAW45" s="665"/>
      <c r="XAX45" s="665"/>
      <c r="XAY45" s="665"/>
      <c r="XAZ45" s="665"/>
      <c r="XBA45" s="665"/>
      <c r="XBB45" s="665"/>
      <c r="XBC45" s="665"/>
      <c r="XBD45" s="665"/>
      <c r="XBE45" s="665"/>
      <c r="XBF45" s="665"/>
      <c r="XBG45" s="665"/>
      <c r="XBH45" s="665"/>
      <c r="XBI45" s="665"/>
      <c r="XBJ45" s="665"/>
      <c r="XBK45" s="665"/>
      <c r="XBL45" s="665"/>
      <c r="XBM45" s="665"/>
      <c r="XBN45" s="665"/>
      <c r="XBO45" s="665"/>
      <c r="XBP45" s="665"/>
      <c r="XBQ45" s="665"/>
      <c r="XBR45" s="665"/>
      <c r="XBS45" s="665"/>
      <c r="XBT45" s="665"/>
      <c r="XBU45" s="665"/>
      <c r="XBV45" s="665"/>
      <c r="XBW45" s="665"/>
      <c r="XBX45" s="665"/>
      <c r="XBY45" s="665"/>
      <c r="XBZ45" s="665"/>
      <c r="XCA45" s="665"/>
      <c r="XCB45" s="665"/>
      <c r="XCC45" s="665"/>
      <c r="XCD45" s="665"/>
      <c r="XCE45" s="665"/>
      <c r="XCF45" s="665"/>
      <c r="XCG45" s="665"/>
      <c r="XCH45" s="665"/>
      <c r="XCI45" s="665"/>
      <c r="XCJ45" s="665"/>
      <c r="XCK45" s="665"/>
      <c r="XCL45" s="665"/>
      <c r="XCM45" s="665"/>
      <c r="XCN45" s="665"/>
      <c r="XCO45" s="665"/>
      <c r="XCP45" s="665"/>
      <c r="XCQ45" s="665"/>
      <c r="XCR45" s="665"/>
      <c r="XCS45" s="665"/>
      <c r="XCT45" s="665"/>
      <c r="XCU45" s="665"/>
      <c r="XCV45" s="665"/>
      <c r="XCW45" s="665"/>
      <c r="XCX45" s="665"/>
      <c r="XCY45" s="665"/>
      <c r="XCZ45" s="665"/>
      <c r="XDA45" s="665"/>
      <c r="XDB45" s="665"/>
      <c r="XDC45" s="665"/>
      <c r="XDD45" s="665"/>
      <c r="XDE45" s="665"/>
      <c r="XDF45" s="665"/>
      <c r="XDG45" s="665"/>
      <c r="XDH45" s="665"/>
      <c r="XDI45" s="665"/>
      <c r="XDJ45" s="665"/>
      <c r="XDK45" s="665"/>
      <c r="XDL45" s="665"/>
      <c r="XDM45" s="665"/>
      <c r="XDN45" s="665"/>
      <c r="XDO45" s="665"/>
      <c r="XDP45" s="665"/>
      <c r="XDQ45" s="665"/>
      <c r="XDR45" s="665"/>
      <c r="XDS45" s="665"/>
      <c r="XDT45" s="665"/>
      <c r="XDU45" s="665"/>
      <c r="XDV45" s="665"/>
      <c r="XDW45" s="665"/>
      <c r="XDX45" s="665"/>
      <c r="XDY45" s="665"/>
      <c r="XDZ45" s="665"/>
      <c r="XEA45" s="665"/>
      <c r="XEB45" s="665"/>
      <c r="XEC45" s="665"/>
      <c r="XED45" s="665"/>
      <c r="XEE45" s="665"/>
      <c r="XEF45" s="665"/>
      <c r="XEG45" s="665"/>
      <c r="XEH45" s="665"/>
      <c r="XEI45" s="665"/>
      <c r="XEJ45" s="665"/>
      <c r="XEK45" s="665"/>
      <c r="XEL45" s="665"/>
      <c r="XEM45" s="665"/>
      <c r="XEN45" s="665"/>
      <c r="XEO45" s="665"/>
      <c r="XEP45" s="665"/>
      <c r="XEQ45" s="665"/>
      <c r="XER45" s="665"/>
      <c r="XES45" s="665"/>
      <c r="XET45" s="665"/>
      <c r="XEU45" s="665"/>
      <c r="XEV45" s="665"/>
      <c r="XEW45" s="665"/>
      <c r="XEX45" s="665"/>
      <c r="XEY45" s="665"/>
      <c r="XEZ45" s="665"/>
      <c r="XFA45" s="665"/>
      <c r="XFB45" s="665"/>
      <c r="XFC45" s="665"/>
      <c r="XFD45" s="665"/>
    </row>
    <row r="46" spans="1:16384" ht="39" customHeight="1" x14ac:dyDescent="0.25">
      <c r="A46" s="715" t="s">
        <v>745</v>
      </c>
      <c r="B46" s="95" t="s">
        <v>69</v>
      </c>
      <c r="C46" s="240" t="s">
        <v>73</v>
      </c>
      <c r="D46" s="920" t="s">
        <v>744</v>
      </c>
      <c r="E46" s="921"/>
      <c r="F46" s="921"/>
      <c r="G46" s="922"/>
      <c r="H46" s="177"/>
      <c r="I46" s="717">
        <f>I47</f>
        <v>53.8</v>
      </c>
      <c r="J46" s="717">
        <f t="shared" ref="J46:L46" si="7">J47</f>
        <v>93</v>
      </c>
      <c r="K46" s="717">
        <f t="shared" si="7"/>
        <v>89</v>
      </c>
      <c r="L46" s="717">
        <f t="shared" si="7"/>
        <v>89</v>
      </c>
      <c r="M46" s="877"/>
      <c r="O46" s="718"/>
      <c r="P46" s="718"/>
      <c r="Q46" s="718"/>
      <c r="R46" s="718"/>
      <c r="S46" s="718"/>
      <c r="T46" s="718"/>
      <c r="U46" s="718"/>
      <c r="V46" s="718"/>
      <c r="W46" s="718"/>
      <c r="X46" s="718"/>
      <c r="Y46" s="718"/>
      <c r="Z46" s="718"/>
      <c r="AA46" s="718"/>
      <c r="AB46" s="718"/>
      <c r="AC46" s="718"/>
      <c r="AD46" s="718"/>
      <c r="AE46" s="718"/>
      <c r="AF46" s="718"/>
      <c r="AG46" s="718"/>
      <c r="AH46" s="718"/>
      <c r="AI46" s="718"/>
      <c r="AJ46" s="718"/>
      <c r="AK46" s="718"/>
      <c r="AL46" s="718"/>
      <c r="AM46" s="718"/>
      <c r="AN46" s="718"/>
      <c r="AO46" s="718"/>
      <c r="AP46" s="718"/>
      <c r="AQ46" s="718"/>
      <c r="AR46" s="718"/>
      <c r="AS46" s="718"/>
      <c r="AT46" s="718"/>
      <c r="AU46" s="718"/>
      <c r="AV46" s="718"/>
      <c r="AW46" s="718"/>
      <c r="AX46" s="718"/>
      <c r="AY46" s="718"/>
      <c r="AZ46" s="718"/>
      <c r="BA46" s="718"/>
      <c r="BB46" s="718"/>
      <c r="BC46" s="718"/>
      <c r="BD46" s="718"/>
      <c r="BE46" s="718"/>
      <c r="BF46" s="718"/>
      <c r="BG46" s="718"/>
      <c r="BH46" s="718"/>
      <c r="BI46" s="718"/>
      <c r="BJ46" s="718"/>
      <c r="BK46" s="718"/>
      <c r="BL46" s="718"/>
      <c r="BM46" s="718"/>
      <c r="BN46" s="718"/>
      <c r="BO46" s="718"/>
      <c r="BP46" s="718"/>
      <c r="BQ46" s="718"/>
      <c r="BR46" s="718"/>
      <c r="BS46" s="718"/>
      <c r="BT46" s="718"/>
      <c r="BU46" s="718"/>
      <c r="BV46" s="718"/>
      <c r="BW46" s="718"/>
      <c r="BX46" s="718"/>
      <c r="BY46" s="718"/>
      <c r="BZ46" s="718"/>
      <c r="CA46" s="718"/>
      <c r="CB46" s="718"/>
      <c r="CC46" s="718"/>
      <c r="CD46" s="718"/>
      <c r="CE46" s="718"/>
      <c r="CF46" s="718"/>
      <c r="CG46" s="718"/>
      <c r="CH46" s="718"/>
      <c r="CI46" s="718"/>
      <c r="CJ46" s="718"/>
      <c r="CK46" s="718"/>
      <c r="CL46" s="718"/>
      <c r="CM46" s="718"/>
      <c r="CN46" s="718"/>
      <c r="CO46" s="718"/>
      <c r="CP46" s="718"/>
      <c r="CQ46" s="718"/>
      <c r="CR46" s="718"/>
      <c r="CS46" s="718"/>
      <c r="CT46" s="718"/>
      <c r="CU46" s="718"/>
      <c r="CV46" s="718"/>
      <c r="CW46" s="718"/>
      <c r="CX46" s="718"/>
      <c r="CY46" s="718"/>
      <c r="CZ46" s="718"/>
      <c r="DA46" s="718"/>
      <c r="DB46" s="718"/>
      <c r="DC46" s="718"/>
      <c r="DD46" s="718"/>
      <c r="DE46" s="718"/>
      <c r="DF46" s="718"/>
      <c r="DG46" s="718"/>
      <c r="DH46" s="718"/>
      <c r="DI46" s="718"/>
      <c r="DJ46" s="718"/>
      <c r="DK46" s="718"/>
      <c r="DL46" s="718"/>
      <c r="DM46" s="718"/>
      <c r="DN46" s="718"/>
      <c r="DO46" s="718"/>
      <c r="DP46" s="718"/>
      <c r="DQ46" s="718"/>
      <c r="DR46" s="718"/>
      <c r="DS46" s="718"/>
      <c r="DT46" s="718"/>
      <c r="DU46" s="718"/>
      <c r="DV46" s="718"/>
      <c r="DW46" s="718"/>
      <c r="DX46" s="718"/>
      <c r="DY46" s="718"/>
      <c r="DZ46" s="718"/>
      <c r="EA46" s="718"/>
      <c r="EB46" s="718"/>
      <c r="EC46" s="718"/>
      <c r="ED46" s="718"/>
      <c r="EE46" s="718"/>
      <c r="EF46" s="718"/>
      <c r="EG46" s="718"/>
      <c r="EH46" s="718"/>
      <c r="EI46" s="718"/>
      <c r="EJ46" s="718"/>
      <c r="EK46" s="718"/>
      <c r="EL46" s="718"/>
      <c r="EM46" s="718"/>
      <c r="EN46" s="718"/>
      <c r="EO46" s="718"/>
      <c r="EP46" s="718"/>
      <c r="EQ46" s="718"/>
      <c r="ER46" s="718"/>
      <c r="ES46" s="718"/>
      <c r="ET46" s="718"/>
      <c r="EU46" s="718"/>
      <c r="EV46" s="718"/>
      <c r="EW46" s="718"/>
      <c r="EX46" s="718"/>
      <c r="EY46" s="718"/>
      <c r="EZ46" s="718"/>
      <c r="FA46" s="718"/>
      <c r="FB46" s="718"/>
      <c r="FC46" s="718"/>
      <c r="FD46" s="718"/>
      <c r="FE46" s="718"/>
      <c r="FF46" s="718"/>
      <c r="FG46" s="718"/>
      <c r="FH46" s="718"/>
      <c r="FI46" s="718"/>
      <c r="FJ46" s="718"/>
      <c r="FK46" s="718"/>
      <c r="FL46" s="718"/>
      <c r="FM46" s="718"/>
      <c r="FN46" s="718"/>
      <c r="FO46" s="718"/>
      <c r="FP46" s="718"/>
      <c r="FQ46" s="718"/>
      <c r="FR46" s="718"/>
      <c r="FS46" s="718"/>
      <c r="FT46" s="718"/>
      <c r="FU46" s="718"/>
      <c r="FV46" s="718"/>
      <c r="FW46" s="718"/>
      <c r="FX46" s="718"/>
      <c r="FY46" s="718"/>
      <c r="FZ46" s="718"/>
      <c r="GA46" s="718"/>
      <c r="GB46" s="718"/>
      <c r="GC46" s="718"/>
      <c r="GD46" s="718"/>
      <c r="GE46" s="718"/>
      <c r="GF46" s="718"/>
      <c r="GG46" s="718"/>
      <c r="GH46" s="718"/>
      <c r="GI46" s="718"/>
      <c r="GJ46" s="718"/>
      <c r="GK46" s="718"/>
      <c r="GL46" s="718"/>
      <c r="GM46" s="718"/>
      <c r="GN46" s="718"/>
      <c r="GO46" s="718"/>
      <c r="GP46" s="718"/>
      <c r="GQ46" s="718"/>
      <c r="GR46" s="718"/>
      <c r="GS46" s="718"/>
      <c r="GT46" s="718"/>
      <c r="GU46" s="718"/>
      <c r="GV46" s="718"/>
      <c r="GW46" s="718"/>
      <c r="GX46" s="718"/>
      <c r="GY46" s="718"/>
      <c r="GZ46" s="718"/>
      <c r="HA46" s="718"/>
      <c r="HB46" s="718"/>
      <c r="HC46" s="718"/>
      <c r="HD46" s="718"/>
      <c r="HE46" s="718"/>
      <c r="HF46" s="718"/>
      <c r="HG46" s="718"/>
      <c r="HH46" s="718"/>
      <c r="HI46" s="718"/>
      <c r="HJ46" s="718"/>
      <c r="HK46" s="718"/>
      <c r="HL46" s="718"/>
      <c r="HM46" s="718"/>
      <c r="HN46" s="718"/>
      <c r="HO46" s="718"/>
      <c r="HP46" s="718"/>
      <c r="HQ46" s="718"/>
      <c r="HR46" s="718"/>
      <c r="HS46" s="718"/>
      <c r="HT46" s="718"/>
      <c r="HU46" s="718"/>
      <c r="HV46" s="718"/>
      <c r="HW46" s="718"/>
      <c r="HX46" s="718"/>
      <c r="HY46" s="718"/>
      <c r="HZ46" s="718"/>
      <c r="IA46" s="718"/>
      <c r="IB46" s="718"/>
      <c r="IC46" s="718"/>
      <c r="ID46" s="718"/>
      <c r="IE46" s="718"/>
      <c r="IF46" s="718"/>
      <c r="IG46" s="718"/>
      <c r="IH46" s="718"/>
      <c r="II46" s="718"/>
      <c r="IJ46" s="718"/>
      <c r="IK46" s="718"/>
      <c r="IL46" s="718"/>
      <c r="IM46" s="718"/>
      <c r="IN46" s="718"/>
      <c r="IO46" s="718"/>
      <c r="IP46" s="718"/>
      <c r="IQ46" s="718"/>
      <c r="IR46" s="718"/>
      <c r="IS46" s="718"/>
      <c r="IT46" s="718"/>
      <c r="IU46" s="718"/>
      <c r="IV46" s="718"/>
      <c r="IW46" s="718"/>
      <c r="IX46" s="718"/>
      <c r="IY46" s="718"/>
      <c r="IZ46" s="718"/>
      <c r="JA46" s="718"/>
      <c r="JB46" s="718"/>
      <c r="JC46" s="718"/>
      <c r="JD46" s="718"/>
      <c r="JE46" s="718"/>
      <c r="JF46" s="718"/>
      <c r="JG46" s="718"/>
      <c r="JH46" s="718"/>
      <c r="JI46" s="718"/>
      <c r="JJ46" s="718"/>
      <c r="JK46" s="718"/>
      <c r="JL46" s="718"/>
      <c r="JM46" s="718"/>
      <c r="JN46" s="718"/>
      <c r="JO46" s="718"/>
      <c r="JP46" s="718"/>
      <c r="JQ46" s="718"/>
      <c r="JR46" s="718"/>
      <c r="JS46" s="718"/>
      <c r="JT46" s="718"/>
      <c r="JU46" s="718"/>
      <c r="JV46" s="718"/>
      <c r="JW46" s="718"/>
      <c r="JX46" s="718"/>
      <c r="JY46" s="718"/>
      <c r="JZ46" s="718"/>
      <c r="KA46" s="718"/>
      <c r="KB46" s="718"/>
      <c r="KC46" s="718"/>
      <c r="KD46" s="718"/>
      <c r="KE46" s="718"/>
      <c r="KF46" s="718"/>
      <c r="KG46" s="718"/>
      <c r="KH46" s="718"/>
      <c r="KI46" s="718"/>
      <c r="KJ46" s="718"/>
      <c r="KK46" s="718"/>
      <c r="KL46" s="718"/>
      <c r="KM46" s="718"/>
      <c r="KN46" s="718"/>
      <c r="KO46" s="718"/>
      <c r="KP46" s="718"/>
      <c r="KQ46" s="718"/>
      <c r="KR46" s="718"/>
      <c r="KS46" s="718"/>
      <c r="KT46" s="718"/>
      <c r="KU46" s="718"/>
      <c r="KV46" s="718"/>
      <c r="KW46" s="718"/>
      <c r="KX46" s="718"/>
      <c r="KY46" s="718"/>
      <c r="KZ46" s="718"/>
      <c r="LA46" s="718"/>
      <c r="LB46" s="718"/>
      <c r="LC46" s="718"/>
      <c r="LD46" s="718"/>
      <c r="LE46" s="718"/>
      <c r="LF46" s="718"/>
      <c r="LG46" s="718"/>
      <c r="LH46" s="718"/>
      <c r="LI46" s="718"/>
      <c r="LJ46" s="718"/>
      <c r="LK46" s="718"/>
      <c r="LL46" s="718"/>
      <c r="LM46" s="718"/>
      <c r="LN46" s="718"/>
      <c r="LO46" s="718"/>
      <c r="LP46" s="718"/>
      <c r="LQ46" s="718"/>
      <c r="LR46" s="718"/>
      <c r="LS46" s="718"/>
      <c r="LT46" s="718"/>
      <c r="LU46" s="718"/>
      <c r="LV46" s="718"/>
      <c r="LW46" s="718"/>
      <c r="LX46" s="718"/>
      <c r="LY46" s="718"/>
      <c r="LZ46" s="718"/>
      <c r="MA46" s="718"/>
      <c r="MB46" s="718"/>
      <c r="MC46" s="718"/>
      <c r="MD46" s="718"/>
      <c r="ME46" s="718"/>
      <c r="MF46" s="718"/>
      <c r="MG46" s="718"/>
      <c r="MH46" s="718"/>
      <c r="MI46" s="718"/>
      <c r="MJ46" s="718"/>
      <c r="MK46" s="718"/>
      <c r="ML46" s="718"/>
      <c r="MM46" s="718"/>
      <c r="MN46" s="718"/>
      <c r="MO46" s="718"/>
      <c r="MP46" s="718"/>
      <c r="MQ46" s="718"/>
      <c r="MR46" s="718"/>
      <c r="MS46" s="718"/>
      <c r="MT46" s="718"/>
      <c r="MU46" s="718"/>
      <c r="MV46" s="718"/>
      <c r="MW46" s="718"/>
      <c r="MX46" s="718"/>
      <c r="MY46" s="718"/>
      <c r="MZ46" s="718"/>
      <c r="NA46" s="718"/>
      <c r="NB46" s="718"/>
      <c r="NC46" s="718"/>
      <c r="ND46" s="718"/>
      <c r="NE46" s="718"/>
      <c r="NF46" s="718"/>
      <c r="NG46" s="718"/>
      <c r="NH46" s="718"/>
      <c r="NI46" s="718"/>
      <c r="NJ46" s="718"/>
      <c r="NK46" s="718"/>
      <c r="NL46" s="718"/>
      <c r="NM46" s="718"/>
      <c r="NN46" s="718"/>
      <c r="NO46" s="718"/>
      <c r="NP46" s="718"/>
      <c r="NQ46" s="718"/>
      <c r="NR46" s="718"/>
      <c r="NS46" s="718"/>
      <c r="NT46" s="718"/>
      <c r="NU46" s="718"/>
      <c r="NV46" s="718"/>
      <c r="NW46" s="718"/>
      <c r="NX46" s="718"/>
      <c r="NY46" s="718"/>
      <c r="NZ46" s="718"/>
      <c r="OA46" s="718"/>
      <c r="OB46" s="718"/>
      <c r="OC46" s="718"/>
      <c r="OD46" s="718"/>
      <c r="OE46" s="718"/>
      <c r="OF46" s="718"/>
      <c r="OG46" s="718"/>
      <c r="OH46" s="718"/>
      <c r="OI46" s="718"/>
      <c r="OJ46" s="718"/>
      <c r="OK46" s="718"/>
      <c r="OL46" s="718"/>
      <c r="OM46" s="718"/>
      <c r="ON46" s="718"/>
      <c r="OO46" s="718"/>
      <c r="OP46" s="718"/>
      <c r="OQ46" s="718"/>
      <c r="OR46" s="718"/>
      <c r="OS46" s="718"/>
      <c r="OT46" s="718"/>
      <c r="OU46" s="718"/>
      <c r="OV46" s="718"/>
      <c r="OW46" s="718"/>
      <c r="OX46" s="718"/>
      <c r="OY46" s="718"/>
      <c r="OZ46" s="718"/>
      <c r="PA46" s="718"/>
      <c r="PB46" s="718"/>
      <c r="PC46" s="718"/>
      <c r="PD46" s="718"/>
      <c r="PE46" s="718"/>
      <c r="PF46" s="718"/>
      <c r="PG46" s="718"/>
      <c r="PH46" s="718"/>
      <c r="PI46" s="718"/>
      <c r="PJ46" s="718"/>
      <c r="PK46" s="718"/>
      <c r="PL46" s="718"/>
      <c r="PM46" s="718"/>
      <c r="PN46" s="718"/>
      <c r="PO46" s="718"/>
      <c r="PP46" s="718"/>
      <c r="PQ46" s="718"/>
      <c r="PR46" s="718"/>
      <c r="PS46" s="718"/>
      <c r="PT46" s="718"/>
      <c r="PU46" s="718"/>
      <c r="PV46" s="718"/>
      <c r="PW46" s="718"/>
      <c r="PX46" s="718"/>
      <c r="PY46" s="718"/>
      <c r="PZ46" s="718"/>
      <c r="QA46" s="718"/>
      <c r="QB46" s="718"/>
      <c r="QC46" s="718"/>
      <c r="QD46" s="718"/>
      <c r="QE46" s="718"/>
      <c r="QF46" s="718"/>
      <c r="QG46" s="718"/>
      <c r="QH46" s="718"/>
      <c r="QI46" s="718"/>
      <c r="QJ46" s="718"/>
      <c r="QK46" s="718"/>
      <c r="QL46" s="718"/>
      <c r="QM46" s="718"/>
      <c r="QN46" s="718"/>
      <c r="QO46" s="718"/>
      <c r="QP46" s="718"/>
      <c r="QQ46" s="718"/>
      <c r="QR46" s="718"/>
      <c r="QS46" s="718"/>
      <c r="QT46" s="718"/>
      <c r="QU46" s="718"/>
      <c r="QV46" s="718"/>
      <c r="QW46" s="718"/>
      <c r="QX46" s="718"/>
      <c r="QY46" s="718"/>
      <c r="QZ46" s="718"/>
      <c r="RA46" s="718"/>
      <c r="RB46" s="718"/>
      <c r="RC46" s="718"/>
      <c r="RD46" s="718"/>
      <c r="RE46" s="718"/>
      <c r="RF46" s="718"/>
      <c r="RG46" s="718"/>
      <c r="RH46" s="718"/>
      <c r="RI46" s="718"/>
      <c r="RJ46" s="718"/>
      <c r="RK46" s="718"/>
      <c r="RL46" s="718"/>
      <c r="RM46" s="718"/>
      <c r="RN46" s="718"/>
      <c r="RO46" s="718"/>
      <c r="RP46" s="718"/>
      <c r="RQ46" s="718"/>
      <c r="RR46" s="718"/>
      <c r="RS46" s="718"/>
      <c r="RT46" s="718"/>
      <c r="RU46" s="718"/>
      <c r="RV46" s="718"/>
      <c r="RW46" s="718"/>
      <c r="RX46" s="718"/>
      <c r="RY46" s="718"/>
      <c r="RZ46" s="718"/>
      <c r="SA46" s="718"/>
      <c r="SB46" s="718"/>
      <c r="SC46" s="718"/>
      <c r="SD46" s="718"/>
      <c r="SE46" s="718"/>
      <c r="SF46" s="718"/>
      <c r="SG46" s="718"/>
      <c r="SH46" s="718"/>
      <c r="SI46" s="718"/>
      <c r="SJ46" s="718"/>
      <c r="SK46" s="718"/>
      <c r="SL46" s="718"/>
      <c r="SM46" s="718"/>
      <c r="SN46" s="718"/>
      <c r="SO46" s="718"/>
      <c r="SP46" s="718"/>
      <c r="SQ46" s="718"/>
      <c r="SR46" s="718"/>
      <c r="SS46" s="718"/>
      <c r="ST46" s="718"/>
      <c r="SU46" s="718"/>
      <c r="SV46" s="718"/>
      <c r="SW46" s="718"/>
      <c r="SX46" s="718"/>
      <c r="SY46" s="718"/>
      <c r="SZ46" s="718"/>
      <c r="TA46" s="718"/>
      <c r="TB46" s="718"/>
      <c r="TC46" s="718"/>
      <c r="TD46" s="718"/>
      <c r="TE46" s="718"/>
      <c r="TF46" s="718"/>
      <c r="TG46" s="718"/>
      <c r="TH46" s="718"/>
      <c r="TI46" s="718"/>
      <c r="TJ46" s="718"/>
      <c r="TK46" s="718"/>
      <c r="TL46" s="718"/>
      <c r="TM46" s="718"/>
      <c r="TN46" s="718"/>
      <c r="TO46" s="718"/>
      <c r="TP46" s="718"/>
      <c r="TQ46" s="718"/>
      <c r="TR46" s="718"/>
      <c r="TS46" s="718"/>
      <c r="TT46" s="718"/>
      <c r="TU46" s="718"/>
      <c r="TV46" s="718"/>
      <c r="TW46" s="718"/>
      <c r="TX46" s="718"/>
      <c r="TY46" s="718"/>
      <c r="TZ46" s="718"/>
      <c r="UA46" s="718"/>
      <c r="UB46" s="718"/>
      <c r="UC46" s="718"/>
      <c r="UD46" s="718"/>
      <c r="UE46" s="718"/>
      <c r="UF46" s="718"/>
      <c r="UG46" s="718"/>
      <c r="UH46" s="718"/>
      <c r="UI46" s="718"/>
      <c r="UJ46" s="718"/>
      <c r="UK46" s="718"/>
      <c r="UL46" s="718"/>
      <c r="UM46" s="718"/>
      <c r="UN46" s="718"/>
      <c r="UO46" s="718"/>
      <c r="UP46" s="718"/>
      <c r="UQ46" s="718"/>
      <c r="UR46" s="718"/>
      <c r="US46" s="718"/>
      <c r="UT46" s="718"/>
      <c r="UU46" s="718"/>
      <c r="UV46" s="718"/>
      <c r="UW46" s="718"/>
      <c r="UX46" s="718"/>
      <c r="UY46" s="718"/>
      <c r="UZ46" s="718"/>
      <c r="VA46" s="718"/>
      <c r="VB46" s="718"/>
      <c r="VC46" s="718"/>
      <c r="VD46" s="718"/>
      <c r="VE46" s="718"/>
      <c r="VF46" s="718"/>
      <c r="VG46" s="718"/>
      <c r="VH46" s="718"/>
      <c r="VI46" s="718"/>
      <c r="VJ46" s="718"/>
      <c r="VK46" s="718"/>
      <c r="VL46" s="718"/>
      <c r="VM46" s="718"/>
      <c r="VN46" s="718"/>
      <c r="VO46" s="718"/>
      <c r="VP46" s="718"/>
      <c r="VQ46" s="718"/>
      <c r="VR46" s="718"/>
      <c r="VS46" s="718"/>
      <c r="VT46" s="718"/>
      <c r="VU46" s="718"/>
      <c r="VV46" s="718"/>
      <c r="VW46" s="718"/>
      <c r="VX46" s="718"/>
      <c r="VY46" s="718"/>
      <c r="VZ46" s="718"/>
      <c r="WA46" s="718"/>
      <c r="WB46" s="718"/>
      <c r="WC46" s="718"/>
      <c r="WD46" s="718"/>
      <c r="WE46" s="718"/>
      <c r="WF46" s="718"/>
      <c r="WG46" s="718"/>
      <c r="WH46" s="718"/>
      <c r="WI46" s="718"/>
      <c r="WJ46" s="718"/>
      <c r="WK46" s="718"/>
      <c r="WL46" s="718"/>
      <c r="WM46" s="718"/>
      <c r="WN46" s="718"/>
      <c r="WO46" s="718"/>
      <c r="WP46" s="718"/>
      <c r="WQ46" s="718"/>
      <c r="WR46" s="718"/>
      <c r="WS46" s="718"/>
      <c r="WT46" s="718"/>
      <c r="WU46" s="718"/>
      <c r="WV46" s="718"/>
      <c r="WW46" s="718"/>
      <c r="WX46" s="718"/>
      <c r="WY46" s="718"/>
      <c r="WZ46" s="718"/>
      <c r="XA46" s="718"/>
      <c r="XB46" s="718"/>
      <c r="XC46" s="718"/>
      <c r="XD46" s="718"/>
      <c r="XE46" s="718"/>
      <c r="XF46" s="718"/>
      <c r="XG46" s="718"/>
      <c r="XH46" s="718"/>
      <c r="XI46" s="718"/>
      <c r="XJ46" s="718"/>
      <c r="XK46" s="718"/>
      <c r="XL46" s="718"/>
      <c r="XM46" s="718"/>
      <c r="XN46" s="718"/>
      <c r="XO46" s="718"/>
      <c r="XP46" s="718"/>
      <c r="XQ46" s="718"/>
      <c r="XR46" s="718"/>
      <c r="XS46" s="718"/>
      <c r="XT46" s="718"/>
      <c r="XU46" s="718"/>
      <c r="XV46" s="718"/>
      <c r="XW46" s="718"/>
      <c r="XX46" s="718"/>
      <c r="XY46" s="718"/>
      <c r="XZ46" s="718"/>
      <c r="YA46" s="718"/>
      <c r="YB46" s="718"/>
      <c r="YC46" s="718"/>
      <c r="YD46" s="718"/>
      <c r="YE46" s="718"/>
      <c r="YF46" s="718"/>
      <c r="YG46" s="718"/>
      <c r="YH46" s="718"/>
      <c r="YI46" s="718"/>
      <c r="YJ46" s="718"/>
      <c r="YK46" s="718"/>
      <c r="YL46" s="718"/>
      <c r="YM46" s="718"/>
      <c r="YN46" s="718"/>
      <c r="YO46" s="718"/>
      <c r="YP46" s="718"/>
      <c r="YQ46" s="718"/>
      <c r="YR46" s="718"/>
      <c r="YS46" s="718"/>
      <c r="YT46" s="718"/>
      <c r="YU46" s="718"/>
      <c r="YV46" s="718"/>
      <c r="YW46" s="718"/>
      <c r="YX46" s="718"/>
      <c r="YY46" s="718"/>
      <c r="YZ46" s="718"/>
      <c r="ZA46" s="718"/>
      <c r="ZB46" s="718"/>
      <c r="ZC46" s="718"/>
      <c r="ZD46" s="718"/>
      <c r="ZE46" s="718"/>
      <c r="ZF46" s="718"/>
      <c r="ZG46" s="718"/>
      <c r="ZH46" s="718"/>
      <c r="ZI46" s="718"/>
      <c r="ZJ46" s="718"/>
      <c r="ZK46" s="718"/>
      <c r="ZL46" s="718"/>
      <c r="ZM46" s="718"/>
      <c r="ZN46" s="718"/>
      <c r="ZO46" s="718"/>
      <c r="ZP46" s="718"/>
      <c r="ZQ46" s="718"/>
      <c r="ZR46" s="718"/>
      <c r="ZS46" s="718"/>
      <c r="ZT46" s="718"/>
      <c r="ZU46" s="718"/>
      <c r="ZV46" s="718"/>
      <c r="ZW46" s="718"/>
      <c r="ZX46" s="718"/>
      <c r="ZY46" s="718"/>
      <c r="ZZ46" s="718"/>
      <c r="AAA46" s="718"/>
      <c r="AAB46" s="718"/>
      <c r="AAC46" s="718"/>
      <c r="AAD46" s="718"/>
      <c r="AAE46" s="718"/>
      <c r="AAF46" s="718"/>
      <c r="AAG46" s="718"/>
      <c r="AAH46" s="718"/>
      <c r="AAI46" s="718"/>
      <c r="AAJ46" s="718"/>
      <c r="AAK46" s="718"/>
      <c r="AAL46" s="718"/>
      <c r="AAM46" s="718"/>
      <c r="AAN46" s="718"/>
      <c r="AAO46" s="718"/>
      <c r="AAP46" s="718"/>
      <c r="AAQ46" s="718"/>
      <c r="AAR46" s="718"/>
      <c r="AAS46" s="718"/>
      <c r="AAT46" s="718"/>
      <c r="AAU46" s="718"/>
      <c r="AAV46" s="718"/>
      <c r="AAW46" s="718"/>
      <c r="AAX46" s="718"/>
      <c r="AAY46" s="718"/>
      <c r="AAZ46" s="718"/>
      <c r="ABA46" s="718"/>
      <c r="ABB46" s="718"/>
      <c r="ABC46" s="718"/>
      <c r="ABD46" s="718"/>
      <c r="ABE46" s="718"/>
      <c r="ABF46" s="718"/>
      <c r="ABG46" s="718"/>
      <c r="ABH46" s="718"/>
      <c r="ABI46" s="718"/>
      <c r="ABJ46" s="718"/>
      <c r="ABK46" s="718"/>
      <c r="ABL46" s="718"/>
      <c r="ABM46" s="718"/>
      <c r="ABN46" s="718"/>
      <c r="ABO46" s="718"/>
      <c r="ABP46" s="718"/>
      <c r="ABQ46" s="718"/>
      <c r="ABR46" s="718"/>
      <c r="ABS46" s="718"/>
      <c r="ABT46" s="718"/>
      <c r="ABU46" s="718"/>
      <c r="ABV46" s="718"/>
      <c r="ABW46" s="718"/>
      <c r="ABX46" s="718"/>
      <c r="ABY46" s="718"/>
      <c r="ABZ46" s="718"/>
      <c r="ACA46" s="718"/>
      <c r="ACB46" s="718"/>
      <c r="ACC46" s="718"/>
      <c r="ACD46" s="718"/>
      <c r="ACE46" s="718"/>
      <c r="ACF46" s="718"/>
      <c r="ACG46" s="718"/>
      <c r="ACH46" s="718"/>
      <c r="ACI46" s="718"/>
      <c r="ACJ46" s="718"/>
      <c r="ACK46" s="718"/>
      <c r="ACL46" s="718"/>
      <c r="ACM46" s="718"/>
      <c r="ACN46" s="718"/>
      <c r="ACO46" s="718"/>
      <c r="ACP46" s="718"/>
      <c r="ACQ46" s="718"/>
      <c r="ACR46" s="718"/>
      <c r="ACS46" s="718"/>
      <c r="ACT46" s="718"/>
      <c r="ACU46" s="718"/>
      <c r="ACV46" s="718"/>
      <c r="ACW46" s="718"/>
      <c r="ACX46" s="718"/>
      <c r="ACY46" s="718"/>
      <c r="ACZ46" s="718"/>
      <c r="ADA46" s="718"/>
      <c r="ADB46" s="718"/>
      <c r="ADC46" s="718"/>
      <c r="ADD46" s="718"/>
      <c r="ADE46" s="718"/>
      <c r="ADF46" s="718"/>
      <c r="ADG46" s="718"/>
      <c r="ADH46" s="718"/>
      <c r="ADI46" s="718"/>
      <c r="ADJ46" s="718"/>
      <c r="ADK46" s="718"/>
      <c r="ADL46" s="718"/>
      <c r="ADM46" s="718"/>
      <c r="ADN46" s="718"/>
      <c r="ADO46" s="718"/>
      <c r="ADP46" s="718"/>
      <c r="ADQ46" s="718"/>
      <c r="ADR46" s="718"/>
      <c r="ADS46" s="718"/>
      <c r="ADT46" s="718"/>
      <c r="ADU46" s="718"/>
      <c r="ADV46" s="718"/>
      <c r="ADW46" s="718"/>
      <c r="ADX46" s="718"/>
      <c r="ADY46" s="718"/>
      <c r="ADZ46" s="718"/>
      <c r="AEA46" s="718"/>
      <c r="AEB46" s="718"/>
      <c r="AEC46" s="718"/>
      <c r="AED46" s="718"/>
      <c r="AEE46" s="718"/>
      <c r="AEF46" s="718"/>
      <c r="AEG46" s="718"/>
      <c r="AEH46" s="718"/>
      <c r="AEI46" s="718"/>
      <c r="AEJ46" s="718"/>
      <c r="AEK46" s="718"/>
      <c r="AEL46" s="718"/>
      <c r="AEM46" s="718"/>
      <c r="AEN46" s="718"/>
      <c r="AEO46" s="718"/>
      <c r="AEP46" s="718"/>
      <c r="AEQ46" s="718"/>
      <c r="AER46" s="718"/>
      <c r="AES46" s="718"/>
      <c r="AET46" s="718"/>
      <c r="AEU46" s="718"/>
      <c r="AEV46" s="718"/>
      <c r="AEW46" s="718"/>
      <c r="AEX46" s="718"/>
      <c r="AEY46" s="718"/>
      <c r="AEZ46" s="718"/>
      <c r="AFA46" s="718"/>
      <c r="AFB46" s="718"/>
      <c r="AFC46" s="718"/>
      <c r="AFD46" s="718"/>
      <c r="AFE46" s="718"/>
      <c r="AFF46" s="718"/>
      <c r="AFG46" s="718"/>
      <c r="AFH46" s="718"/>
      <c r="AFI46" s="718"/>
      <c r="AFJ46" s="718"/>
      <c r="AFK46" s="718"/>
      <c r="AFL46" s="718"/>
      <c r="AFM46" s="718"/>
      <c r="AFN46" s="718"/>
      <c r="AFO46" s="718"/>
      <c r="AFP46" s="718"/>
      <c r="AFQ46" s="718"/>
      <c r="AFR46" s="718"/>
      <c r="AFS46" s="718"/>
      <c r="AFT46" s="718"/>
      <c r="AFU46" s="718"/>
      <c r="AFV46" s="718"/>
      <c r="AFW46" s="718"/>
      <c r="AFX46" s="718"/>
      <c r="AFY46" s="718"/>
      <c r="AFZ46" s="718"/>
      <c r="AGA46" s="718"/>
      <c r="AGB46" s="718"/>
      <c r="AGC46" s="718"/>
      <c r="AGD46" s="718"/>
      <c r="AGE46" s="718"/>
      <c r="AGF46" s="718"/>
      <c r="AGG46" s="718"/>
      <c r="AGH46" s="718"/>
      <c r="AGI46" s="718"/>
      <c r="AGJ46" s="718"/>
      <c r="AGK46" s="718"/>
      <c r="AGL46" s="718"/>
      <c r="AGM46" s="718"/>
      <c r="AGN46" s="718"/>
      <c r="AGO46" s="718"/>
      <c r="AGP46" s="718"/>
      <c r="AGQ46" s="718"/>
      <c r="AGR46" s="718"/>
      <c r="AGS46" s="718"/>
      <c r="AGT46" s="718"/>
      <c r="AGU46" s="718"/>
      <c r="AGV46" s="718"/>
      <c r="AGW46" s="718"/>
      <c r="AGX46" s="718"/>
      <c r="AGY46" s="718"/>
      <c r="AGZ46" s="718"/>
      <c r="AHA46" s="718"/>
      <c r="AHB46" s="718"/>
      <c r="AHC46" s="718"/>
      <c r="AHD46" s="718"/>
      <c r="AHE46" s="718"/>
      <c r="AHF46" s="718"/>
      <c r="AHG46" s="718"/>
      <c r="AHH46" s="718"/>
      <c r="AHI46" s="718"/>
      <c r="AHJ46" s="718"/>
      <c r="AHK46" s="718"/>
      <c r="AHL46" s="718"/>
      <c r="AHM46" s="718"/>
      <c r="AHN46" s="718"/>
      <c r="AHO46" s="718"/>
      <c r="AHP46" s="718"/>
      <c r="AHQ46" s="718"/>
      <c r="AHR46" s="718"/>
      <c r="AHS46" s="718"/>
      <c r="AHT46" s="718"/>
      <c r="AHU46" s="718"/>
      <c r="AHV46" s="718"/>
      <c r="AHW46" s="718"/>
      <c r="AHX46" s="718"/>
      <c r="AHY46" s="718"/>
      <c r="AHZ46" s="718"/>
      <c r="AIA46" s="718"/>
      <c r="AIB46" s="718"/>
      <c r="AIC46" s="718"/>
      <c r="AID46" s="718"/>
      <c r="AIE46" s="718"/>
      <c r="AIF46" s="718"/>
      <c r="AIG46" s="718"/>
      <c r="AIH46" s="718"/>
      <c r="AII46" s="718"/>
      <c r="AIJ46" s="718"/>
      <c r="AIK46" s="718"/>
      <c r="AIL46" s="718"/>
      <c r="AIM46" s="718"/>
      <c r="AIN46" s="718"/>
      <c r="AIO46" s="718"/>
      <c r="AIP46" s="718"/>
      <c r="AIQ46" s="718"/>
      <c r="AIR46" s="718"/>
      <c r="AIS46" s="718"/>
      <c r="AIT46" s="718"/>
      <c r="AIU46" s="718"/>
      <c r="AIV46" s="718"/>
      <c r="AIW46" s="718"/>
      <c r="AIX46" s="718"/>
      <c r="AIY46" s="718"/>
      <c r="AIZ46" s="718"/>
      <c r="AJA46" s="718"/>
      <c r="AJB46" s="718"/>
      <c r="AJC46" s="718"/>
      <c r="AJD46" s="718"/>
      <c r="AJE46" s="718"/>
      <c r="AJF46" s="718"/>
      <c r="AJG46" s="718"/>
      <c r="AJH46" s="718"/>
      <c r="AJI46" s="718"/>
      <c r="AJJ46" s="718"/>
      <c r="AJK46" s="718"/>
      <c r="AJL46" s="718"/>
      <c r="AJM46" s="718"/>
      <c r="AJN46" s="718"/>
      <c r="AJO46" s="718"/>
      <c r="AJP46" s="718"/>
      <c r="AJQ46" s="718"/>
      <c r="AJR46" s="718"/>
      <c r="AJS46" s="718"/>
      <c r="AJT46" s="718"/>
      <c r="AJU46" s="718"/>
      <c r="AJV46" s="718"/>
      <c r="AJW46" s="718"/>
      <c r="AJX46" s="718"/>
      <c r="AJY46" s="718"/>
      <c r="AJZ46" s="718"/>
      <c r="AKA46" s="718"/>
      <c r="AKB46" s="718"/>
      <c r="AKC46" s="718"/>
      <c r="AKD46" s="718"/>
      <c r="AKE46" s="718"/>
      <c r="AKF46" s="718"/>
      <c r="AKG46" s="718"/>
      <c r="AKH46" s="718"/>
      <c r="AKI46" s="718"/>
      <c r="AKJ46" s="718"/>
      <c r="AKK46" s="718"/>
      <c r="AKL46" s="718"/>
      <c r="AKM46" s="718"/>
      <c r="AKN46" s="718"/>
      <c r="AKO46" s="718"/>
      <c r="AKP46" s="718"/>
      <c r="AKQ46" s="718"/>
      <c r="AKR46" s="718"/>
      <c r="AKS46" s="718"/>
      <c r="AKT46" s="718"/>
      <c r="AKU46" s="718"/>
      <c r="AKV46" s="718"/>
      <c r="AKW46" s="718"/>
      <c r="AKX46" s="718"/>
      <c r="AKY46" s="718"/>
      <c r="AKZ46" s="718"/>
      <c r="ALA46" s="718"/>
      <c r="ALB46" s="718"/>
      <c r="ALC46" s="718"/>
      <c r="ALD46" s="718"/>
      <c r="ALE46" s="718"/>
      <c r="ALF46" s="718"/>
      <c r="ALG46" s="718"/>
      <c r="ALH46" s="718"/>
      <c r="ALI46" s="718"/>
      <c r="ALJ46" s="718"/>
      <c r="ALK46" s="718"/>
      <c r="ALL46" s="718"/>
      <c r="ALM46" s="718"/>
      <c r="ALN46" s="718"/>
      <c r="ALO46" s="718"/>
      <c r="ALP46" s="718"/>
      <c r="ALQ46" s="718"/>
      <c r="ALR46" s="718"/>
      <c r="ALS46" s="718"/>
      <c r="ALT46" s="718"/>
      <c r="ALU46" s="718"/>
      <c r="ALV46" s="718"/>
      <c r="ALW46" s="718"/>
      <c r="ALX46" s="718"/>
      <c r="ALY46" s="718"/>
      <c r="ALZ46" s="718"/>
      <c r="AMA46" s="718"/>
      <c r="AMB46" s="718"/>
      <c r="AMC46" s="718"/>
      <c r="AMD46" s="718"/>
      <c r="AME46" s="718"/>
      <c r="AMF46" s="718"/>
      <c r="AMG46" s="718"/>
      <c r="AMH46" s="718"/>
      <c r="AMI46" s="718"/>
      <c r="AMJ46" s="718"/>
      <c r="AMK46" s="718"/>
      <c r="AML46" s="718"/>
      <c r="AMM46" s="718"/>
      <c r="AMN46" s="718"/>
      <c r="AMO46" s="718"/>
      <c r="AMP46" s="718"/>
      <c r="AMQ46" s="718"/>
      <c r="AMR46" s="718"/>
      <c r="AMS46" s="718"/>
      <c r="AMT46" s="718"/>
      <c r="AMU46" s="718"/>
      <c r="AMV46" s="718"/>
      <c r="AMW46" s="718"/>
      <c r="AMX46" s="718"/>
      <c r="AMY46" s="718"/>
      <c r="AMZ46" s="718"/>
      <c r="ANA46" s="718"/>
      <c r="ANB46" s="718"/>
      <c r="ANC46" s="718"/>
      <c r="AND46" s="718"/>
      <c r="ANE46" s="718"/>
      <c r="ANF46" s="718"/>
      <c r="ANG46" s="718"/>
      <c r="ANH46" s="718"/>
      <c r="ANI46" s="718"/>
      <c r="ANJ46" s="718"/>
      <c r="ANK46" s="718"/>
      <c r="ANL46" s="718"/>
      <c r="ANM46" s="718"/>
      <c r="ANN46" s="718"/>
      <c r="ANO46" s="718"/>
      <c r="ANP46" s="718"/>
      <c r="ANQ46" s="718"/>
      <c r="ANR46" s="718"/>
      <c r="ANS46" s="718"/>
      <c r="ANT46" s="718"/>
      <c r="ANU46" s="718"/>
      <c r="ANV46" s="718"/>
      <c r="ANW46" s="718"/>
      <c r="ANX46" s="718"/>
      <c r="ANY46" s="718"/>
      <c r="ANZ46" s="718"/>
      <c r="AOA46" s="718"/>
      <c r="AOB46" s="718"/>
      <c r="AOC46" s="718"/>
      <c r="AOD46" s="718"/>
      <c r="AOE46" s="718"/>
      <c r="AOF46" s="718"/>
      <c r="AOG46" s="718"/>
      <c r="AOH46" s="718"/>
      <c r="AOI46" s="718"/>
      <c r="AOJ46" s="718"/>
      <c r="AOK46" s="718"/>
      <c r="AOL46" s="718"/>
      <c r="AOM46" s="718"/>
      <c r="AON46" s="718"/>
      <c r="AOO46" s="718"/>
      <c r="AOP46" s="718"/>
      <c r="AOQ46" s="718"/>
      <c r="AOR46" s="718"/>
      <c r="AOS46" s="718"/>
      <c r="AOT46" s="718"/>
      <c r="AOU46" s="718"/>
      <c r="AOV46" s="718"/>
      <c r="AOW46" s="718"/>
      <c r="AOX46" s="718"/>
      <c r="AOY46" s="718"/>
      <c r="AOZ46" s="718"/>
      <c r="APA46" s="718"/>
      <c r="APB46" s="718"/>
      <c r="APC46" s="718"/>
      <c r="APD46" s="718"/>
      <c r="APE46" s="718"/>
      <c r="APF46" s="718"/>
      <c r="APG46" s="718"/>
      <c r="APH46" s="718"/>
      <c r="API46" s="718"/>
      <c r="APJ46" s="718"/>
      <c r="APK46" s="718"/>
      <c r="APL46" s="718"/>
      <c r="APM46" s="718"/>
      <c r="APN46" s="718"/>
      <c r="APO46" s="718"/>
      <c r="APP46" s="718"/>
      <c r="APQ46" s="718"/>
      <c r="APR46" s="718"/>
      <c r="APS46" s="718"/>
      <c r="APT46" s="718"/>
      <c r="APU46" s="718"/>
      <c r="APV46" s="718"/>
      <c r="APW46" s="718"/>
      <c r="APX46" s="718"/>
      <c r="APY46" s="718"/>
      <c r="APZ46" s="718"/>
      <c r="AQA46" s="718"/>
      <c r="AQB46" s="718"/>
      <c r="AQC46" s="718"/>
      <c r="AQD46" s="718"/>
      <c r="AQE46" s="718"/>
      <c r="AQF46" s="718"/>
      <c r="AQG46" s="718"/>
      <c r="AQH46" s="718"/>
      <c r="AQI46" s="718"/>
      <c r="AQJ46" s="718"/>
      <c r="AQK46" s="718"/>
      <c r="AQL46" s="718"/>
      <c r="AQM46" s="718"/>
      <c r="AQN46" s="718"/>
      <c r="AQO46" s="718"/>
      <c r="AQP46" s="718"/>
      <c r="AQQ46" s="718"/>
      <c r="AQR46" s="718"/>
      <c r="AQS46" s="718"/>
      <c r="AQT46" s="718"/>
      <c r="AQU46" s="718"/>
      <c r="AQV46" s="718"/>
      <c r="AQW46" s="718"/>
      <c r="AQX46" s="718"/>
      <c r="AQY46" s="718"/>
      <c r="AQZ46" s="718"/>
      <c r="ARA46" s="718"/>
      <c r="ARB46" s="718"/>
      <c r="ARC46" s="718"/>
      <c r="ARD46" s="718"/>
      <c r="ARE46" s="718"/>
      <c r="ARF46" s="718"/>
      <c r="ARG46" s="718"/>
      <c r="ARH46" s="718"/>
      <c r="ARI46" s="718"/>
      <c r="ARJ46" s="718"/>
      <c r="ARK46" s="718"/>
      <c r="ARL46" s="718"/>
      <c r="ARM46" s="718"/>
      <c r="ARN46" s="718"/>
      <c r="ARO46" s="718"/>
      <c r="ARP46" s="718"/>
      <c r="ARQ46" s="718"/>
      <c r="ARR46" s="718"/>
      <c r="ARS46" s="718"/>
      <c r="ART46" s="718"/>
      <c r="ARU46" s="718"/>
      <c r="ARV46" s="718"/>
      <c r="ARW46" s="718"/>
      <c r="ARX46" s="718"/>
      <c r="ARY46" s="718"/>
      <c r="ARZ46" s="718"/>
      <c r="ASA46" s="718"/>
      <c r="ASB46" s="718"/>
      <c r="ASC46" s="718"/>
      <c r="ASD46" s="718"/>
      <c r="ASE46" s="718"/>
      <c r="ASF46" s="718"/>
      <c r="ASG46" s="718"/>
      <c r="ASH46" s="718"/>
      <c r="ASI46" s="718"/>
      <c r="ASJ46" s="718"/>
      <c r="ASK46" s="718"/>
      <c r="ASL46" s="718"/>
      <c r="ASM46" s="718"/>
      <c r="ASN46" s="718"/>
      <c r="ASO46" s="718"/>
      <c r="ASP46" s="718"/>
      <c r="ASQ46" s="718"/>
      <c r="ASR46" s="718"/>
      <c r="ASS46" s="718"/>
      <c r="AST46" s="718"/>
      <c r="ASU46" s="718"/>
      <c r="ASV46" s="718"/>
      <c r="ASW46" s="718"/>
      <c r="ASX46" s="718"/>
      <c r="ASY46" s="718"/>
      <c r="ASZ46" s="718"/>
      <c r="ATA46" s="718"/>
      <c r="ATB46" s="718"/>
      <c r="ATC46" s="718"/>
      <c r="ATD46" s="718"/>
      <c r="ATE46" s="718"/>
      <c r="ATF46" s="718"/>
      <c r="ATG46" s="718"/>
      <c r="ATH46" s="718"/>
      <c r="ATI46" s="718"/>
      <c r="ATJ46" s="718"/>
      <c r="ATK46" s="718"/>
      <c r="ATL46" s="718"/>
      <c r="ATM46" s="718"/>
      <c r="ATN46" s="718"/>
      <c r="ATO46" s="718"/>
      <c r="ATP46" s="718"/>
      <c r="ATQ46" s="718"/>
      <c r="ATR46" s="718"/>
      <c r="ATS46" s="718"/>
      <c r="ATT46" s="718"/>
      <c r="ATU46" s="718"/>
      <c r="ATV46" s="718"/>
      <c r="ATW46" s="718"/>
      <c r="ATX46" s="718"/>
      <c r="ATY46" s="718"/>
      <c r="ATZ46" s="718"/>
      <c r="AUA46" s="718"/>
      <c r="AUB46" s="718"/>
      <c r="AUC46" s="718"/>
      <c r="AUD46" s="718"/>
      <c r="AUE46" s="718"/>
      <c r="AUF46" s="718"/>
      <c r="AUG46" s="718"/>
      <c r="AUH46" s="718"/>
      <c r="AUI46" s="718"/>
      <c r="AUJ46" s="718"/>
      <c r="AUK46" s="718"/>
      <c r="AUL46" s="718"/>
      <c r="AUM46" s="718"/>
      <c r="AUN46" s="718"/>
      <c r="AUO46" s="718"/>
      <c r="AUP46" s="718"/>
      <c r="AUQ46" s="718"/>
      <c r="AUR46" s="718"/>
      <c r="AUS46" s="718"/>
      <c r="AUT46" s="718"/>
      <c r="AUU46" s="718"/>
      <c r="AUV46" s="718"/>
      <c r="AUW46" s="718"/>
      <c r="AUX46" s="718"/>
      <c r="AUY46" s="718"/>
      <c r="AUZ46" s="718"/>
      <c r="AVA46" s="718"/>
      <c r="AVB46" s="718"/>
      <c r="AVC46" s="718"/>
      <c r="AVD46" s="718"/>
      <c r="AVE46" s="718"/>
      <c r="AVF46" s="718"/>
      <c r="AVG46" s="718"/>
      <c r="AVH46" s="718"/>
      <c r="AVI46" s="718"/>
      <c r="AVJ46" s="718"/>
      <c r="AVK46" s="718"/>
      <c r="AVL46" s="718"/>
      <c r="AVM46" s="718"/>
      <c r="AVN46" s="718"/>
      <c r="AVO46" s="718"/>
      <c r="AVP46" s="718"/>
      <c r="AVQ46" s="718"/>
      <c r="AVR46" s="718"/>
      <c r="AVS46" s="718"/>
      <c r="AVT46" s="718"/>
      <c r="AVU46" s="718"/>
      <c r="AVV46" s="718"/>
      <c r="AVW46" s="718"/>
      <c r="AVX46" s="718"/>
      <c r="AVY46" s="718"/>
      <c r="AVZ46" s="718"/>
      <c r="AWA46" s="718"/>
      <c r="AWB46" s="718"/>
      <c r="AWC46" s="718"/>
      <c r="AWD46" s="718"/>
      <c r="AWE46" s="718"/>
      <c r="AWF46" s="718"/>
      <c r="AWG46" s="718"/>
      <c r="AWH46" s="718"/>
      <c r="AWI46" s="718"/>
      <c r="AWJ46" s="718"/>
      <c r="AWK46" s="718"/>
      <c r="AWL46" s="718"/>
      <c r="AWM46" s="718"/>
      <c r="AWN46" s="718"/>
      <c r="AWO46" s="718"/>
      <c r="AWP46" s="718"/>
      <c r="AWQ46" s="718"/>
      <c r="AWR46" s="718"/>
      <c r="AWS46" s="718"/>
      <c r="AWT46" s="718"/>
      <c r="AWU46" s="718"/>
      <c r="AWV46" s="718"/>
      <c r="AWW46" s="718"/>
      <c r="AWX46" s="718"/>
      <c r="AWY46" s="718"/>
      <c r="AWZ46" s="718"/>
      <c r="AXA46" s="718"/>
      <c r="AXB46" s="718"/>
      <c r="AXC46" s="718"/>
      <c r="AXD46" s="718"/>
      <c r="AXE46" s="718"/>
      <c r="AXF46" s="718"/>
      <c r="AXG46" s="718"/>
      <c r="AXH46" s="718"/>
      <c r="AXI46" s="718"/>
      <c r="AXJ46" s="718"/>
      <c r="AXK46" s="718"/>
      <c r="AXL46" s="718"/>
      <c r="AXM46" s="718"/>
      <c r="AXN46" s="718"/>
      <c r="AXO46" s="718"/>
      <c r="AXP46" s="718"/>
      <c r="AXQ46" s="718"/>
      <c r="AXR46" s="718"/>
      <c r="AXS46" s="718"/>
      <c r="AXT46" s="718"/>
      <c r="AXU46" s="718"/>
      <c r="AXV46" s="718"/>
      <c r="AXW46" s="718"/>
      <c r="AXX46" s="718"/>
      <c r="AXY46" s="718"/>
      <c r="AXZ46" s="718"/>
      <c r="AYA46" s="718"/>
      <c r="AYB46" s="718"/>
      <c r="AYC46" s="718"/>
      <c r="AYD46" s="718"/>
      <c r="AYE46" s="718"/>
      <c r="AYF46" s="718"/>
      <c r="AYG46" s="718"/>
      <c r="AYH46" s="718"/>
      <c r="AYI46" s="718"/>
      <c r="AYJ46" s="718"/>
      <c r="AYK46" s="718"/>
      <c r="AYL46" s="718"/>
      <c r="AYM46" s="718"/>
      <c r="AYN46" s="718"/>
      <c r="AYO46" s="718"/>
      <c r="AYP46" s="718"/>
      <c r="AYQ46" s="718"/>
      <c r="AYR46" s="718"/>
      <c r="AYS46" s="718"/>
      <c r="AYT46" s="718"/>
      <c r="AYU46" s="718"/>
      <c r="AYV46" s="718"/>
      <c r="AYW46" s="718"/>
      <c r="AYX46" s="718"/>
      <c r="AYY46" s="718"/>
      <c r="AYZ46" s="718"/>
      <c r="AZA46" s="718"/>
      <c r="AZB46" s="718"/>
      <c r="AZC46" s="718"/>
      <c r="AZD46" s="718"/>
      <c r="AZE46" s="718"/>
      <c r="AZF46" s="718"/>
      <c r="AZG46" s="718"/>
      <c r="AZH46" s="718"/>
      <c r="AZI46" s="718"/>
      <c r="AZJ46" s="718"/>
      <c r="AZK46" s="718"/>
      <c r="AZL46" s="718"/>
      <c r="AZM46" s="718"/>
      <c r="AZN46" s="718"/>
      <c r="AZO46" s="718"/>
      <c r="AZP46" s="718"/>
      <c r="AZQ46" s="718"/>
      <c r="AZR46" s="718"/>
      <c r="AZS46" s="718"/>
      <c r="AZT46" s="718"/>
      <c r="AZU46" s="718"/>
      <c r="AZV46" s="718"/>
      <c r="AZW46" s="718"/>
      <c r="AZX46" s="718"/>
      <c r="AZY46" s="718"/>
      <c r="AZZ46" s="718"/>
      <c r="BAA46" s="718"/>
      <c r="BAB46" s="718"/>
      <c r="BAC46" s="718"/>
      <c r="BAD46" s="718"/>
      <c r="BAE46" s="718"/>
      <c r="BAF46" s="718"/>
      <c r="BAG46" s="718"/>
      <c r="BAH46" s="718"/>
      <c r="BAI46" s="718"/>
      <c r="BAJ46" s="718"/>
      <c r="BAK46" s="718"/>
      <c r="BAL46" s="718"/>
      <c r="BAM46" s="718"/>
      <c r="BAN46" s="718"/>
      <c r="BAO46" s="718"/>
      <c r="BAP46" s="718"/>
      <c r="BAQ46" s="718"/>
      <c r="BAR46" s="718"/>
      <c r="BAS46" s="718"/>
      <c r="BAT46" s="718"/>
      <c r="BAU46" s="718"/>
      <c r="BAV46" s="718"/>
      <c r="BAW46" s="718"/>
      <c r="BAX46" s="718"/>
      <c r="BAY46" s="718"/>
      <c r="BAZ46" s="718"/>
      <c r="BBA46" s="718"/>
      <c r="BBB46" s="718"/>
      <c r="BBC46" s="718"/>
      <c r="BBD46" s="718"/>
      <c r="BBE46" s="718"/>
      <c r="BBF46" s="718"/>
      <c r="BBG46" s="718"/>
      <c r="BBH46" s="718"/>
      <c r="BBI46" s="718"/>
      <c r="BBJ46" s="718"/>
      <c r="BBK46" s="718"/>
      <c r="BBL46" s="718"/>
      <c r="BBM46" s="718"/>
      <c r="BBN46" s="718"/>
      <c r="BBO46" s="718"/>
      <c r="BBP46" s="718"/>
      <c r="BBQ46" s="718"/>
      <c r="BBR46" s="718"/>
      <c r="BBS46" s="718"/>
      <c r="BBT46" s="718"/>
      <c r="BBU46" s="718"/>
      <c r="BBV46" s="718"/>
      <c r="BBW46" s="718"/>
      <c r="BBX46" s="718"/>
      <c r="BBY46" s="718"/>
      <c r="BBZ46" s="718"/>
      <c r="BCA46" s="718"/>
      <c r="BCB46" s="718"/>
      <c r="BCC46" s="718"/>
      <c r="BCD46" s="718"/>
      <c r="BCE46" s="718"/>
      <c r="BCF46" s="718"/>
      <c r="BCG46" s="718"/>
      <c r="BCH46" s="718"/>
      <c r="BCI46" s="718"/>
      <c r="BCJ46" s="718"/>
      <c r="BCK46" s="718"/>
      <c r="BCL46" s="718"/>
      <c r="BCM46" s="718"/>
      <c r="BCN46" s="718"/>
      <c r="BCO46" s="718"/>
      <c r="BCP46" s="718"/>
      <c r="BCQ46" s="718"/>
      <c r="BCR46" s="718"/>
      <c r="BCS46" s="718"/>
      <c r="BCT46" s="718"/>
      <c r="BCU46" s="718"/>
      <c r="BCV46" s="718"/>
      <c r="BCW46" s="718"/>
      <c r="BCX46" s="718"/>
      <c r="BCY46" s="718"/>
      <c r="BCZ46" s="718"/>
      <c r="BDA46" s="718"/>
      <c r="BDB46" s="718"/>
      <c r="BDC46" s="718"/>
      <c r="BDD46" s="718"/>
      <c r="BDE46" s="718"/>
      <c r="BDF46" s="718"/>
      <c r="BDG46" s="718"/>
      <c r="BDH46" s="718"/>
      <c r="BDI46" s="718"/>
      <c r="BDJ46" s="718"/>
      <c r="BDK46" s="718"/>
      <c r="BDL46" s="718"/>
      <c r="BDM46" s="718"/>
      <c r="BDN46" s="718"/>
      <c r="BDO46" s="718"/>
      <c r="BDP46" s="718"/>
      <c r="BDQ46" s="718"/>
      <c r="BDR46" s="718"/>
      <c r="BDS46" s="718"/>
      <c r="BDT46" s="718"/>
      <c r="BDU46" s="718"/>
      <c r="BDV46" s="718"/>
      <c r="BDW46" s="718"/>
      <c r="BDX46" s="718"/>
      <c r="BDY46" s="718"/>
      <c r="BDZ46" s="718"/>
      <c r="BEA46" s="718"/>
      <c r="BEB46" s="718"/>
      <c r="BEC46" s="718"/>
      <c r="BED46" s="718"/>
      <c r="BEE46" s="718"/>
      <c r="BEF46" s="718"/>
      <c r="BEG46" s="718"/>
      <c r="BEH46" s="718"/>
      <c r="BEI46" s="718"/>
      <c r="BEJ46" s="718"/>
      <c r="BEK46" s="718"/>
      <c r="BEL46" s="718"/>
      <c r="BEM46" s="718"/>
      <c r="BEN46" s="718"/>
      <c r="BEO46" s="718"/>
      <c r="BEP46" s="718"/>
      <c r="BEQ46" s="718"/>
      <c r="BER46" s="718"/>
      <c r="BES46" s="718"/>
      <c r="BET46" s="718"/>
      <c r="BEU46" s="718"/>
      <c r="BEV46" s="718"/>
      <c r="BEW46" s="718"/>
      <c r="BEX46" s="718"/>
      <c r="BEY46" s="718"/>
      <c r="BEZ46" s="718"/>
      <c r="BFA46" s="718"/>
      <c r="BFB46" s="718"/>
      <c r="BFC46" s="718"/>
      <c r="BFD46" s="718"/>
      <c r="BFE46" s="718"/>
      <c r="BFF46" s="718"/>
      <c r="BFG46" s="718"/>
      <c r="BFH46" s="718"/>
      <c r="BFI46" s="718"/>
      <c r="BFJ46" s="718"/>
      <c r="BFK46" s="718"/>
      <c r="BFL46" s="718"/>
      <c r="BFM46" s="718"/>
      <c r="BFN46" s="718"/>
      <c r="BFO46" s="718"/>
      <c r="BFP46" s="718"/>
      <c r="BFQ46" s="718"/>
      <c r="BFR46" s="718"/>
      <c r="BFS46" s="718"/>
      <c r="BFT46" s="718"/>
      <c r="BFU46" s="718"/>
      <c r="BFV46" s="718"/>
      <c r="BFW46" s="718"/>
      <c r="BFX46" s="718"/>
      <c r="BFY46" s="718"/>
      <c r="BFZ46" s="718"/>
      <c r="BGA46" s="718"/>
      <c r="BGB46" s="718"/>
      <c r="BGC46" s="718"/>
      <c r="BGD46" s="718"/>
      <c r="BGE46" s="718"/>
      <c r="BGF46" s="718"/>
      <c r="BGG46" s="718"/>
      <c r="BGH46" s="718"/>
      <c r="BGI46" s="718"/>
      <c r="BGJ46" s="718"/>
      <c r="BGK46" s="718"/>
      <c r="BGL46" s="718"/>
      <c r="BGM46" s="718"/>
      <c r="BGN46" s="718"/>
      <c r="BGO46" s="718"/>
      <c r="BGP46" s="718"/>
      <c r="BGQ46" s="718"/>
      <c r="BGR46" s="718"/>
      <c r="BGS46" s="718"/>
      <c r="BGT46" s="718"/>
      <c r="BGU46" s="718"/>
      <c r="BGV46" s="718"/>
      <c r="BGW46" s="718"/>
      <c r="BGX46" s="718"/>
      <c r="BGY46" s="718"/>
      <c r="BGZ46" s="718"/>
      <c r="BHA46" s="718"/>
      <c r="BHB46" s="718"/>
      <c r="BHC46" s="718"/>
      <c r="BHD46" s="718"/>
      <c r="BHE46" s="718"/>
      <c r="BHF46" s="718"/>
      <c r="BHG46" s="718"/>
      <c r="BHH46" s="718"/>
      <c r="BHI46" s="718"/>
      <c r="BHJ46" s="718"/>
      <c r="BHK46" s="718"/>
      <c r="BHL46" s="718"/>
      <c r="BHM46" s="718"/>
      <c r="BHN46" s="718"/>
      <c r="BHO46" s="718"/>
      <c r="BHP46" s="718"/>
      <c r="BHQ46" s="718"/>
      <c r="BHR46" s="718"/>
      <c r="BHS46" s="718"/>
      <c r="BHT46" s="718"/>
      <c r="BHU46" s="718"/>
      <c r="BHV46" s="718"/>
      <c r="BHW46" s="718"/>
      <c r="BHX46" s="718"/>
      <c r="BHY46" s="718"/>
      <c r="BHZ46" s="718"/>
      <c r="BIA46" s="718"/>
      <c r="BIB46" s="718"/>
      <c r="BIC46" s="718"/>
      <c r="BID46" s="718"/>
      <c r="BIE46" s="718"/>
      <c r="BIF46" s="718"/>
      <c r="BIG46" s="718"/>
      <c r="BIH46" s="718"/>
      <c r="BII46" s="718"/>
      <c r="BIJ46" s="718"/>
      <c r="BIK46" s="718"/>
      <c r="BIL46" s="718"/>
      <c r="BIM46" s="718"/>
      <c r="BIN46" s="718"/>
      <c r="BIO46" s="718"/>
      <c r="BIP46" s="718"/>
      <c r="BIQ46" s="718"/>
      <c r="BIR46" s="718"/>
      <c r="BIS46" s="718"/>
      <c r="BIT46" s="718"/>
      <c r="BIU46" s="718"/>
      <c r="BIV46" s="718"/>
      <c r="BIW46" s="718"/>
      <c r="BIX46" s="718"/>
      <c r="BIY46" s="718"/>
      <c r="BIZ46" s="718"/>
      <c r="BJA46" s="718"/>
      <c r="BJB46" s="718"/>
      <c r="BJC46" s="718"/>
      <c r="BJD46" s="718"/>
      <c r="BJE46" s="718"/>
      <c r="BJF46" s="718"/>
      <c r="BJG46" s="718"/>
      <c r="BJH46" s="718"/>
      <c r="BJI46" s="718"/>
      <c r="BJJ46" s="718"/>
      <c r="BJK46" s="718"/>
      <c r="BJL46" s="718"/>
      <c r="BJM46" s="718"/>
      <c r="BJN46" s="718"/>
      <c r="BJO46" s="718"/>
      <c r="BJP46" s="718"/>
      <c r="BJQ46" s="718"/>
      <c r="BJR46" s="718"/>
      <c r="BJS46" s="718"/>
      <c r="BJT46" s="718"/>
      <c r="BJU46" s="718"/>
      <c r="BJV46" s="718"/>
      <c r="BJW46" s="718"/>
      <c r="BJX46" s="718"/>
      <c r="BJY46" s="718"/>
      <c r="BJZ46" s="718"/>
      <c r="BKA46" s="718"/>
      <c r="BKB46" s="718"/>
      <c r="BKC46" s="718"/>
      <c r="BKD46" s="718"/>
      <c r="BKE46" s="718"/>
      <c r="BKF46" s="718"/>
      <c r="BKG46" s="718"/>
      <c r="BKH46" s="718"/>
      <c r="BKI46" s="718"/>
      <c r="BKJ46" s="718"/>
      <c r="BKK46" s="718"/>
      <c r="BKL46" s="718"/>
      <c r="BKM46" s="718"/>
      <c r="BKN46" s="718"/>
      <c r="BKO46" s="718"/>
      <c r="BKP46" s="718"/>
      <c r="BKQ46" s="718"/>
      <c r="BKR46" s="718"/>
      <c r="BKS46" s="718"/>
      <c r="BKT46" s="718"/>
      <c r="BKU46" s="718"/>
      <c r="BKV46" s="718"/>
      <c r="BKW46" s="718"/>
      <c r="BKX46" s="718"/>
      <c r="BKY46" s="718"/>
      <c r="BKZ46" s="718"/>
      <c r="BLA46" s="718"/>
      <c r="BLB46" s="718"/>
      <c r="BLC46" s="718"/>
      <c r="BLD46" s="718"/>
      <c r="BLE46" s="718"/>
      <c r="BLF46" s="718"/>
      <c r="BLG46" s="718"/>
      <c r="BLH46" s="718"/>
      <c r="BLI46" s="718"/>
      <c r="BLJ46" s="718"/>
      <c r="BLK46" s="718"/>
      <c r="BLL46" s="718"/>
      <c r="BLM46" s="718"/>
      <c r="BLN46" s="718"/>
      <c r="BLO46" s="718"/>
      <c r="BLP46" s="718"/>
      <c r="BLQ46" s="718"/>
      <c r="BLR46" s="718"/>
      <c r="BLS46" s="718"/>
      <c r="BLT46" s="718"/>
      <c r="BLU46" s="718"/>
      <c r="BLV46" s="718"/>
      <c r="BLW46" s="718"/>
      <c r="BLX46" s="718"/>
      <c r="BLY46" s="718"/>
      <c r="BLZ46" s="718"/>
      <c r="BMA46" s="718"/>
      <c r="BMB46" s="718"/>
      <c r="BMC46" s="718"/>
      <c r="BMD46" s="718"/>
      <c r="BME46" s="718"/>
      <c r="BMF46" s="718"/>
      <c r="BMG46" s="718"/>
      <c r="BMH46" s="718"/>
      <c r="BMI46" s="718"/>
      <c r="BMJ46" s="718"/>
      <c r="BMK46" s="718"/>
      <c r="BML46" s="718"/>
      <c r="BMM46" s="718"/>
      <c r="BMN46" s="718"/>
      <c r="BMO46" s="718"/>
      <c r="BMP46" s="718"/>
      <c r="BMQ46" s="718"/>
      <c r="BMR46" s="718"/>
      <c r="BMS46" s="718"/>
      <c r="BMT46" s="718"/>
      <c r="BMU46" s="718"/>
      <c r="BMV46" s="718"/>
      <c r="BMW46" s="718"/>
      <c r="BMX46" s="718"/>
      <c r="BMY46" s="718"/>
      <c r="BMZ46" s="718"/>
      <c r="BNA46" s="718"/>
      <c r="BNB46" s="718"/>
      <c r="BNC46" s="718"/>
      <c r="BND46" s="718"/>
      <c r="BNE46" s="718"/>
      <c r="BNF46" s="718"/>
      <c r="BNG46" s="718"/>
      <c r="BNH46" s="718"/>
      <c r="BNI46" s="718"/>
      <c r="BNJ46" s="718"/>
      <c r="BNK46" s="718"/>
      <c r="BNL46" s="718"/>
      <c r="BNM46" s="718"/>
      <c r="BNN46" s="718"/>
      <c r="BNO46" s="718"/>
      <c r="BNP46" s="718"/>
      <c r="BNQ46" s="718"/>
      <c r="BNR46" s="718"/>
      <c r="BNS46" s="718"/>
      <c r="BNT46" s="718"/>
      <c r="BNU46" s="718"/>
      <c r="BNV46" s="718"/>
      <c r="BNW46" s="718"/>
      <c r="BNX46" s="718"/>
      <c r="BNY46" s="718"/>
      <c r="BNZ46" s="718"/>
      <c r="BOA46" s="718"/>
      <c r="BOB46" s="718"/>
      <c r="BOC46" s="718"/>
      <c r="BOD46" s="718"/>
      <c r="BOE46" s="718"/>
      <c r="BOF46" s="718"/>
      <c r="BOG46" s="718"/>
      <c r="BOH46" s="718"/>
      <c r="BOI46" s="718"/>
      <c r="BOJ46" s="718"/>
      <c r="BOK46" s="718"/>
      <c r="BOL46" s="718"/>
      <c r="BOM46" s="718"/>
      <c r="BON46" s="718"/>
      <c r="BOO46" s="718"/>
      <c r="BOP46" s="718"/>
      <c r="BOQ46" s="718"/>
      <c r="BOR46" s="718"/>
      <c r="BOS46" s="718"/>
      <c r="BOT46" s="718"/>
      <c r="BOU46" s="718"/>
      <c r="BOV46" s="718"/>
      <c r="BOW46" s="718"/>
      <c r="BOX46" s="718"/>
      <c r="BOY46" s="718"/>
      <c r="BOZ46" s="718"/>
      <c r="BPA46" s="718"/>
      <c r="BPB46" s="718"/>
      <c r="BPC46" s="718"/>
      <c r="BPD46" s="718"/>
      <c r="BPE46" s="718"/>
      <c r="BPF46" s="718"/>
      <c r="BPG46" s="718"/>
      <c r="BPH46" s="718"/>
      <c r="BPI46" s="718"/>
      <c r="BPJ46" s="718"/>
      <c r="BPK46" s="718"/>
      <c r="BPL46" s="718"/>
      <c r="BPM46" s="718"/>
      <c r="BPN46" s="718"/>
      <c r="BPO46" s="718"/>
      <c r="BPP46" s="718"/>
      <c r="BPQ46" s="718"/>
      <c r="BPR46" s="718"/>
      <c r="BPS46" s="718"/>
      <c r="BPT46" s="718"/>
      <c r="BPU46" s="718"/>
      <c r="BPV46" s="718"/>
      <c r="BPW46" s="718"/>
      <c r="BPX46" s="718"/>
      <c r="BPY46" s="718"/>
      <c r="BPZ46" s="718"/>
      <c r="BQA46" s="718"/>
      <c r="BQB46" s="718"/>
      <c r="BQC46" s="718"/>
      <c r="BQD46" s="718"/>
      <c r="BQE46" s="718"/>
      <c r="BQF46" s="718"/>
      <c r="BQG46" s="718"/>
      <c r="BQH46" s="718"/>
      <c r="BQI46" s="718"/>
      <c r="BQJ46" s="718"/>
      <c r="BQK46" s="718"/>
      <c r="BQL46" s="718"/>
      <c r="BQM46" s="718"/>
      <c r="BQN46" s="718"/>
      <c r="BQO46" s="718"/>
      <c r="BQP46" s="718"/>
      <c r="BQQ46" s="718"/>
      <c r="BQR46" s="718"/>
      <c r="BQS46" s="718"/>
      <c r="BQT46" s="718"/>
      <c r="BQU46" s="718"/>
      <c r="BQV46" s="718"/>
      <c r="BQW46" s="718"/>
      <c r="BQX46" s="718"/>
      <c r="BQY46" s="718"/>
      <c r="BQZ46" s="718"/>
      <c r="BRA46" s="718"/>
      <c r="BRB46" s="718"/>
      <c r="BRC46" s="718"/>
      <c r="BRD46" s="718"/>
      <c r="BRE46" s="718"/>
      <c r="BRF46" s="718"/>
      <c r="BRG46" s="718"/>
      <c r="BRH46" s="718"/>
      <c r="BRI46" s="718"/>
      <c r="BRJ46" s="718"/>
      <c r="BRK46" s="718"/>
      <c r="BRL46" s="718"/>
      <c r="BRM46" s="718"/>
      <c r="BRN46" s="718"/>
      <c r="BRO46" s="718"/>
      <c r="BRP46" s="718"/>
      <c r="BRQ46" s="718"/>
      <c r="BRR46" s="718"/>
      <c r="BRS46" s="718"/>
      <c r="BRT46" s="718"/>
      <c r="BRU46" s="718"/>
      <c r="BRV46" s="718"/>
      <c r="BRW46" s="718"/>
      <c r="BRX46" s="718"/>
      <c r="BRY46" s="718"/>
      <c r="BRZ46" s="718"/>
      <c r="BSA46" s="718"/>
      <c r="BSB46" s="718"/>
      <c r="BSC46" s="718"/>
      <c r="BSD46" s="718"/>
      <c r="BSE46" s="718"/>
      <c r="BSF46" s="718"/>
      <c r="BSG46" s="718"/>
      <c r="BSH46" s="718"/>
      <c r="BSI46" s="718"/>
      <c r="BSJ46" s="718"/>
      <c r="BSK46" s="718"/>
      <c r="BSL46" s="718"/>
      <c r="BSM46" s="718"/>
      <c r="BSN46" s="718"/>
      <c r="BSO46" s="718"/>
      <c r="BSP46" s="718"/>
      <c r="BSQ46" s="718"/>
      <c r="BSR46" s="718"/>
      <c r="BSS46" s="718"/>
      <c r="BST46" s="718"/>
      <c r="BSU46" s="718"/>
      <c r="BSV46" s="718"/>
      <c r="BSW46" s="718"/>
      <c r="BSX46" s="718"/>
      <c r="BSY46" s="718"/>
      <c r="BSZ46" s="718"/>
      <c r="BTA46" s="718"/>
      <c r="BTB46" s="718"/>
      <c r="BTC46" s="718"/>
      <c r="BTD46" s="718"/>
      <c r="BTE46" s="718"/>
      <c r="BTF46" s="718"/>
      <c r="BTG46" s="718"/>
      <c r="BTH46" s="718"/>
      <c r="BTI46" s="718"/>
      <c r="BTJ46" s="718"/>
      <c r="BTK46" s="718"/>
      <c r="BTL46" s="718"/>
      <c r="BTM46" s="718"/>
      <c r="BTN46" s="718"/>
      <c r="BTO46" s="718"/>
      <c r="BTP46" s="718"/>
      <c r="BTQ46" s="718"/>
      <c r="BTR46" s="718"/>
      <c r="BTS46" s="718"/>
      <c r="BTT46" s="718"/>
      <c r="BTU46" s="718"/>
      <c r="BTV46" s="718"/>
      <c r="BTW46" s="718"/>
      <c r="BTX46" s="718"/>
      <c r="BTY46" s="718"/>
      <c r="BTZ46" s="718"/>
      <c r="BUA46" s="718"/>
      <c r="BUB46" s="718"/>
      <c r="BUC46" s="718"/>
      <c r="BUD46" s="718"/>
      <c r="BUE46" s="718"/>
      <c r="BUF46" s="718"/>
      <c r="BUG46" s="718"/>
      <c r="BUH46" s="718"/>
      <c r="BUI46" s="718"/>
      <c r="BUJ46" s="718"/>
      <c r="BUK46" s="718"/>
      <c r="BUL46" s="718"/>
      <c r="BUM46" s="718"/>
      <c r="BUN46" s="718"/>
      <c r="BUO46" s="718"/>
      <c r="BUP46" s="718"/>
      <c r="BUQ46" s="718"/>
      <c r="BUR46" s="718"/>
      <c r="BUS46" s="718"/>
      <c r="BUT46" s="718"/>
      <c r="BUU46" s="718"/>
      <c r="BUV46" s="718"/>
      <c r="BUW46" s="718"/>
      <c r="BUX46" s="718"/>
      <c r="BUY46" s="718"/>
      <c r="BUZ46" s="718"/>
      <c r="BVA46" s="718"/>
      <c r="BVB46" s="718"/>
      <c r="BVC46" s="718"/>
      <c r="BVD46" s="718"/>
      <c r="BVE46" s="718"/>
      <c r="BVF46" s="718"/>
      <c r="BVG46" s="718"/>
      <c r="BVH46" s="718"/>
      <c r="BVI46" s="718"/>
      <c r="BVJ46" s="718"/>
      <c r="BVK46" s="718"/>
      <c r="BVL46" s="718"/>
      <c r="BVM46" s="718"/>
      <c r="BVN46" s="718"/>
      <c r="BVO46" s="718"/>
      <c r="BVP46" s="718"/>
      <c r="BVQ46" s="718"/>
      <c r="BVR46" s="718"/>
      <c r="BVS46" s="718"/>
      <c r="BVT46" s="718"/>
      <c r="BVU46" s="718"/>
      <c r="BVV46" s="718"/>
      <c r="BVW46" s="718"/>
      <c r="BVX46" s="718"/>
      <c r="BVY46" s="718"/>
      <c r="BVZ46" s="718"/>
      <c r="BWA46" s="718"/>
      <c r="BWB46" s="718"/>
      <c r="BWC46" s="718"/>
      <c r="BWD46" s="718"/>
      <c r="BWE46" s="718"/>
      <c r="BWF46" s="718"/>
      <c r="BWG46" s="718"/>
      <c r="BWH46" s="718"/>
      <c r="BWI46" s="718"/>
      <c r="BWJ46" s="718"/>
      <c r="BWK46" s="718"/>
      <c r="BWL46" s="718"/>
      <c r="BWM46" s="718"/>
      <c r="BWN46" s="718"/>
      <c r="BWO46" s="718"/>
      <c r="BWP46" s="718"/>
      <c r="BWQ46" s="718"/>
      <c r="BWR46" s="718"/>
      <c r="BWS46" s="718"/>
      <c r="BWT46" s="718"/>
      <c r="BWU46" s="718"/>
      <c r="BWV46" s="718"/>
      <c r="BWW46" s="718"/>
      <c r="BWX46" s="718"/>
      <c r="BWY46" s="718"/>
      <c r="BWZ46" s="718"/>
      <c r="BXA46" s="718"/>
      <c r="BXB46" s="718"/>
      <c r="BXC46" s="718"/>
      <c r="BXD46" s="718"/>
      <c r="BXE46" s="718"/>
      <c r="BXF46" s="718"/>
      <c r="BXG46" s="718"/>
      <c r="BXH46" s="718"/>
      <c r="BXI46" s="718"/>
      <c r="BXJ46" s="718"/>
      <c r="BXK46" s="718"/>
      <c r="BXL46" s="718"/>
      <c r="BXM46" s="718"/>
      <c r="BXN46" s="718"/>
      <c r="BXO46" s="718"/>
      <c r="BXP46" s="718"/>
      <c r="BXQ46" s="718"/>
      <c r="BXR46" s="718"/>
      <c r="BXS46" s="718"/>
      <c r="BXT46" s="718"/>
      <c r="BXU46" s="718"/>
      <c r="BXV46" s="718"/>
      <c r="BXW46" s="718"/>
      <c r="BXX46" s="718"/>
      <c r="BXY46" s="718"/>
      <c r="BXZ46" s="718"/>
      <c r="BYA46" s="718"/>
      <c r="BYB46" s="718"/>
      <c r="BYC46" s="718"/>
      <c r="BYD46" s="718"/>
      <c r="BYE46" s="718"/>
      <c r="BYF46" s="718"/>
      <c r="BYG46" s="718"/>
      <c r="BYH46" s="718"/>
      <c r="BYI46" s="718"/>
      <c r="BYJ46" s="718"/>
      <c r="BYK46" s="718"/>
      <c r="BYL46" s="718"/>
      <c r="BYM46" s="718"/>
      <c r="BYN46" s="718"/>
      <c r="BYO46" s="718"/>
      <c r="BYP46" s="718"/>
      <c r="BYQ46" s="718"/>
      <c r="BYR46" s="718"/>
      <c r="BYS46" s="718"/>
      <c r="BYT46" s="718"/>
      <c r="BYU46" s="718"/>
      <c r="BYV46" s="718"/>
      <c r="BYW46" s="718"/>
      <c r="BYX46" s="718"/>
      <c r="BYY46" s="718"/>
      <c r="BYZ46" s="718"/>
      <c r="BZA46" s="718"/>
      <c r="BZB46" s="718"/>
      <c r="BZC46" s="718"/>
      <c r="BZD46" s="718"/>
      <c r="BZE46" s="718"/>
      <c r="BZF46" s="718"/>
      <c r="BZG46" s="718"/>
      <c r="BZH46" s="718"/>
      <c r="BZI46" s="718"/>
      <c r="BZJ46" s="718"/>
      <c r="BZK46" s="718"/>
      <c r="BZL46" s="718"/>
      <c r="BZM46" s="718"/>
      <c r="BZN46" s="718"/>
      <c r="BZO46" s="718"/>
      <c r="BZP46" s="718"/>
      <c r="BZQ46" s="718"/>
      <c r="BZR46" s="718"/>
      <c r="BZS46" s="718"/>
      <c r="BZT46" s="718"/>
      <c r="BZU46" s="718"/>
      <c r="BZV46" s="718"/>
      <c r="BZW46" s="718"/>
      <c r="BZX46" s="718"/>
      <c r="BZY46" s="718"/>
      <c r="BZZ46" s="718"/>
      <c r="CAA46" s="718"/>
      <c r="CAB46" s="718"/>
      <c r="CAC46" s="718"/>
      <c r="CAD46" s="718"/>
      <c r="CAE46" s="718"/>
      <c r="CAF46" s="718"/>
      <c r="CAG46" s="718"/>
      <c r="CAH46" s="718"/>
      <c r="CAI46" s="718"/>
      <c r="CAJ46" s="718"/>
      <c r="CAK46" s="718"/>
      <c r="CAL46" s="718"/>
      <c r="CAM46" s="718"/>
      <c r="CAN46" s="718"/>
      <c r="CAO46" s="718"/>
      <c r="CAP46" s="718"/>
      <c r="CAQ46" s="718"/>
      <c r="CAR46" s="718"/>
      <c r="CAS46" s="718"/>
      <c r="CAT46" s="718"/>
      <c r="CAU46" s="718"/>
      <c r="CAV46" s="718"/>
      <c r="CAW46" s="718"/>
      <c r="CAX46" s="718"/>
      <c r="CAY46" s="718"/>
      <c r="CAZ46" s="718"/>
      <c r="CBA46" s="718"/>
      <c r="CBB46" s="718"/>
      <c r="CBC46" s="718"/>
      <c r="CBD46" s="718"/>
      <c r="CBE46" s="718"/>
      <c r="CBF46" s="718"/>
      <c r="CBG46" s="718"/>
      <c r="CBH46" s="718"/>
      <c r="CBI46" s="718"/>
      <c r="CBJ46" s="718"/>
      <c r="CBK46" s="718"/>
      <c r="CBL46" s="718"/>
      <c r="CBM46" s="718"/>
      <c r="CBN46" s="718"/>
      <c r="CBO46" s="718"/>
      <c r="CBP46" s="718"/>
      <c r="CBQ46" s="718"/>
      <c r="CBR46" s="718"/>
      <c r="CBS46" s="718"/>
      <c r="CBT46" s="718"/>
      <c r="CBU46" s="718"/>
      <c r="CBV46" s="718"/>
      <c r="CBW46" s="718"/>
      <c r="CBX46" s="718"/>
      <c r="CBY46" s="718"/>
      <c r="CBZ46" s="718"/>
      <c r="CCA46" s="718"/>
      <c r="CCB46" s="718"/>
      <c r="CCC46" s="718"/>
      <c r="CCD46" s="718"/>
      <c r="CCE46" s="718"/>
      <c r="CCF46" s="718"/>
      <c r="CCG46" s="718"/>
      <c r="CCH46" s="718"/>
      <c r="CCI46" s="718"/>
      <c r="CCJ46" s="718"/>
      <c r="CCK46" s="718"/>
      <c r="CCL46" s="718"/>
      <c r="CCM46" s="718"/>
      <c r="CCN46" s="718"/>
      <c r="CCO46" s="718"/>
      <c r="CCP46" s="718"/>
      <c r="CCQ46" s="718"/>
      <c r="CCR46" s="718"/>
      <c r="CCS46" s="718"/>
      <c r="CCT46" s="718"/>
      <c r="CCU46" s="718"/>
      <c r="CCV46" s="718"/>
      <c r="CCW46" s="718"/>
      <c r="CCX46" s="718"/>
      <c r="CCY46" s="718"/>
      <c r="CCZ46" s="718"/>
      <c r="CDA46" s="718"/>
      <c r="CDB46" s="718"/>
      <c r="CDC46" s="718"/>
      <c r="CDD46" s="718"/>
      <c r="CDE46" s="718"/>
      <c r="CDF46" s="718"/>
      <c r="CDG46" s="718"/>
      <c r="CDH46" s="718"/>
      <c r="CDI46" s="718"/>
      <c r="CDJ46" s="718"/>
      <c r="CDK46" s="718"/>
      <c r="CDL46" s="718"/>
      <c r="CDM46" s="718"/>
      <c r="CDN46" s="718"/>
      <c r="CDO46" s="718"/>
      <c r="CDP46" s="718"/>
      <c r="CDQ46" s="718"/>
      <c r="CDR46" s="718"/>
      <c r="CDS46" s="718"/>
      <c r="CDT46" s="718"/>
      <c r="CDU46" s="718"/>
      <c r="CDV46" s="718"/>
      <c r="CDW46" s="718"/>
      <c r="CDX46" s="718"/>
      <c r="CDY46" s="718"/>
      <c r="CDZ46" s="718"/>
      <c r="CEA46" s="718"/>
      <c r="CEB46" s="718"/>
      <c r="CEC46" s="718"/>
      <c r="CED46" s="718"/>
      <c r="CEE46" s="718"/>
      <c r="CEF46" s="718"/>
      <c r="CEG46" s="718"/>
      <c r="CEH46" s="718"/>
      <c r="CEI46" s="718"/>
      <c r="CEJ46" s="718"/>
      <c r="CEK46" s="718"/>
      <c r="CEL46" s="718"/>
      <c r="CEM46" s="718"/>
      <c r="CEN46" s="718"/>
      <c r="CEO46" s="718"/>
      <c r="CEP46" s="718"/>
      <c r="CEQ46" s="718"/>
      <c r="CER46" s="718"/>
      <c r="CES46" s="718"/>
      <c r="CET46" s="718"/>
      <c r="CEU46" s="718"/>
      <c r="CEV46" s="718"/>
      <c r="CEW46" s="718"/>
      <c r="CEX46" s="718"/>
      <c r="CEY46" s="718"/>
      <c r="CEZ46" s="718"/>
      <c r="CFA46" s="718"/>
      <c r="CFB46" s="718"/>
      <c r="CFC46" s="718"/>
      <c r="CFD46" s="718"/>
      <c r="CFE46" s="718"/>
      <c r="CFF46" s="718"/>
      <c r="CFG46" s="718"/>
      <c r="CFH46" s="718"/>
      <c r="CFI46" s="718"/>
      <c r="CFJ46" s="718"/>
      <c r="CFK46" s="718"/>
      <c r="CFL46" s="718"/>
      <c r="CFM46" s="718"/>
      <c r="CFN46" s="718"/>
      <c r="CFO46" s="718"/>
      <c r="CFP46" s="718"/>
      <c r="CFQ46" s="718"/>
      <c r="CFR46" s="718"/>
      <c r="CFS46" s="718"/>
      <c r="CFT46" s="718"/>
      <c r="CFU46" s="718"/>
      <c r="CFV46" s="718"/>
      <c r="CFW46" s="718"/>
      <c r="CFX46" s="718"/>
      <c r="CFY46" s="718"/>
      <c r="CFZ46" s="718"/>
      <c r="CGA46" s="718"/>
      <c r="CGB46" s="718"/>
      <c r="CGC46" s="718"/>
      <c r="CGD46" s="718"/>
      <c r="CGE46" s="718"/>
      <c r="CGF46" s="718"/>
      <c r="CGG46" s="718"/>
      <c r="CGH46" s="718"/>
      <c r="CGI46" s="718"/>
      <c r="CGJ46" s="718"/>
      <c r="CGK46" s="718"/>
      <c r="CGL46" s="718"/>
      <c r="CGM46" s="718"/>
      <c r="CGN46" s="718"/>
      <c r="CGO46" s="718"/>
      <c r="CGP46" s="718"/>
      <c r="CGQ46" s="718"/>
      <c r="CGR46" s="718"/>
      <c r="CGS46" s="718"/>
      <c r="CGT46" s="718"/>
      <c r="CGU46" s="718"/>
      <c r="CGV46" s="718"/>
      <c r="CGW46" s="718"/>
      <c r="CGX46" s="718"/>
      <c r="CGY46" s="718"/>
      <c r="CGZ46" s="718"/>
      <c r="CHA46" s="718"/>
      <c r="CHB46" s="718"/>
      <c r="CHC46" s="718"/>
      <c r="CHD46" s="718"/>
      <c r="CHE46" s="718"/>
      <c r="CHF46" s="718"/>
      <c r="CHG46" s="718"/>
      <c r="CHH46" s="718"/>
      <c r="CHI46" s="718"/>
      <c r="CHJ46" s="718"/>
      <c r="CHK46" s="718"/>
      <c r="CHL46" s="718"/>
      <c r="CHM46" s="718"/>
      <c r="CHN46" s="718"/>
      <c r="CHO46" s="718"/>
      <c r="CHP46" s="718"/>
      <c r="CHQ46" s="718"/>
      <c r="CHR46" s="718"/>
      <c r="CHS46" s="718"/>
      <c r="CHT46" s="718"/>
      <c r="CHU46" s="718"/>
      <c r="CHV46" s="718"/>
      <c r="CHW46" s="718"/>
      <c r="CHX46" s="718"/>
      <c r="CHY46" s="718"/>
      <c r="CHZ46" s="718"/>
      <c r="CIA46" s="718"/>
      <c r="CIB46" s="718"/>
      <c r="CIC46" s="718"/>
      <c r="CID46" s="718"/>
      <c r="CIE46" s="718"/>
      <c r="CIF46" s="718"/>
      <c r="CIG46" s="718"/>
      <c r="CIH46" s="718"/>
      <c r="CII46" s="718"/>
      <c r="CIJ46" s="718"/>
      <c r="CIK46" s="718"/>
      <c r="CIL46" s="718"/>
      <c r="CIM46" s="718"/>
      <c r="CIN46" s="718"/>
      <c r="CIO46" s="718"/>
      <c r="CIP46" s="718"/>
      <c r="CIQ46" s="718"/>
      <c r="CIR46" s="718"/>
      <c r="CIS46" s="718"/>
      <c r="CIT46" s="718"/>
      <c r="CIU46" s="718"/>
      <c r="CIV46" s="718"/>
      <c r="CIW46" s="718"/>
      <c r="CIX46" s="718"/>
      <c r="CIY46" s="718"/>
      <c r="CIZ46" s="718"/>
      <c r="CJA46" s="718"/>
      <c r="CJB46" s="718"/>
      <c r="CJC46" s="718"/>
      <c r="CJD46" s="718"/>
      <c r="CJE46" s="718"/>
      <c r="CJF46" s="718"/>
      <c r="CJG46" s="718"/>
      <c r="CJH46" s="718"/>
      <c r="CJI46" s="718"/>
      <c r="CJJ46" s="718"/>
      <c r="CJK46" s="718"/>
      <c r="CJL46" s="718"/>
      <c r="CJM46" s="718"/>
      <c r="CJN46" s="718"/>
      <c r="CJO46" s="718"/>
      <c r="CJP46" s="718"/>
      <c r="CJQ46" s="718"/>
      <c r="CJR46" s="718"/>
      <c r="CJS46" s="718"/>
      <c r="CJT46" s="718"/>
      <c r="CJU46" s="718"/>
      <c r="CJV46" s="718"/>
      <c r="CJW46" s="718"/>
      <c r="CJX46" s="718"/>
      <c r="CJY46" s="718"/>
      <c r="CJZ46" s="718"/>
      <c r="CKA46" s="718"/>
      <c r="CKB46" s="718"/>
      <c r="CKC46" s="718"/>
      <c r="CKD46" s="718"/>
      <c r="CKE46" s="718"/>
      <c r="CKF46" s="718"/>
      <c r="CKG46" s="718"/>
      <c r="CKH46" s="718"/>
      <c r="CKI46" s="718"/>
      <c r="CKJ46" s="718"/>
      <c r="CKK46" s="718"/>
      <c r="CKL46" s="718"/>
      <c r="CKM46" s="718"/>
      <c r="CKN46" s="718"/>
      <c r="CKO46" s="718"/>
      <c r="CKP46" s="718"/>
      <c r="CKQ46" s="718"/>
      <c r="CKR46" s="718"/>
      <c r="CKS46" s="718"/>
      <c r="CKT46" s="718"/>
      <c r="CKU46" s="718"/>
      <c r="CKV46" s="718"/>
      <c r="CKW46" s="718"/>
      <c r="CKX46" s="718"/>
      <c r="CKY46" s="718"/>
      <c r="CKZ46" s="718"/>
      <c r="CLA46" s="718"/>
      <c r="CLB46" s="718"/>
      <c r="CLC46" s="718"/>
      <c r="CLD46" s="718"/>
      <c r="CLE46" s="718"/>
      <c r="CLF46" s="718"/>
      <c r="CLG46" s="718"/>
      <c r="CLH46" s="718"/>
      <c r="CLI46" s="718"/>
      <c r="CLJ46" s="718"/>
      <c r="CLK46" s="718"/>
      <c r="CLL46" s="718"/>
      <c r="CLM46" s="718"/>
      <c r="CLN46" s="718"/>
      <c r="CLO46" s="718"/>
      <c r="CLP46" s="718"/>
      <c r="CLQ46" s="718"/>
      <c r="CLR46" s="718"/>
      <c r="CLS46" s="718"/>
      <c r="CLT46" s="718"/>
      <c r="CLU46" s="718"/>
      <c r="CLV46" s="718"/>
      <c r="CLW46" s="718"/>
      <c r="CLX46" s="718"/>
      <c r="CLY46" s="718"/>
      <c r="CLZ46" s="718"/>
      <c r="CMA46" s="718"/>
      <c r="CMB46" s="718"/>
      <c r="CMC46" s="718"/>
      <c r="CMD46" s="718"/>
      <c r="CME46" s="718"/>
      <c r="CMF46" s="718"/>
      <c r="CMG46" s="718"/>
      <c r="CMH46" s="718"/>
      <c r="CMI46" s="718"/>
      <c r="CMJ46" s="718"/>
      <c r="CMK46" s="718"/>
      <c r="CML46" s="718"/>
      <c r="CMM46" s="718"/>
      <c r="CMN46" s="718"/>
      <c r="CMO46" s="718"/>
      <c r="CMP46" s="718"/>
      <c r="CMQ46" s="718"/>
      <c r="CMR46" s="718"/>
      <c r="CMS46" s="718"/>
      <c r="CMT46" s="718"/>
      <c r="CMU46" s="718"/>
      <c r="CMV46" s="718"/>
      <c r="CMW46" s="718"/>
      <c r="CMX46" s="718"/>
      <c r="CMY46" s="718"/>
      <c r="CMZ46" s="718"/>
      <c r="CNA46" s="718"/>
      <c r="CNB46" s="718"/>
      <c r="CNC46" s="718"/>
      <c r="CND46" s="718"/>
      <c r="CNE46" s="718"/>
      <c r="CNF46" s="718"/>
      <c r="CNG46" s="718"/>
      <c r="CNH46" s="718"/>
      <c r="CNI46" s="718"/>
      <c r="CNJ46" s="718"/>
      <c r="CNK46" s="718"/>
      <c r="CNL46" s="718"/>
      <c r="CNM46" s="718"/>
      <c r="CNN46" s="718"/>
      <c r="CNO46" s="718"/>
      <c r="CNP46" s="718"/>
      <c r="CNQ46" s="718"/>
      <c r="CNR46" s="718"/>
      <c r="CNS46" s="718"/>
      <c r="CNT46" s="718"/>
      <c r="CNU46" s="718"/>
      <c r="CNV46" s="718"/>
      <c r="CNW46" s="718"/>
      <c r="CNX46" s="718"/>
      <c r="CNY46" s="718"/>
      <c r="CNZ46" s="718"/>
      <c r="COA46" s="718"/>
      <c r="COB46" s="718"/>
      <c r="COC46" s="718"/>
      <c r="COD46" s="718"/>
      <c r="COE46" s="718"/>
      <c r="COF46" s="718"/>
      <c r="COG46" s="718"/>
      <c r="COH46" s="718"/>
      <c r="COI46" s="718"/>
      <c r="COJ46" s="718"/>
      <c r="COK46" s="718"/>
      <c r="COL46" s="718"/>
      <c r="COM46" s="718"/>
      <c r="CON46" s="718"/>
      <c r="COO46" s="718"/>
      <c r="COP46" s="718"/>
      <c r="COQ46" s="718"/>
      <c r="COR46" s="718"/>
      <c r="COS46" s="718"/>
      <c r="COT46" s="718"/>
      <c r="COU46" s="718"/>
      <c r="COV46" s="718"/>
      <c r="COW46" s="718"/>
      <c r="COX46" s="718"/>
      <c r="COY46" s="718"/>
      <c r="COZ46" s="718"/>
      <c r="CPA46" s="718"/>
      <c r="CPB46" s="718"/>
      <c r="CPC46" s="718"/>
      <c r="CPD46" s="718"/>
      <c r="CPE46" s="718"/>
      <c r="CPF46" s="718"/>
      <c r="CPG46" s="718"/>
      <c r="CPH46" s="718"/>
      <c r="CPI46" s="718"/>
      <c r="CPJ46" s="718"/>
      <c r="CPK46" s="718"/>
      <c r="CPL46" s="718"/>
      <c r="CPM46" s="718"/>
      <c r="CPN46" s="718"/>
      <c r="CPO46" s="718"/>
      <c r="CPP46" s="718"/>
      <c r="CPQ46" s="718"/>
      <c r="CPR46" s="718"/>
      <c r="CPS46" s="718"/>
      <c r="CPT46" s="718"/>
      <c r="CPU46" s="718"/>
      <c r="CPV46" s="718"/>
      <c r="CPW46" s="718"/>
      <c r="CPX46" s="718"/>
      <c r="CPY46" s="718"/>
      <c r="CPZ46" s="718"/>
      <c r="CQA46" s="718"/>
      <c r="CQB46" s="718"/>
      <c r="CQC46" s="718"/>
      <c r="CQD46" s="718"/>
      <c r="CQE46" s="718"/>
      <c r="CQF46" s="718"/>
      <c r="CQG46" s="718"/>
      <c r="CQH46" s="718"/>
      <c r="CQI46" s="718"/>
      <c r="CQJ46" s="718"/>
      <c r="CQK46" s="718"/>
      <c r="CQL46" s="718"/>
      <c r="CQM46" s="718"/>
      <c r="CQN46" s="718"/>
      <c r="CQO46" s="718"/>
      <c r="CQP46" s="718"/>
      <c r="CQQ46" s="718"/>
      <c r="CQR46" s="718"/>
      <c r="CQS46" s="718"/>
      <c r="CQT46" s="718"/>
      <c r="CQU46" s="718"/>
      <c r="CQV46" s="718"/>
      <c r="CQW46" s="718"/>
      <c r="CQX46" s="718"/>
      <c r="CQY46" s="718"/>
      <c r="CQZ46" s="718"/>
      <c r="CRA46" s="718"/>
      <c r="CRB46" s="718"/>
      <c r="CRC46" s="718"/>
      <c r="CRD46" s="718"/>
      <c r="CRE46" s="718"/>
      <c r="CRF46" s="718"/>
      <c r="CRG46" s="718"/>
      <c r="CRH46" s="718"/>
      <c r="CRI46" s="718"/>
      <c r="CRJ46" s="718"/>
      <c r="CRK46" s="718"/>
      <c r="CRL46" s="718"/>
      <c r="CRM46" s="718"/>
      <c r="CRN46" s="718"/>
      <c r="CRO46" s="718"/>
      <c r="CRP46" s="718"/>
      <c r="CRQ46" s="718"/>
      <c r="CRR46" s="718"/>
      <c r="CRS46" s="718"/>
      <c r="CRT46" s="718"/>
      <c r="CRU46" s="718"/>
      <c r="CRV46" s="718"/>
      <c r="CRW46" s="718"/>
      <c r="CRX46" s="718"/>
      <c r="CRY46" s="718"/>
      <c r="CRZ46" s="718"/>
      <c r="CSA46" s="718"/>
      <c r="CSB46" s="718"/>
      <c r="CSC46" s="718"/>
      <c r="CSD46" s="718"/>
      <c r="CSE46" s="718"/>
      <c r="CSF46" s="718"/>
      <c r="CSG46" s="718"/>
      <c r="CSH46" s="718"/>
      <c r="CSI46" s="718"/>
      <c r="CSJ46" s="718"/>
      <c r="CSK46" s="718"/>
      <c r="CSL46" s="718"/>
      <c r="CSM46" s="718"/>
      <c r="CSN46" s="718"/>
      <c r="CSO46" s="718"/>
      <c r="CSP46" s="718"/>
      <c r="CSQ46" s="718"/>
      <c r="CSR46" s="718"/>
      <c r="CSS46" s="718"/>
      <c r="CST46" s="718"/>
      <c r="CSU46" s="718"/>
      <c r="CSV46" s="718"/>
      <c r="CSW46" s="718"/>
      <c r="CSX46" s="718"/>
      <c r="CSY46" s="718"/>
      <c r="CSZ46" s="718"/>
      <c r="CTA46" s="718"/>
      <c r="CTB46" s="718"/>
      <c r="CTC46" s="718"/>
      <c r="CTD46" s="718"/>
      <c r="CTE46" s="718"/>
      <c r="CTF46" s="718"/>
      <c r="CTG46" s="718"/>
      <c r="CTH46" s="718"/>
      <c r="CTI46" s="718"/>
      <c r="CTJ46" s="718"/>
      <c r="CTK46" s="718"/>
      <c r="CTL46" s="718"/>
      <c r="CTM46" s="718"/>
      <c r="CTN46" s="718"/>
      <c r="CTO46" s="718"/>
      <c r="CTP46" s="718"/>
      <c r="CTQ46" s="718"/>
      <c r="CTR46" s="718"/>
      <c r="CTS46" s="718"/>
      <c r="CTT46" s="718"/>
      <c r="CTU46" s="718"/>
      <c r="CTV46" s="718"/>
      <c r="CTW46" s="718"/>
      <c r="CTX46" s="718"/>
      <c r="CTY46" s="718"/>
      <c r="CTZ46" s="718"/>
      <c r="CUA46" s="718"/>
      <c r="CUB46" s="718"/>
      <c r="CUC46" s="718"/>
      <c r="CUD46" s="718"/>
      <c r="CUE46" s="718"/>
      <c r="CUF46" s="718"/>
      <c r="CUG46" s="718"/>
      <c r="CUH46" s="718"/>
      <c r="CUI46" s="718"/>
      <c r="CUJ46" s="718"/>
      <c r="CUK46" s="718"/>
      <c r="CUL46" s="718"/>
      <c r="CUM46" s="718"/>
      <c r="CUN46" s="718"/>
      <c r="CUO46" s="718"/>
      <c r="CUP46" s="718"/>
      <c r="CUQ46" s="718"/>
      <c r="CUR46" s="718"/>
      <c r="CUS46" s="718"/>
      <c r="CUT46" s="718"/>
      <c r="CUU46" s="718"/>
      <c r="CUV46" s="718"/>
      <c r="CUW46" s="718"/>
      <c r="CUX46" s="718"/>
      <c r="CUY46" s="718"/>
      <c r="CUZ46" s="718"/>
      <c r="CVA46" s="718"/>
      <c r="CVB46" s="718"/>
      <c r="CVC46" s="718"/>
      <c r="CVD46" s="718"/>
      <c r="CVE46" s="718"/>
      <c r="CVF46" s="718"/>
      <c r="CVG46" s="718"/>
      <c r="CVH46" s="718"/>
      <c r="CVI46" s="718"/>
      <c r="CVJ46" s="718"/>
      <c r="CVK46" s="718"/>
      <c r="CVL46" s="718"/>
      <c r="CVM46" s="718"/>
      <c r="CVN46" s="718"/>
      <c r="CVO46" s="718"/>
      <c r="CVP46" s="718"/>
      <c r="CVQ46" s="718"/>
      <c r="CVR46" s="718"/>
      <c r="CVS46" s="718"/>
      <c r="CVT46" s="718"/>
      <c r="CVU46" s="718"/>
      <c r="CVV46" s="718"/>
      <c r="CVW46" s="718"/>
      <c r="CVX46" s="718"/>
      <c r="CVY46" s="718"/>
      <c r="CVZ46" s="718"/>
      <c r="CWA46" s="718"/>
      <c r="CWB46" s="718"/>
      <c r="CWC46" s="718"/>
      <c r="CWD46" s="718"/>
      <c r="CWE46" s="718"/>
      <c r="CWF46" s="718"/>
      <c r="CWG46" s="718"/>
      <c r="CWH46" s="718"/>
      <c r="CWI46" s="718"/>
      <c r="CWJ46" s="718"/>
      <c r="CWK46" s="718"/>
      <c r="CWL46" s="718"/>
      <c r="CWM46" s="718"/>
      <c r="CWN46" s="718"/>
      <c r="CWO46" s="718"/>
      <c r="CWP46" s="718"/>
      <c r="CWQ46" s="718"/>
      <c r="CWR46" s="718"/>
      <c r="CWS46" s="718"/>
      <c r="CWT46" s="718"/>
      <c r="CWU46" s="718"/>
      <c r="CWV46" s="718"/>
      <c r="CWW46" s="718"/>
      <c r="CWX46" s="718"/>
      <c r="CWY46" s="718"/>
      <c r="CWZ46" s="718"/>
      <c r="CXA46" s="718"/>
      <c r="CXB46" s="718"/>
      <c r="CXC46" s="718"/>
      <c r="CXD46" s="718"/>
      <c r="CXE46" s="718"/>
      <c r="CXF46" s="718"/>
      <c r="CXG46" s="718"/>
      <c r="CXH46" s="718"/>
      <c r="CXI46" s="718"/>
      <c r="CXJ46" s="718"/>
      <c r="CXK46" s="718"/>
      <c r="CXL46" s="718"/>
      <c r="CXM46" s="718"/>
      <c r="CXN46" s="718"/>
      <c r="CXO46" s="718"/>
      <c r="CXP46" s="718"/>
      <c r="CXQ46" s="718"/>
      <c r="CXR46" s="718"/>
      <c r="CXS46" s="718"/>
      <c r="CXT46" s="718"/>
      <c r="CXU46" s="718"/>
      <c r="CXV46" s="718"/>
      <c r="CXW46" s="718"/>
      <c r="CXX46" s="718"/>
      <c r="CXY46" s="718"/>
      <c r="CXZ46" s="718"/>
      <c r="CYA46" s="718"/>
      <c r="CYB46" s="718"/>
      <c r="CYC46" s="718"/>
      <c r="CYD46" s="718"/>
      <c r="CYE46" s="718"/>
      <c r="CYF46" s="718"/>
      <c r="CYG46" s="718"/>
      <c r="CYH46" s="718"/>
      <c r="CYI46" s="718"/>
      <c r="CYJ46" s="718"/>
      <c r="CYK46" s="718"/>
      <c r="CYL46" s="718"/>
      <c r="CYM46" s="718"/>
      <c r="CYN46" s="718"/>
      <c r="CYO46" s="718"/>
      <c r="CYP46" s="718"/>
      <c r="CYQ46" s="718"/>
      <c r="CYR46" s="718"/>
      <c r="CYS46" s="718"/>
      <c r="CYT46" s="718"/>
      <c r="CYU46" s="718"/>
      <c r="CYV46" s="718"/>
      <c r="CYW46" s="718"/>
      <c r="CYX46" s="718"/>
      <c r="CYY46" s="718"/>
      <c r="CYZ46" s="718"/>
      <c r="CZA46" s="718"/>
      <c r="CZB46" s="718"/>
      <c r="CZC46" s="718"/>
      <c r="CZD46" s="718"/>
      <c r="CZE46" s="718"/>
      <c r="CZF46" s="718"/>
      <c r="CZG46" s="718"/>
      <c r="CZH46" s="718"/>
      <c r="CZI46" s="718"/>
      <c r="CZJ46" s="718"/>
      <c r="CZK46" s="718"/>
      <c r="CZL46" s="718"/>
      <c r="CZM46" s="718"/>
      <c r="CZN46" s="718"/>
      <c r="CZO46" s="718"/>
      <c r="CZP46" s="718"/>
      <c r="CZQ46" s="718"/>
      <c r="CZR46" s="718"/>
      <c r="CZS46" s="718"/>
      <c r="CZT46" s="718"/>
      <c r="CZU46" s="718"/>
      <c r="CZV46" s="718"/>
      <c r="CZW46" s="718"/>
      <c r="CZX46" s="718"/>
      <c r="CZY46" s="718"/>
      <c r="CZZ46" s="718"/>
      <c r="DAA46" s="718"/>
      <c r="DAB46" s="718"/>
      <c r="DAC46" s="718"/>
      <c r="DAD46" s="718"/>
      <c r="DAE46" s="718"/>
      <c r="DAF46" s="718"/>
      <c r="DAG46" s="718"/>
      <c r="DAH46" s="718"/>
      <c r="DAI46" s="718"/>
      <c r="DAJ46" s="718"/>
      <c r="DAK46" s="718"/>
      <c r="DAL46" s="718"/>
      <c r="DAM46" s="718"/>
      <c r="DAN46" s="718"/>
      <c r="DAO46" s="718"/>
      <c r="DAP46" s="718"/>
      <c r="DAQ46" s="718"/>
      <c r="DAR46" s="718"/>
      <c r="DAS46" s="718"/>
      <c r="DAT46" s="718"/>
      <c r="DAU46" s="718"/>
      <c r="DAV46" s="718"/>
      <c r="DAW46" s="718"/>
      <c r="DAX46" s="718"/>
      <c r="DAY46" s="718"/>
      <c r="DAZ46" s="718"/>
      <c r="DBA46" s="718"/>
      <c r="DBB46" s="718"/>
      <c r="DBC46" s="718"/>
      <c r="DBD46" s="718"/>
      <c r="DBE46" s="718"/>
      <c r="DBF46" s="718"/>
      <c r="DBG46" s="718"/>
      <c r="DBH46" s="718"/>
      <c r="DBI46" s="718"/>
      <c r="DBJ46" s="718"/>
      <c r="DBK46" s="718"/>
      <c r="DBL46" s="718"/>
      <c r="DBM46" s="718"/>
      <c r="DBN46" s="718"/>
      <c r="DBO46" s="718"/>
      <c r="DBP46" s="718"/>
      <c r="DBQ46" s="718"/>
      <c r="DBR46" s="718"/>
      <c r="DBS46" s="718"/>
      <c r="DBT46" s="718"/>
      <c r="DBU46" s="718"/>
      <c r="DBV46" s="718"/>
      <c r="DBW46" s="718"/>
      <c r="DBX46" s="718"/>
      <c r="DBY46" s="718"/>
      <c r="DBZ46" s="718"/>
      <c r="DCA46" s="718"/>
      <c r="DCB46" s="718"/>
      <c r="DCC46" s="718"/>
      <c r="DCD46" s="718"/>
      <c r="DCE46" s="718"/>
      <c r="DCF46" s="718"/>
      <c r="DCG46" s="718"/>
      <c r="DCH46" s="718"/>
      <c r="DCI46" s="718"/>
      <c r="DCJ46" s="718"/>
      <c r="DCK46" s="718"/>
      <c r="DCL46" s="718"/>
      <c r="DCM46" s="718"/>
      <c r="DCN46" s="718"/>
      <c r="DCO46" s="718"/>
      <c r="DCP46" s="718"/>
      <c r="DCQ46" s="718"/>
      <c r="DCR46" s="718"/>
      <c r="DCS46" s="718"/>
      <c r="DCT46" s="718"/>
      <c r="DCU46" s="718"/>
      <c r="DCV46" s="718"/>
      <c r="DCW46" s="718"/>
      <c r="DCX46" s="718"/>
      <c r="DCY46" s="718"/>
      <c r="DCZ46" s="718"/>
      <c r="DDA46" s="718"/>
      <c r="DDB46" s="718"/>
      <c r="DDC46" s="718"/>
      <c r="DDD46" s="718"/>
      <c r="DDE46" s="718"/>
      <c r="DDF46" s="718"/>
      <c r="DDG46" s="718"/>
      <c r="DDH46" s="718"/>
      <c r="DDI46" s="718"/>
      <c r="DDJ46" s="718"/>
      <c r="DDK46" s="718"/>
      <c r="DDL46" s="718"/>
      <c r="DDM46" s="718"/>
      <c r="DDN46" s="718"/>
      <c r="DDO46" s="718"/>
      <c r="DDP46" s="718"/>
      <c r="DDQ46" s="718"/>
      <c r="DDR46" s="718"/>
      <c r="DDS46" s="718"/>
      <c r="DDT46" s="718"/>
      <c r="DDU46" s="718"/>
      <c r="DDV46" s="718"/>
      <c r="DDW46" s="718"/>
      <c r="DDX46" s="718"/>
      <c r="DDY46" s="718"/>
      <c r="DDZ46" s="718"/>
      <c r="DEA46" s="718"/>
      <c r="DEB46" s="718"/>
      <c r="DEC46" s="718"/>
      <c r="DED46" s="718"/>
      <c r="DEE46" s="718"/>
      <c r="DEF46" s="718"/>
      <c r="DEG46" s="718"/>
      <c r="DEH46" s="718"/>
      <c r="DEI46" s="718"/>
      <c r="DEJ46" s="718"/>
      <c r="DEK46" s="718"/>
      <c r="DEL46" s="718"/>
      <c r="DEM46" s="718"/>
      <c r="DEN46" s="718"/>
      <c r="DEO46" s="718"/>
      <c r="DEP46" s="718"/>
      <c r="DEQ46" s="718"/>
      <c r="DER46" s="718"/>
      <c r="DES46" s="718"/>
      <c r="DET46" s="718"/>
      <c r="DEU46" s="718"/>
      <c r="DEV46" s="718"/>
      <c r="DEW46" s="718"/>
      <c r="DEX46" s="718"/>
      <c r="DEY46" s="718"/>
      <c r="DEZ46" s="718"/>
      <c r="DFA46" s="718"/>
      <c r="DFB46" s="718"/>
      <c r="DFC46" s="718"/>
      <c r="DFD46" s="718"/>
      <c r="DFE46" s="718"/>
      <c r="DFF46" s="718"/>
      <c r="DFG46" s="718"/>
      <c r="DFH46" s="718"/>
      <c r="DFI46" s="718"/>
      <c r="DFJ46" s="718"/>
      <c r="DFK46" s="718"/>
      <c r="DFL46" s="718"/>
      <c r="DFM46" s="718"/>
      <c r="DFN46" s="718"/>
      <c r="DFO46" s="718"/>
      <c r="DFP46" s="718"/>
      <c r="DFQ46" s="718"/>
      <c r="DFR46" s="718"/>
      <c r="DFS46" s="718"/>
      <c r="DFT46" s="718"/>
      <c r="DFU46" s="718"/>
      <c r="DFV46" s="718"/>
      <c r="DFW46" s="718"/>
      <c r="DFX46" s="718"/>
      <c r="DFY46" s="718"/>
      <c r="DFZ46" s="718"/>
      <c r="DGA46" s="718"/>
      <c r="DGB46" s="718"/>
      <c r="DGC46" s="718"/>
      <c r="DGD46" s="718"/>
      <c r="DGE46" s="718"/>
      <c r="DGF46" s="718"/>
      <c r="DGG46" s="718"/>
      <c r="DGH46" s="718"/>
      <c r="DGI46" s="718"/>
      <c r="DGJ46" s="718"/>
      <c r="DGK46" s="718"/>
      <c r="DGL46" s="718"/>
      <c r="DGM46" s="718"/>
      <c r="DGN46" s="718"/>
      <c r="DGO46" s="718"/>
      <c r="DGP46" s="718"/>
      <c r="DGQ46" s="718"/>
      <c r="DGR46" s="718"/>
      <c r="DGS46" s="718"/>
      <c r="DGT46" s="718"/>
      <c r="DGU46" s="718"/>
      <c r="DGV46" s="718"/>
      <c r="DGW46" s="718"/>
      <c r="DGX46" s="718"/>
      <c r="DGY46" s="718"/>
      <c r="DGZ46" s="718"/>
      <c r="DHA46" s="718"/>
      <c r="DHB46" s="718"/>
      <c r="DHC46" s="718"/>
      <c r="DHD46" s="718"/>
      <c r="DHE46" s="718"/>
      <c r="DHF46" s="718"/>
      <c r="DHG46" s="718"/>
      <c r="DHH46" s="718"/>
      <c r="DHI46" s="718"/>
      <c r="DHJ46" s="718"/>
      <c r="DHK46" s="718"/>
      <c r="DHL46" s="718"/>
      <c r="DHM46" s="718"/>
      <c r="DHN46" s="718"/>
      <c r="DHO46" s="718"/>
      <c r="DHP46" s="718"/>
      <c r="DHQ46" s="718"/>
      <c r="DHR46" s="718"/>
      <c r="DHS46" s="718"/>
      <c r="DHT46" s="718"/>
      <c r="DHU46" s="718"/>
      <c r="DHV46" s="718"/>
      <c r="DHW46" s="718"/>
      <c r="DHX46" s="718"/>
      <c r="DHY46" s="718"/>
      <c r="DHZ46" s="718"/>
      <c r="DIA46" s="718"/>
      <c r="DIB46" s="718"/>
      <c r="DIC46" s="718"/>
      <c r="DID46" s="718"/>
      <c r="DIE46" s="718"/>
      <c r="DIF46" s="718"/>
      <c r="DIG46" s="718"/>
      <c r="DIH46" s="718"/>
      <c r="DII46" s="718"/>
      <c r="DIJ46" s="718"/>
      <c r="DIK46" s="718"/>
      <c r="DIL46" s="718"/>
      <c r="DIM46" s="718"/>
      <c r="DIN46" s="718"/>
      <c r="DIO46" s="718"/>
      <c r="DIP46" s="718"/>
      <c r="DIQ46" s="718"/>
      <c r="DIR46" s="718"/>
      <c r="DIS46" s="718"/>
      <c r="DIT46" s="718"/>
      <c r="DIU46" s="718"/>
      <c r="DIV46" s="718"/>
      <c r="DIW46" s="718"/>
      <c r="DIX46" s="718"/>
      <c r="DIY46" s="718"/>
      <c r="DIZ46" s="718"/>
      <c r="DJA46" s="718"/>
      <c r="DJB46" s="718"/>
      <c r="DJC46" s="718"/>
      <c r="DJD46" s="718"/>
      <c r="DJE46" s="718"/>
      <c r="DJF46" s="718"/>
      <c r="DJG46" s="718"/>
      <c r="DJH46" s="718"/>
      <c r="DJI46" s="718"/>
      <c r="DJJ46" s="718"/>
      <c r="DJK46" s="718"/>
      <c r="DJL46" s="718"/>
      <c r="DJM46" s="718"/>
      <c r="DJN46" s="718"/>
      <c r="DJO46" s="718"/>
      <c r="DJP46" s="718"/>
      <c r="DJQ46" s="718"/>
      <c r="DJR46" s="718"/>
      <c r="DJS46" s="718"/>
      <c r="DJT46" s="718"/>
      <c r="DJU46" s="718"/>
      <c r="DJV46" s="718"/>
      <c r="DJW46" s="718"/>
      <c r="DJX46" s="718"/>
      <c r="DJY46" s="718"/>
      <c r="DJZ46" s="718"/>
      <c r="DKA46" s="718"/>
      <c r="DKB46" s="718"/>
      <c r="DKC46" s="718"/>
      <c r="DKD46" s="718"/>
      <c r="DKE46" s="718"/>
      <c r="DKF46" s="718"/>
      <c r="DKG46" s="718"/>
      <c r="DKH46" s="718"/>
      <c r="DKI46" s="718"/>
      <c r="DKJ46" s="718"/>
      <c r="DKK46" s="718"/>
      <c r="DKL46" s="718"/>
      <c r="DKM46" s="718"/>
      <c r="DKN46" s="718"/>
      <c r="DKO46" s="718"/>
      <c r="DKP46" s="718"/>
      <c r="DKQ46" s="718"/>
      <c r="DKR46" s="718"/>
      <c r="DKS46" s="718"/>
      <c r="DKT46" s="718"/>
      <c r="DKU46" s="718"/>
      <c r="DKV46" s="718"/>
      <c r="DKW46" s="718"/>
      <c r="DKX46" s="718"/>
      <c r="DKY46" s="718"/>
      <c r="DKZ46" s="718"/>
      <c r="DLA46" s="718"/>
      <c r="DLB46" s="718"/>
      <c r="DLC46" s="718"/>
      <c r="DLD46" s="718"/>
      <c r="DLE46" s="718"/>
      <c r="DLF46" s="718"/>
      <c r="DLG46" s="718"/>
      <c r="DLH46" s="718"/>
      <c r="DLI46" s="718"/>
      <c r="DLJ46" s="718"/>
      <c r="DLK46" s="718"/>
      <c r="DLL46" s="718"/>
      <c r="DLM46" s="718"/>
      <c r="DLN46" s="718"/>
      <c r="DLO46" s="718"/>
      <c r="DLP46" s="718"/>
      <c r="DLQ46" s="718"/>
      <c r="DLR46" s="718"/>
      <c r="DLS46" s="718"/>
      <c r="DLT46" s="718"/>
      <c r="DLU46" s="718"/>
      <c r="DLV46" s="718"/>
      <c r="DLW46" s="718"/>
      <c r="DLX46" s="718"/>
      <c r="DLY46" s="718"/>
      <c r="DLZ46" s="718"/>
      <c r="DMA46" s="718"/>
      <c r="DMB46" s="718"/>
      <c r="DMC46" s="718"/>
      <c r="DMD46" s="718"/>
      <c r="DME46" s="718"/>
      <c r="DMF46" s="718"/>
      <c r="DMG46" s="718"/>
      <c r="DMH46" s="718"/>
      <c r="DMI46" s="718"/>
      <c r="DMJ46" s="718"/>
      <c r="DMK46" s="718"/>
      <c r="DML46" s="718"/>
      <c r="DMM46" s="718"/>
      <c r="DMN46" s="718"/>
      <c r="DMO46" s="718"/>
      <c r="DMP46" s="718"/>
      <c r="DMQ46" s="718"/>
      <c r="DMR46" s="718"/>
      <c r="DMS46" s="718"/>
      <c r="DMT46" s="718"/>
      <c r="DMU46" s="718"/>
      <c r="DMV46" s="718"/>
      <c r="DMW46" s="718"/>
      <c r="DMX46" s="718"/>
      <c r="DMY46" s="718"/>
      <c r="DMZ46" s="718"/>
      <c r="DNA46" s="718"/>
      <c r="DNB46" s="718"/>
      <c r="DNC46" s="718"/>
      <c r="DND46" s="718"/>
      <c r="DNE46" s="718"/>
      <c r="DNF46" s="718"/>
      <c r="DNG46" s="718"/>
      <c r="DNH46" s="718"/>
      <c r="DNI46" s="718"/>
      <c r="DNJ46" s="718"/>
      <c r="DNK46" s="718"/>
      <c r="DNL46" s="718"/>
      <c r="DNM46" s="718"/>
      <c r="DNN46" s="718"/>
      <c r="DNO46" s="718"/>
      <c r="DNP46" s="718"/>
      <c r="DNQ46" s="718"/>
      <c r="DNR46" s="718"/>
      <c r="DNS46" s="718"/>
      <c r="DNT46" s="718"/>
      <c r="DNU46" s="718"/>
      <c r="DNV46" s="718"/>
      <c r="DNW46" s="718"/>
      <c r="DNX46" s="718"/>
      <c r="DNY46" s="718"/>
      <c r="DNZ46" s="718"/>
      <c r="DOA46" s="718"/>
      <c r="DOB46" s="718"/>
      <c r="DOC46" s="718"/>
      <c r="DOD46" s="718"/>
      <c r="DOE46" s="718"/>
      <c r="DOF46" s="718"/>
      <c r="DOG46" s="718"/>
      <c r="DOH46" s="718"/>
      <c r="DOI46" s="718"/>
      <c r="DOJ46" s="718"/>
      <c r="DOK46" s="718"/>
      <c r="DOL46" s="718"/>
      <c r="DOM46" s="718"/>
      <c r="DON46" s="718"/>
      <c r="DOO46" s="718"/>
      <c r="DOP46" s="718"/>
      <c r="DOQ46" s="718"/>
      <c r="DOR46" s="718"/>
      <c r="DOS46" s="718"/>
      <c r="DOT46" s="718"/>
      <c r="DOU46" s="718"/>
      <c r="DOV46" s="718"/>
      <c r="DOW46" s="718"/>
      <c r="DOX46" s="718"/>
      <c r="DOY46" s="718"/>
      <c r="DOZ46" s="718"/>
      <c r="DPA46" s="718"/>
      <c r="DPB46" s="718"/>
      <c r="DPC46" s="718"/>
      <c r="DPD46" s="718"/>
      <c r="DPE46" s="718"/>
      <c r="DPF46" s="718"/>
      <c r="DPG46" s="718"/>
      <c r="DPH46" s="718"/>
      <c r="DPI46" s="718"/>
      <c r="DPJ46" s="718"/>
      <c r="DPK46" s="718"/>
      <c r="DPL46" s="718"/>
      <c r="DPM46" s="718"/>
      <c r="DPN46" s="718"/>
      <c r="DPO46" s="718"/>
      <c r="DPP46" s="718"/>
      <c r="DPQ46" s="718"/>
      <c r="DPR46" s="718"/>
      <c r="DPS46" s="718"/>
      <c r="DPT46" s="718"/>
      <c r="DPU46" s="718"/>
      <c r="DPV46" s="718"/>
      <c r="DPW46" s="718"/>
      <c r="DPX46" s="718"/>
      <c r="DPY46" s="718"/>
      <c r="DPZ46" s="718"/>
      <c r="DQA46" s="718"/>
      <c r="DQB46" s="718"/>
      <c r="DQC46" s="718"/>
      <c r="DQD46" s="718"/>
      <c r="DQE46" s="718"/>
      <c r="DQF46" s="718"/>
      <c r="DQG46" s="718"/>
      <c r="DQH46" s="718"/>
      <c r="DQI46" s="718"/>
      <c r="DQJ46" s="718"/>
      <c r="DQK46" s="718"/>
      <c r="DQL46" s="718"/>
      <c r="DQM46" s="718"/>
      <c r="DQN46" s="718"/>
      <c r="DQO46" s="718"/>
      <c r="DQP46" s="718"/>
      <c r="DQQ46" s="718"/>
      <c r="DQR46" s="718"/>
      <c r="DQS46" s="718"/>
      <c r="DQT46" s="718"/>
      <c r="DQU46" s="718"/>
      <c r="DQV46" s="718"/>
      <c r="DQW46" s="718"/>
      <c r="DQX46" s="718"/>
      <c r="DQY46" s="718"/>
      <c r="DQZ46" s="718"/>
      <c r="DRA46" s="718"/>
      <c r="DRB46" s="718"/>
      <c r="DRC46" s="718"/>
      <c r="DRD46" s="718"/>
      <c r="DRE46" s="718"/>
      <c r="DRF46" s="718"/>
      <c r="DRG46" s="718"/>
      <c r="DRH46" s="718"/>
      <c r="DRI46" s="718"/>
      <c r="DRJ46" s="718"/>
      <c r="DRK46" s="718"/>
      <c r="DRL46" s="718"/>
      <c r="DRM46" s="718"/>
      <c r="DRN46" s="718"/>
      <c r="DRO46" s="718"/>
      <c r="DRP46" s="718"/>
      <c r="DRQ46" s="718"/>
      <c r="DRR46" s="718"/>
      <c r="DRS46" s="718"/>
      <c r="DRT46" s="718"/>
      <c r="DRU46" s="718"/>
      <c r="DRV46" s="718"/>
      <c r="DRW46" s="718"/>
      <c r="DRX46" s="718"/>
      <c r="DRY46" s="718"/>
      <c r="DRZ46" s="718"/>
      <c r="DSA46" s="718"/>
      <c r="DSB46" s="718"/>
      <c r="DSC46" s="718"/>
      <c r="DSD46" s="718"/>
      <c r="DSE46" s="718"/>
      <c r="DSF46" s="718"/>
      <c r="DSG46" s="718"/>
      <c r="DSH46" s="718"/>
      <c r="DSI46" s="718"/>
      <c r="DSJ46" s="718"/>
      <c r="DSK46" s="718"/>
      <c r="DSL46" s="718"/>
      <c r="DSM46" s="718"/>
      <c r="DSN46" s="718"/>
      <c r="DSO46" s="718"/>
      <c r="DSP46" s="718"/>
      <c r="DSQ46" s="718"/>
      <c r="DSR46" s="718"/>
      <c r="DSS46" s="718"/>
      <c r="DST46" s="718"/>
      <c r="DSU46" s="718"/>
      <c r="DSV46" s="718"/>
      <c r="DSW46" s="718"/>
      <c r="DSX46" s="718"/>
      <c r="DSY46" s="718"/>
      <c r="DSZ46" s="718"/>
      <c r="DTA46" s="718"/>
      <c r="DTB46" s="718"/>
      <c r="DTC46" s="718"/>
      <c r="DTD46" s="718"/>
      <c r="DTE46" s="718"/>
      <c r="DTF46" s="718"/>
      <c r="DTG46" s="718"/>
      <c r="DTH46" s="718"/>
      <c r="DTI46" s="718"/>
      <c r="DTJ46" s="718"/>
      <c r="DTK46" s="718"/>
      <c r="DTL46" s="718"/>
      <c r="DTM46" s="718"/>
      <c r="DTN46" s="718"/>
      <c r="DTO46" s="718"/>
      <c r="DTP46" s="718"/>
      <c r="DTQ46" s="718"/>
      <c r="DTR46" s="718"/>
      <c r="DTS46" s="718"/>
      <c r="DTT46" s="718"/>
      <c r="DTU46" s="718"/>
      <c r="DTV46" s="718"/>
      <c r="DTW46" s="718"/>
      <c r="DTX46" s="718"/>
      <c r="DTY46" s="718"/>
      <c r="DTZ46" s="718"/>
      <c r="DUA46" s="718"/>
      <c r="DUB46" s="718"/>
      <c r="DUC46" s="718"/>
      <c r="DUD46" s="718"/>
      <c r="DUE46" s="718"/>
      <c r="DUF46" s="718"/>
      <c r="DUG46" s="718"/>
      <c r="DUH46" s="718"/>
      <c r="DUI46" s="718"/>
      <c r="DUJ46" s="718"/>
      <c r="DUK46" s="718"/>
      <c r="DUL46" s="718"/>
      <c r="DUM46" s="718"/>
      <c r="DUN46" s="718"/>
      <c r="DUO46" s="718"/>
      <c r="DUP46" s="718"/>
      <c r="DUQ46" s="718"/>
      <c r="DUR46" s="718"/>
      <c r="DUS46" s="718"/>
      <c r="DUT46" s="718"/>
      <c r="DUU46" s="718"/>
      <c r="DUV46" s="718"/>
      <c r="DUW46" s="718"/>
      <c r="DUX46" s="718"/>
      <c r="DUY46" s="718"/>
      <c r="DUZ46" s="718"/>
      <c r="DVA46" s="718"/>
      <c r="DVB46" s="718"/>
      <c r="DVC46" s="718"/>
      <c r="DVD46" s="718"/>
      <c r="DVE46" s="718"/>
      <c r="DVF46" s="718"/>
      <c r="DVG46" s="718"/>
      <c r="DVH46" s="718"/>
      <c r="DVI46" s="718"/>
      <c r="DVJ46" s="718"/>
      <c r="DVK46" s="718"/>
      <c r="DVL46" s="718"/>
      <c r="DVM46" s="718"/>
      <c r="DVN46" s="718"/>
      <c r="DVO46" s="718"/>
      <c r="DVP46" s="718"/>
      <c r="DVQ46" s="718"/>
      <c r="DVR46" s="718"/>
      <c r="DVS46" s="718"/>
      <c r="DVT46" s="718"/>
      <c r="DVU46" s="718"/>
      <c r="DVV46" s="718"/>
      <c r="DVW46" s="718"/>
      <c r="DVX46" s="718"/>
      <c r="DVY46" s="718"/>
      <c r="DVZ46" s="718"/>
      <c r="DWA46" s="718"/>
      <c r="DWB46" s="718"/>
      <c r="DWC46" s="718"/>
      <c r="DWD46" s="718"/>
      <c r="DWE46" s="718"/>
      <c r="DWF46" s="718"/>
      <c r="DWG46" s="718"/>
      <c r="DWH46" s="718"/>
      <c r="DWI46" s="718"/>
      <c r="DWJ46" s="718"/>
      <c r="DWK46" s="718"/>
      <c r="DWL46" s="718"/>
      <c r="DWM46" s="718"/>
      <c r="DWN46" s="718"/>
      <c r="DWO46" s="718"/>
      <c r="DWP46" s="718"/>
      <c r="DWQ46" s="718"/>
      <c r="DWR46" s="718"/>
      <c r="DWS46" s="718"/>
      <c r="DWT46" s="718"/>
      <c r="DWU46" s="718"/>
      <c r="DWV46" s="718"/>
      <c r="DWW46" s="718"/>
      <c r="DWX46" s="718"/>
      <c r="DWY46" s="718"/>
      <c r="DWZ46" s="718"/>
      <c r="DXA46" s="718"/>
      <c r="DXB46" s="718"/>
      <c r="DXC46" s="718"/>
      <c r="DXD46" s="718"/>
      <c r="DXE46" s="718"/>
      <c r="DXF46" s="718"/>
      <c r="DXG46" s="718"/>
      <c r="DXH46" s="718"/>
      <c r="DXI46" s="718"/>
      <c r="DXJ46" s="718"/>
      <c r="DXK46" s="718"/>
      <c r="DXL46" s="718"/>
      <c r="DXM46" s="718"/>
      <c r="DXN46" s="718"/>
      <c r="DXO46" s="718"/>
      <c r="DXP46" s="718"/>
      <c r="DXQ46" s="718"/>
      <c r="DXR46" s="718"/>
      <c r="DXS46" s="718"/>
      <c r="DXT46" s="718"/>
      <c r="DXU46" s="718"/>
      <c r="DXV46" s="718"/>
      <c r="DXW46" s="718"/>
      <c r="DXX46" s="718"/>
      <c r="DXY46" s="718"/>
      <c r="DXZ46" s="718"/>
      <c r="DYA46" s="718"/>
      <c r="DYB46" s="718"/>
      <c r="DYC46" s="718"/>
      <c r="DYD46" s="718"/>
      <c r="DYE46" s="718"/>
      <c r="DYF46" s="718"/>
      <c r="DYG46" s="718"/>
      <c r="DYH46" s="718"/>
      <c r="DYI46" s="718"/>
      <c r="DYJ46" s="718"/>
      <c r="DYK46" s="718"/>
      <c r="DYL46" s="718"/>
      <c r="DYM46" s="718"/>
      <c r="DYN46" s="718"/>
      <c r="DYO46" s="718"/>
      <c r="DYP46" s="718"/>
      <c r="DYQ46" s="718"/>
      <c r="DYR46" s="718"/>
      <c r="DYS46" s="718"/>
      <c r="DYT46" s="718"/>
      <c r="DYU46" s="718"/>
      <c r="DYV46" s="718"/>
      <c r="DYW46" s="718"/>
      <c r="DYX46" s="718"/>
      <c r="DYY46" s="718"/>
      <c r="DYZ46" s="718"/>
      <c r="DZA46" s="718"/>
      <c r="DZB46" s="718"/>
      <c r="DZC46" s="718"/>
      <c r="DZD46" s="718"/>
      <c r="DZE46" s="718"/>
      <c r="DZF46" s="718"/>
      <c r="DZG46" s="718"/>
      <c r="DZH46" s="718"/>
      <c r="DZI46" s="718"/>
      <c r="DZJ46" s="718"/>
      <c r="DZK46" s="718"/>
      <c r="DZL46" s="718"/>
      <c r="DZM46" s="718"/>
      <c r="DZN46" s="718"/>
      <c r="DZO46" s="718"/>
      <c r="DZP46" s="718"/>
      <c r="DZQ46" s="718"/>
      <c r="DZR46" s="718"/>
      <c r="DZS46" s="718"/>
      <c r="DZT46" s="718"/>
      <c r="DZU46" s="718"/>
      <c r="DZV46" s="718"/>
      <c r="DZW46" s="718"/>
      <c r="DZX46" s="718"/>
      <c r="DZY46" s="718"/>
      <c r="DZZ46" s="718"/>
      <c r="EAA46" s="718"/>
      <c r="EAB46" s="718"/>
      <c r="EAC46" s="718"/>
      <c r="EAD46" s="718"/>
      <c r="EAE46" s="718"/>
      <c r="EAF46" s="718"/>
      <c r="EAG46" s="718"/>
      <c r="EAH46" s="718"/>
      <c r="EAI46" s="718"/>
      <c r="EAJ46" s="718"/>
      <c r="EAK46" s="718"/>
      <c r="EAL46" s="718"/>
      <c r="EAM46" s="718"/>
      <c r="EAN46" s="718"/>
      <c r="EAO46" s="718"/>
      <c r="EAP46" s="718"/>
      <c r="EAQ46" s="718"/>
      <c r="EAR46" s="718"/>
      <c r="EAS46" s="718"/>
      <c r="EAT46" s="718"/>
      <c r="EAU46" s="718"/>
      <c r="EAV46" s="718"/>
      <c r="EAW46" s="718"/>
      <c r="EAX46" s="718"/>
      <c r="EAY46" s="718"/>
      <c r="EAZ46" s="718"/>
      <c r="EBA46" s="718"/>
      <c r="EBB46" s="718"/>
      <c r="EBC46" s="718"/>
      <c r="EBD46" s="718"/>
      <c r="EBE46" s="718"/>
      <c r="EBF46" s="718"/>
      <c r="EBG46" s="718"/>
      <c r="EBH46" s="718"/>
      <c r="EBI46" s="718"/>
      <c r="EBJ46" s="718"/>
      <c r="EBK46" s="718"/>
      <c r="EBL46" s="718"/>
      <c r="EBM46" s="718"/>
      <c r="EBN46" s="718"/>
      <c r="EBO46" s="718"/>
      <c r="EBP46" s="718"/>
      <c r="EBQ46" s="718"/>
      <c r="EBR46" s="718"/>
      <c r="EBS46" s="718"/>
      <c r="EBT46" s="718"/>
      <c r="EBU46" s="718"/>
      <c r="EBV46" s="718"/>
      <c r="EBW46" s="718"/>
      <c r="EBX46" s="718"/>
      <c r="EBY46" s="718"/>
      <c r="EBZ46" s="718"/>
      <c r="ECA46" s="718"/>
      <c r="ECB46" s="718"/>
      <c r="ECC46" s="718"/>
      <c r="ECD46" s="718"/>
      <c r="ECE46" s="718"/>
      <c r="ECF46" s="718"/>
      <c r="ECG46" s="718"/>
      <c r="ECH46" s="718"/>
      <c r="ECI46" s="718"/>
      <c r="ECJ46" s="718"/>
      <c r="ECK46" s="718"/>
      <c r="ECL46" s="718"/>
      <c r="ECM46" s="718"/>
      <c r="ECN46" s="718"/>
      <c r="ECO46" s="718"/>
      <c r="ECP46" s="718"/>
      <c r="ECQ46" s="718"/>
      <c r="ECR46" s="718"/>
      <c r="ECS46" s="718"/>
      <c r="ECT46" s="718"/>
      <c r="ECU46" s="718"/>
      <c r="ECV46" s="718"/>
      <c r="ECW46" s="718"/>
      <c r="ECX46" s="718"/>
      <c r="ECY46" s="718"/>
      <c r="ECZ46" s="718"/>
      <c r="EDA46" s="718"/>
      <c r="EDB46" s="718"/>
      <c r="EDC46" s="718"/>
      <c r="EDD46" s="718"/>
      <c r="EDE46" s="718"/>
      <c r="EDF46" s="718"/>
      <c r="EDG46" s="718"/>
      <c r="EDH46" s="718"/>
      <c r="EDI46" s="718"/>
      <c r="EDJ46" s="718"/>
      <c r="EDK46" s="718"/>
      <c r="EDL46" s="718"/>
      <c r="EDM46" s="718"/>
      <c r="EDN46" s="718"/>
      <c r="EDO46" s="718"/>
      <c r="EDP46" s="718"/>
      <c r="EDQ46" s="718"/>
      <c r="EDR46" s="718"/>
      <c r="EDS46" s="718"/>
      <c r="EDT46" s="718"/>
      <c r="EDU46" s="718"/>
      <c r="EDV46" s="718"/>
      <c r="EDW46" s="718"/>
      <c r="EDX46" s="718"/>
      <c r="EDY46" s="718"/>
      <c r="EDZ46" s="718"/>
      <c r="EEA46" s="718"/>
      <c r="EEB46" s="718"/>
      <c r="EEC46" s="718"/>
      <c r="EED46" s="718"/>
      <c r="EEE46" s="718"/>
      <c r="EEF46" s="718"/>
      <c r="EEG46" s="718"/>
      <c r="EEH46" s="718"/>
      <c r="EEI46" s="718"/>
      <c r="EEJ46" s="718"/>
      <c r="EEK46" s="718"/>
      <c r="EEL46" s="718"/>
      <c r="EEM46" s="718"/>
      <c r="EEN46" s="718"/>
      <c r="EEO46" s="718"/>
      <c r="EEP46" s="718"/>
      <c r="EEQ46" s="718"/>
      <c r="EER46" s="718"/>
      <c r="EES46" s="718"/>
      <c r="EET46" s="718"/>
      <c r="EEU46" s="718"/>
      <c r="EEV46" s="718"/>
      <c r="EEW46" s="718"/>
      <c r="EEX46" s="718"/>
      <c r="EEY46" s="718"/>
      <c r="EEZ46" s="718"/>
      <c r="EFA46" s="718"/>
      <c r="EFB46" s="718"/>
      <c r="EFC46" s="718"/>
      <c r="EFD46" s="718"/>
      <c r="EFE46" s="718"/>
      <c r="EFF46" s="718"/>
      <c r="EFG46" s="718"/>
      <c r="EFH46" s="718"/>
      <c r="EFI46" s="718"/>
      <c r="EFJ46" s="718"/>
      <c r="EFK46" s="718"/>
      <c r="EFL46" s="718"/>
      <c r="EFM46" s="718"/>
      <c r="EFN46" s="718"/>
      <c r="EFO46" s="718"/>
      <c r="EFP46" s="718"/>
      <c r="EFQ46" s="718"/>
      <c r="EFR46" s="718"/>
      <c r="EFS46" s="718"/>
      <c r="EFT46" s="718"/>
      <c r="EFU46" s="718"/>
      <c r="EFV46" s="718"/>
      <c r="EFW46" s="718"/>
      <c r="EFX46" s="718"/>
      <c r="EFY46" s="718"/>
      <c r="EFZ46" s="718"/>
      <c r="EGA46" s="718"/>
      <c r="EGB46" s="718"/>
      <c r="EGC46" s="718"/>
      <c r="EGD46" s="718"/>
      <c r="EGE46" s="718"/>
      <c r="EGF46" s="718"/>
      <c r="EGG46" s="718"/>
      <c r="EGH46" s="718"/>
      <c r="EGI46" s="718"/>
      <c r="EGJ46" s="718"/>
      <c r="EGK46" s="718"/>
      <c r="EGL46" s="718"/>
      <c r="EGM46" s="718"/>
      <c r="EGN46" s="718"/>
      <c r="EGO46" s="718"/>
      <c r="EGP46" s="718"/>
      <c r="EGQ46" s="718"/>
      <c r="EGR46" s="718"/>
      <c r="EGS46" s="718"/>
      <c r="EGT46" s="718"/>
      <c r="EGU46" s="718"/>
      <c r="EGV46" s="718"/>
      <c r="EGW46" s="718"/>
      <c r="EGX46" s="718"/>
      <c r="EGY46" s="718"/>
      <c r="EGZ46" s="718"/>
      <c r="EHA46" s="718"/>
      <c r="EHB46" s="718"/>
      <c r="EHC46" s="718"/>
      <c r="EHD46" s="718"/>
      <c r="EHE46" s="718"/>
      <c r="EHF46" s="718"/>
      <c r="EHG46" s="718"/>
      <c r="EHH46" s="718"/>
      <c r="EHI46" s="718"/>
      <c r="EHJ46" s="718"/>
      <c r="EHK46" s="718"/>
      <c r="EHL46" s="718"/>
      <c r="EHM46" s="718"/>
      <c r="EHN46" s="718"/>
      <c r="EHO46" s="718"/>
      <c r="EHP46" s="718"/>
      <c r="EHQ46" s="718"/>
      <c r="EHR46" s="718"/>
      <c r="EHS46" s="718"/>
      <c r="EHT46" s="718"/>
      <c r="EHU46" s="718"/>
      <c r="EHV46" s="718"/>
      <c r="EHW46" s="718"/>
      <c r="EHX46" s="718"/>
      <c r="EHY46" s="718"/>
      <c r="EHZ46" s="718"/>
      <c r="EIA46" s="718"/>
      <c r="EIB46" s="718"/>
      <c r="EIC46" s="718"/>
      <c r="EID46" s="718"/>
      <c r="EIE46" s="718"/>
      <c r="EIF46" s="718"/>
      <c r="EIG46" s="718"/>
      <c r="EIH46" s="718"/>
      <c r="EII46" s="718"/>
      <c r="EIJ46" s="718"/>
      <c r="EIK46" s="718"/>
      <c r="EIL46" s="718"/>
      <c r="EIM46" s="718"/>
      <c r="EIN46" s="718"/>
      <c r="EIO46" s="718"/>
      <c r="EIP46" s="718"/>
      <c r="EIQ46" s="718"/>
      <c r="EIR46" s="718"/>
      <c r="EIS46" s="718"/>
      <c r="EIT46" s="718"/>
      <c r="EIU46" s="718"/>
      <c r="EIV46" s="718"/>
      <c r="EIW46" s="718"/>
      <c r="EIX46" s="718"/>
      <c r="EIY46" s="718"/>
      <c r="EIZ46" s="718"/>
      <c r="EJA46" s="718"/>
      <c r="EJB46" s="718"/>
      <c r="EJC46" s="718"/>
      <c r="EJD46" s="718"/>
      <c r="EJE46" s="718"/>
      <c r="EJF46" s="718"/>
      <c r="EJG46" s="718"/>
      <c r="EJH46" s="718"/>
      <c r="EJI46" s="718"/>
      <c r="EJJ46" s="718"/>
      <c r="EJK46" s="718"/>
      <c r="EJL46" s="718"/>
      <c r="EJM46" s="718"/>
      <c r="EJN46" s="718"/>
      <c r="EJO46" s="718"/>
      <c r="EJP46" s="718"/>
      <c r="EJQ46" s="718"/>
      <c r="EJR46" s="718"/>
      <c r="EJS46" s="718"/>
      <c r="EJT46" s="718"/>
      <c r="EJU46" s="718"/>
      <c r="EJV46" s="718"/>
      <c r="EJW46" s="718"/>
      <c r="EJX46" s="718"/>
      <c r="EJY46" s="718"/>
      <c r="EJZ46" s="718"/>
      <c r="EKA46" s="718"/>
      <c r="EKB46" s="718"/>
      <c r="EKC46" s="718"/>
      <c r="EKD46" s="718"/>
      <c r="EKE46" s="718"/>
      <c r="EKF46" s="718"/>
      <c r="EKG46" s="718"/>
      <c r="EKH46" s="718"/>
      <c r="EKI46" s="718"/>
      <c r="EKJ46" s="718"/>
      <c r="EKK46" s="718"/>
      <c r="EKL46" s="718"/>
      <c r="EKM46" s="718"/>
      <c r="EKN46" s="718"/>
      <c r="EKO46" s="718"/>
      <c r="EKP46" s="718"/>
      <c r="EKQ46" s="718"/>
      <c r="EKR46" s="718"/>
      <c r="EKS46" s="718"/>
      <c r="EKT46" s="718"/>
      <c r="EKU46" s="718"/>
      <c r="EKV46" s="718"/>
      <c r="EKW46" s="718"/>
      <c r="EKX46" s="718"/>
      <c r="EKY46" s="718"/>
      <c r="EKZ46" s="718"/>
      <c r="ELA46" s="718"/>
      <c r="ELB46" s="718"/>
      <c r="ELC46" s="718"/>
      <c r="ELD46" s="718"/>
      <c r="ELE46" s="718"/>
      <c r="ELF46" s="718"/>
      <c r="ELG46" s="718"/>
      <c r="ELH46" s="718"/>
      <c r="ELI46" s="718"/>
      <c r="ELJ46" s="718"/>
      <c r="ELK46" s="718"/>
      <c r="ELL46" s="718"/>
      <c r="ELM46" s="718"/>
      <c r="ELN46" s="718"/>
      <c r="ELO46" s="718"/>
      <c r="ELP46" s="718"/>
      <c r="ELQ46" s="718"/>
      <c r="ELR46" s="718"/>
      <c r="ELS46" s="718"/>
      <c r="ELT46" s="718"/>
      <c r="ELU46" s="718"/>
      <c r="ELV46" s="718"/>
      <c r="ELW46" s="718"/>
      <c r="ELX46" s="718"/>
      <c r="ELY46" s="718"/>
      <c r="ELZ46" s="718"/>
      <c r="EMA46" s="718"/>
      <c r="EMB46" s="718"/>
      <c r="EMC46" s="718"/>
      <c r="EMD46" s="718"/>
      <c r="EME46" s="718"/>
      <c r="EMF46" s="718"/>
      <c r="EMG46" s="718"/>
      <c r="EMH46" s="718"/>
      <c r="EMI46" s="718"/>
      <c r="EMJ46" s="718"/>
      <c r="EMK46" s="718"/>
      <c r="EML46" s="718"/>
      <c r="EMM46" s="718"/>
      <c r="EMN46" s="718"/>
      <c r="EMO46" s="718"/>
      <c r="EMP46" s="718"/>
      <c r="EMQ46" s="718"/>
      <c r="EMR46" s="718"/>
      <c r="EMS46" s="718"/>
      <c r="EMT46" s="718"/>
      <c r="EMU46" s="718"/>
      <c r="EMV46" s="718"/>
      <c r="EMW46" s="718"/>
      <c r="EMX46" s="718"/>
      <c r="EMY46" s="718"/>
      <c r="EMZ46" s="718"/>
      <c r="ENA46" s="718"/>
      <c r="ENB46" s="718"/>
      <c r="ENC46" s="718"/>
      <c r="END46" s="718"/>
      <c r="ENE46" s="718"/>
      <c r="ENF46" s="718"/>
      <c r="ENG46" s="718"/>
      <c r="ENH46" s="718"/>
      <c r="ENI46" s="718"/>
      <c r="ENJ46" s="718"/>
      <c r="ENK46" s="718"/>
      <c r="ENL46" s="718"/>
      <c r="ENM46" s="718"/>
      <c r="ENN46" s="718"/>
      <c r="ENO46" s="718"/>
      <c r="ENP46" s="718"/>
      <c r="ENQ46" s="718"/>
      <c r="ENR46" s="718"/>
      <c r="ENS46" s="718"/>
      <c r="ENT46" s="718"/>
      <c r="ENU46" s="718"/>
      <c r="ENV46" s="718"/>
      <c r="ENW46" s="718"/>
      <c r="ENX46" s="718"/>
      <c r="ENY46" s="718"/>
      <c r="ENZ46" s="718"/>
      <c r="EOA46" s="718"/>
      <c r="EOB46" s="718"/>
      <c r="EOC46" s="718"/>
      <c r="EOD46" s="718"/>
      <c r="EOE46" s="718"/>
      <c r="EOF46" s="718"/>
      <c r="EOG46" s="718"/>
      <c r="EOH46" s="718"/>
      <c r="EOI46" s="718"/>
      <c r="EOJ46" s="718"/>
      <c r="EOK46" s="718"/>
      <c r="EOL46" s="718"/>
      <c r="EOM46" s="718"/>
      <c r="EON46" s="718"/>
      <c r="EOO46" s="718"/>
      <c r="EOP46" s="718"/>
      <c r="EOQ46" s="718"/>
      <c r="EOR46" s="718"/>
      <c r="EOS46" s="718"/>
      <c r="EOT46" s="718"/>
      <c r="EOU46" s="718"/>
      <c r="EOV46" s="718"/>
      <c r="EOW46" s="718"/>
      <c r="EOX46" s="718"/>
      <c r="EOY46" s="718"/>
      <c r="EOZ46" s="718"/>
      <c r="EPA46" s="718"/>
      <c r="EPB46" s="718"/>
      <c r="EPC46" s="718"/>
      <c r="EPD46" s="718"/>
      <c r="EPE46" s="718"/>
      <c r="EPF46" s="718"/>
      <c r="EPG46" s="718"/>
      <c r="EPH46" s="718"/>
      <c r="EPI46" s="718"/>
      <c r="EPJ46" s="718"/>
      <c r="EPK46" s="718"/>
      <c r="EPL46" s="718"/>
      <c r="EPM46" s="718"/>
      <c r="EPN46" s="718"/>
      <c r="EPO46" s="718"/>
      <c r="EPP46" s="718"/>
      <c r="EPQ46" s="718"/>
      <c r="EPR46" s="718"/>
      <c r="EPS46" s="718"/>
      <c r="EPT46" s="718"/>
      <c r="EPU46" s="718"/>
      <c r="EPV46" s="718"/>
      <c r="EPW46" s="718"/>
      <c r="EPX46" s="718"/>
      <c r="EPY46" s="718"/>
      <c r="EPZ46" s="718"/>
      <c r="EQA46" s="718"/>
      <c r="EQB46" s="718"/>
      <c r="EQC46" s="718"/>
      <c r="EQD46" s="718"/>
      <c r="EQE46" s="718"/>
      <c r="EQF46" s="718"/>
      <c r="EQG46" s="718"/>
      <c r="EQH46" s="718"/>
      <c r="EQI46" s="718"/>
      <c r="EQJ46" s="718"/>
      <c r="EQK46" s="718"/>
      <c r="EQL46" s="718"/>
      <c r="EQM46" s="718"/>
      <c r="EQN46" s="718"/>
      <c r="EQO46" s="718"/>
      <c r="EQP46" s="718"/>
      <c r="EQQ46" s="718"/>
      <c r="EQR46" s="718"/>
      <c r="EQS46" s="718"/>
      <c r="EQT46" s="718"/>
      <c r="EQU46" s="718"/>
      <c r="EQV46" s="718"/>
      <c r="EQW46" s="718"/>
      <c r="EQX46" s="718"/>
      <c r="EQY46" s="718"/>
      <c r="EQZ46" s="718"/>
      <c r="ERA46" s="718"/>
      <c r="ERB46" s="718"/>
      <c r="ERC46" s="718"/>
      <c r="ERD46" s="718"/>
      <c r="ERE46" s="718"/>
      <c r="ERF46" s="718"/>
      <c r="ERG46" s="718"/>
      <c r="ERH46" s="718"/>
      <c r="ERI46" s="718"/>
      <c r="ERJ46" s="718"/>
      <c r="ERK46" s="718"/>
      <c r="ERL46" s="718"/>
      <c r="ERM46" s="718"/>
      <c r="ERN46" s="718"/>
      <c r="ERO46" s="718"/>
      <c r="ERP46" s="718"/>
      <c r="ERQ46" s="718"/>
      <c r="ERR46" s="718"/>
      <c r="ERS46" s="718"/>
      <c r="ERT46" s="718"/>
      <c r="ERU46" s="718"/>
      <c r="ERV46" s="718"/>
      <c r="ERW46" s="718"/>
      <c r="ERX46" s="718"/>
      <c r="ERY46" s="718"/>
      <c r="ERZ46" s="718"/>
      <c r="ESA46" s="718"/>
      <c r="ESB46" s="718"/>
      <c r="ESC46" s="718"/>
      <c r="ESD46" s="718"/>
      <c r="ESE46" s="718"/>
      <c r="ESF46" s="718"/>
      <c r="ESG46" s="718"/>
      <c r="ESH46" s="718"/>
      <c r="ESI46" s="718"/>
      <c r="ESJ46" s="718"/>
      <c r="ESK46" s="718"/>
      <c r="ESL46" s="718"/>
      <c r="ESM46" s="718"/>
      <c r="ESN46" s="718"/>
      <c r="ESO46" s="718"/>
      <c r="ESP46" s="718"/>
      <c r="ESQ46" s="718"/>
      <c r="ESR46" s="718"/>
      <c r="ESS46" s="718"/>
      <c r="EST46" s="718"/>
      <c r="ESU46" s="718"/>
      <c r="ESV46" s="718"/>
      <c r="ESW46" s="718"/>
      <c r="ESX46" s="718"/>
      <c r="ESY46" s="718"/>
      <c r="ESZ46" s="718"/>
      <c r="ETA46" s="718"/>
      <c r="ETB46" s="718"/>
      <c r="ETC46" s="718"/>
      <c r="ETD46" s="718"/>
      <c r="ETE46" s="718"/>
      <c r="ETF46" s="718"/>
      <c r="ETG46" s="718"/>
      <c r="ETH46" s="718"/>
      <c r="ETI46" s="718"/>
      <c r="ETJ46" s="718"/>
      <c r="ETK46" s="718"/>
      <c r="ETL46" s="718"/>
      <c r="ETM46" s="718"/>
      <c r="ETN46" s="718"/>
      <c r="ETO46" s="718"/>
      <c r="ETP46" s="718"/>
      <c r="ETQ46" s="718"/>
      <c r="ETR46" s="718"/>
      <c r="ETS46" s="718"/>
      <c r="ETT46" s="718"/>
      <c r="ETU46" s="718"/>
      <c r="ETV46" s="718"/>
      <c r="ETW46" s="718"/>
      <c r="ETX46" s="718"/>
      <c r="ETY46" s="718"/>
      <c r="ETZ46" s="718"/>
      <c r="EUA46" s="718"/>
      <c r="EUB46" s="718"/>
      <c r="EUC46" s="718"/>
      <c r="EUD46" s="718"/>
      <c r="EUE46" s="718"/>
      <c r="EUF46" s="718"/>
      <c r="EUG46" s="718"/>
      <c r="EUH46" s="718"/>
      <c r="EUI46" s="718"/>
      <c r="EUJ46" s="718"/>
      <c r="EUK46" s="718"/>
      <c r="EUL46" s="718"/>
      <c r="EUM46" s="718"/>
      <c r="EUN46" s="718"/>
      <c r="EUO46" s="718"/>
      <c r="EUP46" s="718"/>
      <c r="EUQ46" s="718"/>
      <c r="EUR46" s="718"/>
      <c r="EUS46" s="718"/>
      <c r="EUT46" s="718"/>
      <c r="EUU46" s="718"/>
      <c r="EUV46" s="718"/>
      <c r="EUW46" s="718"/>
      <c r="EUX46" s="718"/>
      <c r="EUY46" s="718"/>
      <c r="EUZ46" s="718"/>
      <c r="EVA46" s="718"/>
      <c r="EVB46" s="718"/>
      <c r="EVC46" s="718"/>
      <c r="EVD46" s="718"/>
      <c r="EVE46" s="718"/>
      <c r="EVF46" s="718"/>
      <c r="EVG46" s="718"/>
      <c r="EVH46" s="718"/>
      <c r="EVI46" s="718"/>
      <c r="EVJ46" s="718"/>
      <c r="EVK46" s="718"/>
      <c r="EVL46" s="718"/>
      <c r="EVM46" s="718"/>
      <c r="EVN46" s="718"/>
      <c r="EVO46" s="718"/>
      <c r="EVP46" s="718"/>
      <c r="EVQ46" s="718"/>
      <c r="EVR46" s="718"/>
      <c r="EVS46" s="718"/>
      <c r="EVT46" s="718"/>
      <c r="EVU46" s="718"/>
      <c r="EVV46" s="718"/>
      <c r="EVW46" s="718"/>
      <c r="EVX46" s="718"/>
      <c r="EVY46" s="718"/>
      <c r="EVZ46" s="718"/>
      <c r="EWA46" s="718"/>
      <c r="EWB46" s="718"/>
      <c r="EWC46" s="718"/>
      <c r="EWD46" s="718"/>
      <c r="EWE46" s="718"/>
      <c r="EWF46" s="718"/>
      <c r="EWG46" s="718"/>
      <c r="EWH46" s="718"/>
      <c r="EWI46" s="718"/>
      <c r="EWJ46" s="718"/>
      <c r="EWK46" s="718"/>
      <c r="EWL46" s="718"/>
      <c r="EWM46" s="718"/>
      <c r="EWN46" s="718"/>
      <c r="EWO46" s="718"/>
      <c r="EWP46" s="718"/>
      <c r="EWQ46" s="718"/>
      <c r="EWR46" s="718"/>
      <c r="EWS46" s="718"/>
      <c r="EWT46" s="718"/>
      <c r="EWU46" s="718"/>
      <c r="EWV46" s="718"/>
      <c r="EWW46" s="718"/>
      <c r="EWX46" s="718"/>
      <c r="EWY46" s="718"/>
      <c r="EWZ46" s="718"/>
      <c r="EXA46" s="718"/>
      <c r="EXB46" s="718"/>
      <c r="EXC46" s="718"/>
      <c r="EXD46" s="718"/>
      <c r="EXE46" s="718"/>
      <c r="EXF46" s="718"/>
      <c r="EXG46" s="718"/>
      <c r="EXH46" s="718"/>
      <c r="EXI46" s="718"/>
      <c r="EXJ46" s="718"/>
      <c r="EXK46" s="718"/>
      <c r="EXL46" s="718"/>
      <c r="EXM46" s="718"/>
      <c r="EXN46" s="718"/>
      <c r="EXO46" s="718"/>
      <c r="EXP46" s="718"/>
      <c r="EXQ46" s="718"/>
      <c r="EXR46" s="718"/>
      <c r="EXS46" s="718"/>
      <c r="EXT46" s="718"/>
      <c r="EXU46" s="718"/>
      <c r="EXV46" s="718"/>
      <c r="EXW46" s="718"/>
      <c r="EXX46" s="718"/>
      <c r="EXY46" s="718"/>
      <c r="EXZ46" s="718"/>
      <c r="EYA46" s="718"/>
      <c r="EYB46" s="718"/>
      <c r="EYC46" s="718"/>
      <c r="EYD46" s="718"/>
      <c r="EYE46" s="718"/>
      <c r="EYF46" s="718"/>
      <c r="EYG46" s="718"/>
      <c r="EYH46" s="718"/>
      <c r="EYI46" s="718"/>
      <c r="EYJ46" s="718"/>
      <c r="EYK46" s="718"/>
      <c r="EYL46" s="718"/>
      <c r="EYM46" s="718"/>
      <c r="EYN46" s="718"/>
      <c r="EYO46" s="718"/>
      <c r="EYP46" s="718"/>
      <c r="EYQ46" s="718"/>
      <c r="EYR46" s="718"/>
      <c r="EYS46" s="718"/>
      <c r="EYT46" s="718"/>
      <c r="EYU46" s="718"/>
      <c r="EYV46" s="718"/>
      <c r="EYW46" s="718"/>
      <c r="EYX46" s="718"/>
      <c r="EYY46" s="718"/>
      <c r="EYZ46" s="718"/>
      <c r="EZA46" s="718"/>
      <c r="EZB46" s="718"/>
      <c r="EZC46" s="718"/>
      <c r="EZD46" s="718"/>
      <c r="EZE46" s="718"/>
      <c r="EZF46" s="718"/>
      <c r="EZG46" s="718"/>
      <c r="EZH46" s="718"/>
      <c r="EZI46" s="718"/>
      <c r="EZJ46" s="718"/>
      <c r="EZK46" s="718"/>
      <c r="EZL46" s="718"/>
      <c r="EZM46" s="718"/>
      <c r="EZN46" s="718"/>
      <c r="EZO46" s="718"/>
      <c r="EZP46" s="718"/>
      <c r="EZQ46" s="718"/>
      <c r="EZR46" s="718"/>
      <c r="EZS46" s="718"/>
      <c r="EZT46" s="718"/>
      <c r="EZU46" s="718"/>
      <c r="EZV46" s="718"/>
      <c r="EZW46" s="718"/>
      <c r="EZX46" s="718"/>
      <c r="EZY46" s="718"/>
      <c r="EZZ46" s="718"/>
      <c r="FAA46" s="718"/>
      <c r="FAB46" s="718"/>
      <c r="FAC46" s="718"/>
      <c r="FAD46" s="718"/>
      <c r="FAE46" s="718"/>
      <c r="FAF46" s="718"/>
      <c r="FAG46" s="718"/>
      <c r="FAH46" s="718"/>
      <c r="FAI46" s="718"/>
      <c r="FAJ46" s="718"/>
      <c r="FAK46" s="718"/>
      <c r="FAL46" s="718"/>
      <c r="FAM46" s="718"/>
      <c r="FAN46" s="718"/>
      <c r="FAO46" s="718"/>
      <c r="FAP46" s="718"/>
      <c r="FAQ46" s="718"/>
      <c r="FAR46" s="718"/>
      <c r="FAS46" s="718"/>
      <c r="FAT46" s="718"/>
      <c r="FAU46" s="718"/>
      <c r="FAV46" s="718"/>
      <c r="FAW46" s="718"/>
      <c r="FAX46" s="718"/>
      <c r="FAY46" s="718"/>
      <c r="FAZ46" s="718"/>
      <c r="FBA46" s="718"/>
      <c r="FBB46" s="718"/>
      <c r="FBC46" s="718"/>
      <c r="FBD46" s="718"/>
      <c r="FBE46" s="718"/>
      <c r="FBF46" s="718"/>
      <c r="FBG46" s="718"/>
      <c r="FBH46" s="718"/>
      <c r="FBI46" s="718"/>
      <c r="FBJ46" s="718"/>
      <c r="FBK46" s="718"/>
      <c r="FBL46" s="718"/>
      <c r="FBM46" s="718"/>
      <c r="FBN46" s="718"/>
      <c r="FBO46" s="718"/>
      <c r="FBP46" s="718"/>
      <c r="FBQ46" s="718"/>
      <c r="FBR46" s="718"/>
      <c r="FBS46" s="718"/>
      <c r="FBT46" s="718"/>
      <c r="FBU46" s="718"/>
      <c r="FBV46" s="718"/>
      <c r="FBW46" s="718"/>
      <c r="FBX46" s="718"/>
      <c r="FBY46" s="718"/>
      <c r="FBZ46" s="718"/>
      <c r="FCA46" s="718"/>
      <c r="FCB46" s="718"/>
      <c r="FCC46" s="718"/>
      <c r="FCD46" s="718"/>
      <c r="FCE46" s="718"/>
      <c r="FCF46" s="718"/>
      <c r="FCG46" s="718"/>
      <c r="FCH46" s="718"/>
      <c r="FCI46" s="718"/>
      <c r="FCJ46" s="718"/>
      <c r="FCK46" s="718"/>
      <c r="FCL46" s="718"/>
      <c r="FCM46" s="718"/>
      <c r="FCN46" s="718"/>
      <c r="FCO46" s="718"/>
      <c r="FCP46" s="718"/>
      <c r="FCQ46" s="718"/>
      <c r="FCR46" s="718"/>
      <c r="FCS46" s="718"/>
      <c r="FCT46" s="718"/>
      <c r="FCU46" s="718"/>
      <c r="FCV46" s="718"/>
      <c r="FCW46" s="718"/>
      <c r="FCX46" s="718"/>
      <c r="FCY46" s="718"/>
      <c r="FCZ46" s="718"/>
      <c r="FDA46" s="718"/>
      <c r="FDB46" s="718"/>
      <c r="FDC46" s="718"/>
      <c r="FDD46" s="718"/>
      <c r="FDE46" s="718"/>
      <c r="FDF46" s="718"/>
      <c r="FDG46" s="718"/>
      <c r="FDH46" s="718"/>
      <c r="FDI46" s="718"/>
      <c r="FDJ46" s="718"/>
      <c r="FDK46" s="718"/>
      <c r="FDL46" s="718"/>
      <c r="FDM46" s="718"/>
      <c r="FDN46" s="718"/>
      <c r="FDO46" s="718"/>
      <c r="FDP46" s="718"/>
      <c r="FDQ46" s="718"/>
      <c r="FDR46" s="718"/>
      <c r="FDS46" s="718"/>
      <c r="FDT46" s="718"/>
      <c r="FDU46" s="718"/>
      <c r="FDV46" s="718"/>
      <c r="FDW46" s="718"/>
      <c r="FDX46" s="718"/>
      <c r="FDY46" s="718"/>
      <c r="FDZ46" s="718"/>
      <c r="FEA46" s="718"/>
      <c r="FEB46" s="718"/>
      <c r="FEC46" s="718"/>
      <c r="FED46" s="718"/>
      <c r="FEE46" s="718"/>
      <c r="FEF46" s="718"/>
      <c r="FEG46" s="718"/>
      <c r="FEH46" s="718"/>
      <c r="FEI46" s="718"/>
      <c r="FEJ46" s="718"/>
      <c r="FEK46" s="718"/>
      <c r="FEL46" s="718"/>
      <c r="FEM46" s="718"/>
      <c r="FEN46" s="718"/>
      <c r="FEO46" s="718"/>
      <c r="FEP46" s="718"/>
      <c r="FEQ46" s="718"/>
      <c r="FER46" s="718"/>
      <c r="FES46" s="718"/>
      <c r="FET46" s="718"/>
      <c r="FEU46" s="718"/>
      <c r="FEV46" s="718"/>
      <c r="FEW46" s="718"/>
      <c r="FEX46" s="718"/>
      <c r="FEY46" s="718"/>
      <c r="FEZ46" s="718"/>
      <c r="FFA46" s="718"/>
      <c r="FFB46" s="718"/>
      <c r="FFC46" s="718"/>
      <c r="FFD46" s="718"/>
      <c r="FFE46" s="718"/>
      <c r="FFF46" s="718"/>
      <c r="FFG46" s="718"/>
      <c r="FFH46" s="718"/>
      <c r="FFI46" s="718"/>
      <c r="FFJ46" s="718"/>
      <c r="FFK46" s="718"/>
      <c r="FFL46" s="718"/>
      <c r="FFM46" s="718"/>
      <c r="FFN46" s="718"/>
      <c r="FFO46" s="718"/>
      <c r="FFP46" s="718"/>
      <c r="FFQ46" s="718"/>
      <c r="FFR46" s="718"/>
      <c r="FFS46" s="718"/>
      <c r="FFT46" s="718"/>
      <c r="FFU46" s="718"/>
      <c r="FFV46" s="718"/>
      <c r="FFW46" s="718"/>
      <c r="FFX46" s="718"/>
      <c r="FFY46" s="718"/>
      <c r="FFZ46" s="718"/>
      <c r="FGA46" s="718"/>
      <c r="FGB46" s="718"/>
      <c r="FGC46" s="718"/>
      <c r="FGD46" s="718"/>
      <c r="FGE46" s="718"/>
      <c r="FGF46" s="718"/>
      <c r="FGG46" s="718"/>
      <c r="FGH46" s="718"/>
      <c r="FGI46" s="718"/>
      <c r="FGJ46" s="718"/>
      <c r="FGK46" s="718"/>
      <c r="FGL46" s="718"/>
      <c r="FGM46" s="718"/>
      <c r="FGN46" s="718"/>
      <c r="FGO46" s="718"/>
      <c r="FGP46" s="718"/>
      <c r="FGQ46" s="718"/>
      <c r="FGR46" s="718"/>
      <c r="FGS46" s="718"/>
      <c r="FGT46" s="718"/>
      <c r="FGU46" s="718"/>
      <c r="FGV46" s="718"/>
      <c r="FGW46" s="718"/>
      <c r="FGX46" s="718"/>
      <c r="FGY46" s="718"/>
      <c r="FGZ46" s="718"/>
      <c r="FHA46" s="718"/>
      <c r="FHB46" s="718"/>
      <c r="FHC46" s="718"/>
      <c r="FHD46" s="718"/>
      <c r="FHE46" s="718"/>
      <c r="FHF46" s="718"/>
      <c r="FHG46" s="718"/>
      <c r="FHH46" s="718"/>
      <c r="FHI46" s="718"/>
      <c r="FHJ46" s="718"/>
      <c r="FHK46" s="718"/>
      <c r="FHL46" s="718"/>
      <c r="FHM46" s="718"/>
      <c r="FHN46" s="718"/>
      <c r="FHO46" s="718"/>
      <c r="FHP46" s="718"/>
      <c r="FHQ46" s="718"/>
      <c r="FHR46" s="718"/>
      <c r="FHS46" s="718"/>
      <c r="FHT46" s="718"/>
      <c r="FHU46" s="718"/>
      <c r="FHV46" s="718"/>
      <c r="FHW46" s="718"/>
      <c r="FHX46" s="718"/>
      <c r="FHY46" s="718"/>
      <c r="FHZ46" s="718"/>
      <c r="FIA46" s="718"/>
      <c r="FIB46" s="718"/>
      <c r="FIC46" s="718"/>
      <c r="FID46" s="718"/>
      <c r="FIE46" s="718"/>
      <c r="FIF46" s="718"/>
      <c r="FIG46" s="718"/>
      <c r="FIH46" s="718"/>
      <c r="FII46" s="718"/>
      <c r="FIJ46" s="718"/>
      <c r="FIK46" s="718"/>
      <c r="FIL46" s="718"/>
      <c r="FIM46" s="718"/>
      <c r="FIN46" s="718"/>
      <c r="FIO46" s="718"/>
      <c r="FIP46" s="718"/>
      <c r="FIQ46" s="718"/>
      <c r="FIR46" s="718"/>
      <c r="FIS46" s="718"/>
      <c r="FIT46" s="718"/>
      <c r="FIU46" s="718"/>
      <c r="FIV46" s="718"/>
      <c r="FIW46" s="718"/>
      <c r="FIX46" s="718"/>
      <c r="FIY46" s="718"/>
      <c r="FIZ46" s="718"/>
      <c r="FJA46" s="718"/>
      <c r="FJB46" s="718"/>
      <c r="FJC46" s="718"/>
      <c r="FJD46" s="718"/>
      <c r="FJE46" s="718"/>
      <c r="FJF46" s="718"/>
      <c r="FJG46" s="718"/>
      <c r="FJH46" s="718"/>
      <c r="FJI46" s="718"/>
      <c r="FJJ46" s="718"/>
      <c r="FJK46" s="718"/>
      <c r="FJL46" s="718"/>
      <c r="FJM46" s="718"/>
      <c r="FJN46" s="718"/>
      <c r="FJO46" s="718"/>
      <c r="FJP46" s="718"/>
      <c r="FJQ46" s="718"/>
      <c r="FJR46" s="718"/>
      <c r="FJS46" s="718"/>
      <c r="FJT46" s="718"/>
      <c r="FJU46" s="718"/>
      <c r="FJV46" s="718"/>
      <c r="FJW46" s="718"/>
      <c r="FJX46" s="718"/>
      <c r="FJY46" s="718"/>
      <c r="FJZ46" s="718"/>
      <c r="FKA46" s="718"/>
      <c r="FKB46" s="718"/>
      <c r="FKC46" s="718"/>
      <c r="FKD46" s="718"/>
      <c r="FKE46" s="718"/>
      <c r="FKF46" s="718"/>
      <c r="FKG46" s="718"/>
      <c r="FKH46" s="718"/>
      <c r="FKI46" s="718"/>
      <c r="FKJ46" s="718"/>
      <c r="FKK46" s="718"/>
      <c r="FKL46" s="718"/>
      <c r="FKM46" s="718"/>
      <c r="FKN46" s="718"/>
      <c r="FKO46" s="718"/>
      <c r="FKP46" s="718"/>
      <c r="FKQ46" s="718"/>
      <c r="FKR46" s="718"/>
      <c r="FKS46" s="718"/>
      <c r="FKT46" s="718"/>
      <c r="FKU46" s="718"/>
      <c r="FKV46" s="718"/>
      <c r="FKW46" s="718"/>
      <c r="FKX46" s="718"/>
      <c r="FKY46" s="718"/>
      <c r="FKZ46" s="718"/>
      <c r="FLA46" s="718"/>
      <c r="FLB46" s="718"/>
      <c r="FLC46" s="718"/>
      <c r="FLD46" s="718"/>
      <c r="FLE46" s="718"/>
      <c r="FLF46" s="718"/>
      <c r="FLG46" s="718"/>
      <c r="FLH46" s="718"/>
      <c r="FLI46" s="718"/>
      <c r="FLJ46" s="718"/>
      <c r="FLK46" s="718"/>
      <c r="FLL46" s="718"/>
      <c r="FLM46" s="718"/>
      <c r="FLN46" s="718"/>
      <c r="FLO46" s="718"/>
      <c r="FLP46" s="718"/>
      <c r="FLQ46" s="718"/>
      <c r="FLR46" s="718"/>
      <c r="FLS46" s="718"/>
      <c r="FLT46" s="718"/>
      <c r="FLU46" s="718"/>
      <c r="FLV46" s="718"/>
      <c r="FLW46" s="718"/>
      <c r="FLX46" s="718"/>
      <c r="FLY46" s="718"/>
      <c r="FLZ46" s="718"/>
      <c r="FMA46" s="718"/>
      <c r="FMB46" s="718"/>
      <c r="FMC46" s="718"/>
      <c r="FMD46" s="718"/>
      <c r="FME46" s="718"/>
      <c r="FMF46" s="718"/>
      <c r="FMG46" s="718"/>
      <c r="FMH46" s="718"/>
      <c r="FMI46" s="718"/>
      <c r="FMJ46" s="718"/>
      <c r="FMK46" s="718"/>
      <c r="FML46" s="718"/>
      <c r="FMM46" s="718"/>
      <c r="FMN46" s="718"/>
      <c r="FMO46" s="718"/>
      <c r="FMP46" s="718"/>
      <c r="FMQ46" s="718"/>
      <c r="FMR46" s="718"/>
      <c r="FMS46" s="718"/>
      <c r="FMT46" s="718"/>
      <c r="FMU46" s="718"/>
      <c r="FMV46" s="718"/>
      <c r="FMW46" s="718"/>
      <c r="FMX46" s="718"/>
      <c r="FMY46" s="718"/>
      <c r="FMZ46" s="718"/>
      <c r="FNA46" s="718"/>
      <c r="FNB46" s="718"/>
      <c r="FNC46" s="718"/>
      <c r="FND46" s="718"/>
      <c r="FNE46" s="718"/>
      <c r="FNF46" s="718"/>
      <c r="FNG46" s="718"/>
      <c r="FNH46" s="718"/>
      <c r="FNI46" s="718"/>
      <c r="FNJ46" s="718"/>
      <c r="FNK46" s="718"/>
      <c r="FNL46" s="718"/>
      <c r="FNM46" s="718"/>
      <c r="FNN46" s="718"/>
      <c r="FNO46" s="718"/>
      <c r="FNP46" s="718"/>
      <c r="FNQ46" s="718"/>
      <c r="FNR46" s="718"/>
      <c r="FNS46" s="718"/>
      <c r="FNT46" s="718"/>
      <c r="FNU46" s="718"/>
      <c r="FNV46" s="718"/>
      <c r="FNW46" s="718"/>
      <c r="FNX46" s="718"/>
      <c r="FNY46" s="718"/>
      <c r="FNZ46" s="718"/>
      <c r="FOA46" s="718"/>
      <c r="FOB46" s="718"/>
      <c r="FOC46" s="718"/>
      <c r="FOD46" s="718"/>
      <c r="FOE46" s="718"/>
      <c r="FOF46" s="718"/>
      <c r="FOG46" s="718"/>
      <c r="FOH46" s="718"/>
      <c r="FOI46" s="718"/>
      <c r="FOJ46" s="718"/>
      <c r="FOK46" s="718"/>
      <c r="FOL46" s="718"/>
      <c r="FOM46" s="718"/>
      <c r="FON46" s="718"/>
      <c r="FOO46" s="718"/>
      <c r="FOP46" s="718"/>
      <c r="FOQ46" s="718"/>
      <c r="FOR46" s="718"/>
      <c r="FOS46" s="718"/>
      <c r="FOT46" s="718"/>
      <c r="FOU46" s="718"/>
      <c r="FOV46" s="718"/>
      <c r="FOW46" s="718"/>
      <c r="FOX46" s="718"/>
      <c r="FOY46" s="718"/>
      <c r="FOZ46" s="718"/>
      <c r="FPA46" s="718"/>
      <c r="FPB46" s="718"/>
      <c r="FPC46" s="718"/>
      <c r="FPD46" s="718"/>
      <c r="FPE46" s="718"/>
      <c r="FPF46" s="718"/>
      <c r="FPG46" s="718"/>
      <c r="FPH46" s="718"/>
      <c r="FPI46" s="718"/>
      <c r="FPJ46" s="718"/>
      <c r="FPK46" s="718"/>
      <c r="FPL46" s="718"/>
      <c r="FPM46" s="718"/>
      <c r="FPN46" s="718"/>
      <c r="FPO46" s="718"/>
      <c r="FPP46" s="718"/>
      <c r="FPQ46" s="718"/>
      <c r="FPR46" s="718"/>
      <c r="FPS46" s="718"/>
      <c r="FPT46" s="718"/>
      <c r="FPU46" s="718"/>
      <c r="FPV46" s="718"/>
      <c r="FPW46" s="718"/>
      <c r="FPX46" s="718"/>
      <c r="FPY46" s="718"/>
      <c r="FPZ46" s="718"/>
      <c r="FQA46" s="718"/>
      <c r="FQB46" s="718"/>
      <c r="FQC46" s="718"/>
      <c r="FQD46" s="718"/>
      <c r="FQE46" s="718"/>
      <c r="FQF46" s="718"/>
      <c r="FQG46" s="718"/>
      <c r="FQH46" s="718"/>
      <c r="FQI46" s="718"/>
      <c r="FQJ46" s="718"/>
      <c r="FQK46" s="718"/>
      <c r="FQL46" s="718"/>
      <c r="FQM46" s="718"/>
      <c r="FQN46" s="718"/>
      <c r="FQO46" s="718"/>
      <c r="FQP46" s="718"/>
      <c r="FQQ46" s="718"/>
      <c r="FQR46" s="718"/>
      <c r="FQS46" s="718"/>
      <c r="FQT46" s="718"/>
      <c r="FQU46" s="718"/>
      <c r="FQV46" s="718"/>
      <c r="FQW46" s="718"/>
      <c r="FQX46" s="718"/>
      <c r="FQY46" s="718"/>
      <c r="FQZ46" s="718"/>
      <c r="FRA46" s="718"/>
      <c r="FRB46" s="718"/>
      <c r="FRC46" s="718"/>
      <c r="FRD46" s="718"/>
      <c r="FRE46" s="718"/>
      <c r="FRF46" s="718"/>
      <c r="FRG46" s="718"/>
      <c r="FRH46" s="718"/>
      <c r="FRI46" s="718"/>
      <c r="FRJ46" s="718"/>
      <c r="FRK46" s="718"/>
      <c r="FRL46" s="718"/>
      <c r="FRM46" s="718"/>
      <c r="FRN46" s="718"/>
      <c r="FRO46" s="718"/>
      <c r="FRP46" s="718"/>
      <c r="FRQ46" s="718"/>
      <c r="FRR46" s="718"/>
      <c r="FRS46" s="718"/>
      <c r="FRT46" s="718"/>
      <c r="FRU46" s="718"/>
      <c r="FRV46" s="718"/>
      <c r="FRW46" s="718"/>
      <c r="FRX46" s="718"/>
      <c r="FRY46" s="718"/>
      <c r="FRZ46" s="718"/>
      <c r="FSA46" s="718"/>
      <c r="FSB46" s="718"/>
      <c r="FSC46" s="718"/>
      <c r="FSD46" s="718"/>
      <c r="FSE46" s="718"/>
      <c r="FSF46" s="718"/>
      <c r="FSG46" s="718"/>
      <c r="FSH46" s="718"/>
      <c r="FSI46" s="718"/>
      <c r="FSJ46" s="718"/>
      <c r="FSK46" s="718"/>
      <c r="FSL46" s="718"/>
      <c r="FSM46" s="718"/>
      <c r="FSN46" s="718"/>
      <c r="FSO46" s="718"/>
      <c r="FSP46" s="718"/>
      <c r="FSQ46" s="718"/>
      <c r="FSR46" s="718"/>
      <c r="FSS46" s="718"/>
      <c r="FST46" s="718"/>
      <c r="FSU46" s="718"/>
      <c r="FSV46" s="718"/>
      <c r="FSW46" s="718"/>
      <c r="FSX46" s="718"/>
      <c r="FSY46" s="718"/>
      <c r="FSZ46" s="718"/>
      <c r="FTA46" s="718"/>
      <c r="FTB46" s="718"/>
      <c r="FTC46" s="718"/>
      <c r="FTD46" s="718"/>
      <c r="FTE46" s="718"/>
      <c r="FTF46" s="718"/>
      <c r="FTG46" s="718"/>
      <c r="FTH46" s="718"/>
      <c r="FTI46" s="718"/>
      <c r="FTJ46" s="718"/>
      <c r="FTK46" s="718"/>
      <c r="FTL46" s="718"/>
      <c r="FTM46" s="718"/>
      <c r="FTN46" s="718"/>
      <c r="FTO46" s="718"/>
      <c r="FTP46" s="718"/>
      <c r="FTQ46" s="718"/>
      <c r="FTR46" s="718"/>
      <c r="FTS46" s="718"/>
      <c r="FTT46" s="718"/>
      <c r="FTU46" s="718"/>
      <c r="FTV46" s="718"/>
      <c r="FTW46" s="718"/>
      <c r="FTX46" s="718"/>
      <c r="FTY46" s="718"/>
      <c r="FTZ46" s="718"/>
      <c r="FUA46" s="718"/>
      <c r="FUB46" s="718"/>
      <c r="FUC46" s="718"/>
      <c r="FUD46" s="718"/>
      <c r="FUE46" s="718"/>
      <c r="FUF46" s="718"/>
      <c r="FUG46" s="718"/>
      <c r="FUH46" s="718"/>
      <c r="FUI46" s="718"/>
      <c r="FUJ46" s="718"/>
      <c r="FUK46" s="718"/>
      <c r="FUL46" s="718"/>
      <c r="FUM46" s="718"/>
      <c r="FUN46" s="718"/>
      <c r="FUO46" s="718"/>
      <c r="FUP46" s="718"/>
      <c r="FUQ46" s="718"/>
      <c r="FUR46" s="718"/>
      <c r="FUS46" s="718"/>
      <c r="FUT46" s="718"/>
      <c r="FUU46" s="718"/>
      <c r="FUV46" s="718"/>
      <c r="FUW46" s="718"/>
      <c r="FUX46" s="718"/>
      <c r="FUY46" s="718"/>
      <c r="FUZ46" s="718"/>
      <c r="FVA46" s="718"/>
      <c r="FVB46" s="718"/>
      <c r="FVC46" s="718"/>
      <c r="FVD46" s="718"/>
      <c r="FVE46" s="718"/>
      <c r="FVF46" s="718"/>
      <c r="FVG46" s="718"/>
      <c r="FVH46" s="718"/>
      <c r="FVI46" s="718"/>
      <c r="FVJ46" s="718"/>
      <c r="FVK46" s="718"/>
      <c r="FVL46" s="718"/>
      <c r="FVM46" s="718"/>
      <c r="FVN46" s="718"/>
      <c r="FVO46" s="718"/>
      <c r="FVP46" s="718"/>
      <c r="FVQ46" s="718"/>
      <c r="FVR46" s="718"/>
      <c r="FVS46" s="718"/>
      <c r="FVT46" s="718"/>
      <c r="FVU46" s="718"/>
      <c r="FVV46" s="718"/>
      <c r="FVW46" s="718"/>
      <c r="FVX46" s="718"/>
      <c r="FVY46" s="718"/>
      <c r="FVZ46" s="718"/>
      <c r="FWA46" s="718"/>
      <c r="FWB46" s="718"/>
      <c r="FWC46" s="718"/>
      <c r="FWD46" s="718"/>
      <c r="FWE46" s="718"/>
      <c r="FWF46" s="718"/>
      <c r="FWG46" s="718"/>
      <c r="FWH46" s="718"/>
      <c r="FWI46" s="718"/>
      <c r="FWJ46" s="718"/>
      <c r="FWK46" s="718"/>
      <c r="FWL46" s="718"/>
      <c r="FWM46" s="718"/>
      <c r="FWN46" s="718"/>
      <c r="FWO46" s="718"/>
      <c r="FWP46" s="718"/>
      <c r="FWQ46" s="718"/>
      <c r="FWR46" s="718"/>
      <c r="FWS46" s="718"/>
      <c r="FWT46" s="718"/>
      <c r="FWU46" s="718"/>
      <c r="FWV46" s="718"/>
      <c r="FWW46" s="718"/>
      <c r="FWX46" s="718"/>
      <c r="FWY46" s="718"/>
      <c r="FWZ46" s="718"/>
      <c r="FXA46" s="718"/>
      <c r="FXB46" s="718"/>
      <c r="FXC46" s="718"/>
      <c r="FXD46" s="718"/>
      <c r="FXE46" s="718"/>
      <c r="FXF46" s="718"/>
      <c r="FXG46" s="718"/>
      <c r="FXH46" s="718"/>
      <c r="FXI46" s="718"/>
      <c r="FXJ46" s="718"/>
      <c r="FXK46" s="718"/>
      <c r="FXL46" s="718"/>
      <c r="FXM46" s="718"/>
      <c r="FXN46" s="718"/>
      <c r="FXO46" s="718"/>
      <c r="FXP46" s="718"/>
      <c r="FXQ46" s="718"/>
      <c r="FXR46" s="718"/>
      <c r="FXS46" s="718"/>
      <c r="FXT46" s="718"/>
      <c r="FXU46" s="718"/>
      <c r="FXV46" s="718"/>
      <c r="FXW46" s="718"/>
      <c r="FXX46" s="718"/>
      <c r="FXY46" s="718"/>
      <c r="FXZ46" s="718"/>
      <c r="FYA46" s="718"/>
      <c r="FYB46" s="718"/>
      <c r="FYC46" s="718"/>
      <c r="FYD46" s="718"/>
      <c r="FYE46" s="718"/>
      <c r="FYF46" s="718"/>
      <c r="FYG46" s="718"/>
      <c r="FYH46" s="718"/>
      <c r="FYI46" s="718"/>
      <c r="FYJ46" s="718"/>
      <c r="FYK46" s="718"/>
      <c r="FYL46" s="718"/>
      <c r="FYM46" s="718"/>
      <c r="FYN46" s="718"/>
      <c r="FYO46" s="718"/>
      <c r="FYP46" s="718"/>
      <c r="FYQ46" s="718"/>
      <c r="FYR46" s="718"/>
      <c r="FYS46" s="718"/>
      <c r="FYT46" s="718"/>
      <c r="FYU46" s="718"/>
      <c r="FYV46" s="718"/>
      <c r="FYW46" s="718"/>
      <c r="FYX46" s="718"/>
      <c r="FYY46" s="718"/>
      <c r="FYZ46" s="718"/>
      <c r="FZA46" s="718"/>
      <c r="FZB46" s="718"/>
      <c r="FZC46" s="718"/>
      <c r="FZD46" s="718"/>
      <c r="FZE46" s="718"/>
      <c r="FZF46" s="718"/>
      <c r="FZG46" s="718"/>
      <c r="FZH46" s="718"/>
      <c r="FZI46" s="718"/>
      <c r="FZJ46" s="718"/>
      <c r="FZK46" s="718"/>
      <c r="FZL46" s="718"/>
      <c r="FZM46" s="718"/>
      <c r="FZN46" s="718"/>
      <c r="FZO46" s="718"/>
      <c r="FZP46" s="718"/>
      <c r="FZQ46" s="718"/>
      <c r="FZR46" s="718"/>
      <c r="FZS46" s="718"/>
      <c r="FZT46" s="718"/>
      <c r="FZU46" s="718"/>
      <c r="FZV46" s="718"/>
      <c r="FZW46" s="718"/>
      <c r="FZX46" s="718"/>
      <c r="FZY46" s="718"/>
      <c r="FZZ46" s="718"/>
      <c r="GAA46" s="718"/>
      <c r="GAB46" s="718"/>
      <c r="GAC46" s="718"/>
      <c r="GAD46" s="718"/>
      <c r="GAE46" s="718"/>
      <c r="GAF46" s="718"/>
      <c r="GAG46" s="718"/>
      <c r="GAH46" s="718"/>
      <c r="GAI46" s="718"/>
      <c r="GAJ46" s="718"/>
      <c r="GAK46" s="718"/>
      <c r="GAL46" s="718"/>
      <c r="GAM46" s="718"/>
      <c r="GAN46" s="718"/>
      <c r="GAO46" s="718"/>
      <c r="GAP46" s="718"/>
      <c r="GAQ46" s="718"/>
      <c r="GAR46" s="718"/>
      <c r="GAS46" s="718"/>
      <c r="GAT46" s="718"/>
      <c r="GAU46" s="718"/>
      <c r="GAV46" s="718"/>
      <c r="GAW46" s="718"/>
      <c r="GAX46" s="718"/>
      <c r="GAY46" s="718"/>
      <c r="GAZ46" s="718"/>
      <c r="GBA46" s="718"/>
      <c r="GBB46" s="718"/>
      <c r="GBC46" s="718"/>
      <c r="GBD46" s="718"/>
      <c r="GBE46" s="718"/>
      <c r="GBF46" s="718"/>
      <c r="GBG46" s="718"/>
      <c r="GBH46" s="718"/>
      <c r="GBI46" s="718"/>
      <c r="GBJ46" s="718"/>
      <c r="GBK46" s="718"/>
      <c r="GBL46" s="718"/>
      <c r="GBM46" s="718"/>
      <c r="GBN46" s="718"/>
      <c r="GBO46" s="718"/>
      <c r="GBP46" s="718"/>
      <c r="GBQ46" s="718"/>
      <c r="GBR46" s="718"/>
      <c r="GBS46" s="718"/>
      <c r="GBT46" s="718"/>
      <c r="GBU46" s="718"/>
      <c r="GBV46" s="718"/>
      <c r="GBW46" s="718"/>
      <c r="GBX46" s="718"/>
      <c r="GBY46" s="718"/>
      <c r="GBZ46" s="718"/>
      <c r="GCA46" s="718"/>
      <c r="GCB46" s="718"/>
      <c r="GCC46" s="718"/>
      <c r="GCD46" s="718"/>
      <c r="GCE46" s="718"/>
      <c r="GCF46" s="718"/>
      <c r="GCG46" s="718"/>
      <c r="GCH46" s="718"/>
      <c r="GCI46" s="718"/>
      <c r="GCJ46" s="718"/>
      <c r="GCK46" s="718"/>
      <c r="GCL46" s="718"/>
      <c r="GCM46" s="718"/>
      <c r="GCN46" s="718"/>
      <c r="GCO46" s="718"/>
      <c r="GCP46" s="718"/>
      <c r="GCQ46" s="718"/>
      <c r="GCR46" s="718"/>
      <c r="GCS46" s="718"/>
      <c r="GCT46" s="718"/>
      <c r="GCU46" s="718"/>
      <c r="GCV46" s="718"/>
      <c r="GCW46" s="718"/>
      <c r="GCX46" s="718"/>
      <c r="GCY46" s="718"/>
      <c r="GCZ46" s="718"/>
      <c r="GDA46" s="718"/>
      <c r="GDB46" s="718"/>
      <c r="GDC46" s="718"/>
      <c r="GDD46" s="718"/>
      <c r="GDE46" s="718"/>
      <c r="GDF46" s="718"/>
      <c r="GDG46" s="718"/>
      <c r="GDH46" s="718"/>
      <c r="GDI46" s="718"/>
      <c r="GDJ46" s="718"/>
      <c r="GDK46" s="718"/>
      <c r="GDL46" s="718"/>
      <c r="GDM46" s="718"/>
      <c r="GDN46" s="718"/>
      <c r="GDO46" s="718"/>
      <c r="GDP46" s="718"/>
      <c r="GDQ46" s="718"/>
      <c r="GDR46" s="718"/>
      <c r="GDS46" s="718"/>
      <c r="GDT46" s="718"/>
      <c r="GDU46" s="718"/>
      <c r="GDV46" s="718"/>
      <c r="GDW46" s="718"/>
      <c r="GDX46" s="718"/>
      <c r="GDY46" s="718"/>
      <c r="GDZ46" s="718"/>
      <c r="GEA46" s="718"/>
      <c r="GEB46" s="718"/>
      <c r="GEC46" s="718"/>
      <c r="GED46" s="718"/>
      <c r="GEE46" s="718"/>
      <c r="GEF46" s="718"/>
      <c r="GEG46" s="718"/>
      <c r="GEH46" s="718"/>
      <c r="GEI46" s="718"/>
      <c r="GEJ46" s="718"/>
      <c r="GEK46" s="718"/>
      <c r="GEL46" s="718"/>
      <c r="GEM46" s="718"/>
      <c r="GEN46" s="718"/>
      <c r="GEO46" s="718"/>
      <c r="GEP46" s="718"/>
      <c r="GEQ46" s="718"/>
      <c r="GER46" s="718"/>
      <c r="GES46" s="718"/>
      <c r="GET46" s="718"/>
      <c r="GEU46" s="718"/>
      <c r="GEV46" s="718"/>
      <c r="GEW46" s="718"/>
      <c r="GEX46" s="718"/>
      <c r="GEY46" s="718"/>
      <c r="GEZ46" s="718"/>
      <c r="GFA46" s="718"/>
      <c r="GFB46" s="718"/>
      <c r="GFC46" s="718"/>
      <c r="GFD46" s="718"/>
      <c r="GFE46" s="718"/>
      <c r="GFF46" s="718"/>
      <c r="GFG46" s="718"/>
      <c r="GFH46" s="718"/>
      <c r="GFI46" s="718"/>
      <c r="GFJ46" s="718"/>
      <c r="GFK46" s="718"/>
      <c r="GFL46" s="718"/>
      <c r="GFM46" s="718"/>
      <c r="GFN46" s="718"/>
      <c r="GFO46" s="718"/>
      <c r="GFP46" s="718"/>
      <c r="GFQ46" s="718"/>
      <c r="GFR46" s="718"/>
      <c r="GFS46" s="718"/>
      <c r="GFT46" s="718"/>
      <c r="GFU46" s="718"/>
      <c r="GFV46" s="718"/>
      <c r="GFW46" s="718"/>
      <c r="GFX46" s="718"/>
      <c r="GFY46" s="718"/>
      <c r="GFZ46" s="718"/>
      <c r="GGA46" s="718"/>
      <c r="GGB46" s="718"/>
      <c r="GGC46" s="718"/>
      <c r="GGD46" s="718"/>
      <c r="GGE46" s="718"/>
      <c r="GGF46" s="718"/>
      <c r="GGG46" s="718"/>
      <c r="GGH46" s="718"/>
      <c r="GGI46" s="718"/>
      <c r="GGJ46" s="718"/>
      <c r="GGK46" s="718"/>
      <c r="GGL46" s="718"/>
      <c r="GGM46" s="718"/>
      <c r="GGN46" s="718"/>
      <c r="GGO46" s="718"/>
      <c r="GGP46" s="718"/>
      <c r="GGQ46" s="718"/>
      <c r="GGR46" s="718"/>
      <c r="GGS46" s="718"/>
      <c r="GGT46" s="718"/>
      <c r="GGU46" s="718"/>
      <c r="GGV46" s="718"/>
      <c r="GGW46" s="718"/>
      <c r="GGX46" s="718"/>
      <c r="GGY46" s="718"/>
      <c r="GGZ46" s="718"/>
      <c r="GHA46" s="718"/>
      <c r="GHB46" s="718"/>
      <c r="GHC46" s="718"/>
      <c r="GHD46" s="718"/>
      <c r="GHE46" s="718"/>
      <c r="GHF46" s="718"/>
      <c r="GHG46" s="718"/>
      <c r="GHH46" s="718"/>
      <c r="GHI46" s="718"/>
      <c r="GHJ46" s="718"/>
      <c r="GHK46" s="718"/>
      <c r="GHL46" s="718"/>
      <c r="GHM46" s="718"/>
      <c r="GHN46" s="718"/>
      <c r="GHO46" s="718"/>
      <c r="GHP46" s="718"/>
      <c r="GHQ46" s="718"/>
      <c r="GHR46" s="718"/>
      <c r="GHS46" s="718"/>
      <c r="GHT46" s="718"/>
      <c r="GHU46" s="718"/>
      <c r="GHV46" s="718"/>
      <c r="GHW46" s="718"/>
      <c r="GHX46" s="718"/>
      <c r="GHY46" s="718"/>
      <c r="GHZ46" s="718"/>
      <c r="GIA46" s="718"/>
      <c r="GIB46" s="718"/>
      <c r="GIC46" s="718"/>
      <c r="GID46" s="718"/>
      <c r="GIE46" s="718"/>
      <c r="GIF46" s="718"/>
      <c r="GIG46" s="718"/>
      <c r="GIH46" s="718"/>
      <c r="GII46" s="718"/>
      <c r="GIJ46" s="718"/>
      <c r="GIK46" s="718"/>
      <c r="GIL46" s="718"/>
      <c r="GIM46" s="718"/>
      <c r="GIN46" s="718"/>
      <c r="GIO46" s="718"/>
      <c r="GIP46" s="718"/>
      <c r="GIQ46" s="718"/>
      <c r="GIR46" s="718"/>
      <c r="GIS46" s="718"/>
      <c r="GIT46" s="718"/>
      <c r="GIU46" s="718"/>
      <c r="GIV46" s="718"/>
      <c r="GIW46" s="718"/>
      <c r="GIX46" s="718"/>
      <c r="GIY46" s="718"/>
      <c r="GIZ46" s="718"/>
      <c r="GJA46" s="718"/>
      <c r="GJB46" s="718"/>
      <c r="GJC46" s="718"/>
      <c r="GJD46" s="718"/>
      <c r="GJE46" s="718"/>
      <c r="GJF46" s="718"/>
      <c r="GJG46" s="718"/>
      <c r="GJH46" s="718"/>
      <c r="GJI46" s="718"/>
      <c r="GJJ46" s="718"/>
      <c r="GJK46" s="718"/>
      <c r="GJL46" s="718"/>
      <c r="GJM46" s="718"/>
      <c r="GJN46" s="718"/>
      <c r="GJO46" s="718"/>
      <c r="GJP46" s="718"/>
      <c r="GJQ46" s="718"/>
      <c r="GJR46" s="718"/>
      <c r="GJS46" s="718"/>
      <c r="GJT46" s="718"/>
      <c r="GJU46" s="718"/>
      <c r="GJV46" s="718"/>
      <c r="GJW46" s="718"/>
      <c r="GJX46" s="718"/>
      <c r="GJY46" s="718"/>
      <c r="GJZ46" s="718"/>
      <c r="GKA46" s="718"/>
      <c r="GKB46" s="718"/>
      <c r="GKC46" s="718"/>
      <c r="GKD46" s="718"/>
      <c r="GKE46" s="718"/>
      <c r="GKF46" s="718"/>
      <c r="GKG46" s="718"/>
      <c r="GKH46" s="718"/>
      <c r="GKI46" s="718"/>
      <c r="GKJ46" s="718"/>
      <c r="GKK46" s="718"/>
      <c r="GKL46" s="718"/>
      <c r="GKM46" s="718"/>
      <c r="GKN46" s="718"/>
      <c r="GKO46" s="718"/>
      <c r="GKP46" s="718"/>
      <c r="GKQ46" s="718"/>
      <c r="GKR46" s="718"/>
      <c r="GKS46" s="718"/>
      <c r="GKT46" s="718"/>
      <c r="GKU46" s="718"/>
      <c r="GKV46" s="718"/>
      <c r="GKW46" s="718"/>
      <c r="GKX46" s="718"/>
      <c r="GKY46" s="718"/>
      <c r="GKZ46" s="718"/>
      <c r="GLA46" s="718"/>
      <c r="GLB46" s="718"/>
      <c r="GLC46" s="718"/>
      <c r="GLD46" s="718"/>
      <c r="GLE46" s="718"/>
      <c r="GLF46" s="718"/>
      <c r="GLG46" s="718"/>
      <c r="GLH46" s="718"/>
      <c r="GLI46" s="718"/>
      <c r="GLJ46" s="718"/>
      <c r="GLK46" s="718"/>
      <c r="GLL46" s="718"/>
      <c r="GLM46" s="718"/>
      <c r="GLN46" s="718"/>
      <c r="GLO46" s="718"/>
      <c r="GLP46" s="718"/>
      <c r="GLQ46" s="718"/>
      <c r="GLR46" s="718"/>
      <c r="GLS46" s="718"/>
      <c r="GLT46" s="718"/>
      <c r="GLU46" s="718"/>
      <c r="GLV46" s="718"/>
      <c r="GLW46" s="718"/>
      <c r="GLX46" s="718"/>
      <c r="GLY46" s="718"/>
      <c r="GLZ46" s="718"/>
      <c r="GMA46" s="718"/>
      <c r="GMB46" s="718"/>
      <c r="GMC46" s="718"/>
      <c r="GMD46" s="718"/>
      <c r="GME46" s="718"/>
      <c r="GMF46" s="718"/>
      <c r="GMG46" s="718"/>
      <c r="GMH46" s="718"/>
      <c r="GMI46" s="718"/>
      <c r="GMJ46" s="718"/>
      <c r="GMK46" s="718"/>
      <c r="GML46" s="718"/>
      <c r="GMM46" s="718"/>
      <c r="GMN46" s="718"/>
      <c r="GMO46" s="718"/>
      <c r="GMP46" s="718"/>
      <c r="GMQ46" s="718"/>
      <c r="GMR46" s="718"/>
      <c r="GMS46" s="718"/>
      <c r="GMT46" s="718"/>
      <c r="GMU46" s="718"/>
      <c r="GMV46" s="718"/>
      <c r="GMW46" s="718"/>
      <c r="GMX46" s="718"/>
      <c r="GMY46" s="718"/>
      <c r="GMZ46" s="718"/>
      <c r="GNA46" s="718"/>
      <c r="GNB46" s="718"/>
      <c r="GNC46" s="718"/>
      <c r="GND46" s="718"/>
      <c r="GNE46" s="718"/>
      <c r="GNF46" s="718"/>
      <c r="GNG46" s="718"/>
      <c r="GNH46" s="718"/>
      <c r="GNI46" s="718"/>
      <c r="GNJ46" s="718"/>
      <c r="GNK46" s="718"/>
      <c r="GNL46" s="718"/>
      <c r="GNM46" s="718"/>
      <c r="GNN46" s="718"/>
      <c r="GNO46" s="718"/>
      <c r="GNP46" s="718"/>
      <c r="GNQ46" s="718"/>
      <c r="GNR46" s="718"/>
      <c r="GNS46" s="718"/>
      <c r="GNT46" s="718"/>
      <c r="GNU46" s="718"/>
      <c r="GNV46" s="718"/>
      <c r="GNW46" s="718"/>
      <c r="GNX46" s="718"/>
      <c r="GNY46" s="718"/>
      <c r="GNZ46" s="718"/>
      <c r="GOA46" s="718"/>
      <c r="GOB46" s="718"/>
      <c r="GOC46" s="718"/>
      <c r="GOD46" s="718"/>
      <c r="GOE46" s="718"/>
      <c r="GOF46" s="718"/>
      <c r="GOG46" s="718"/>
      <c r="GOH46" s="718"/>
      <c r="GOI46" s="718"/>
      <c r="GOJ46" s="718"/>
      <c r="GOK46" s="718"/>
      <c r="GOL46" s="718"/>
      <c r="GOM46" s="718"/>
      <c r="GON46" s="718"/>
      <c r="GOO46" s="718"/>
      <c r="GOP46" s="718"/>
      <c r="GOQ46" s="718"/>
      <c r="GOR46" s="718"/>
      <c r="GOS46" s="718"/>
      <c r="GOT46" s="718"/>
      <c r="GOU46" s="718"/>
      <c r="GOV46" s="718"/>
      <c r="GOW46" s="718"/>
      <c r="GOX46" s="718"/>
      <c r="GOY46" s="718"/>
      <c r="GOZ46" s="718"/>
      <c r="GPA46" s="718"/>
      <c r="GPB46" s="718"/>
      <c r="GPC46" s="718"/>
      <c r="GPD46" s="718"/>
      <c r="GPE46" s="718"/>
      <c r="GPF46" s="718"/>
      <c r="GPG46" s="718"/>
      <c r="GPH46" s="718"/>
      <c r="GPI46" s="718"/>
      <c r="GPJ46" s="718"/>
      <c r="GPK46" s="718"/>
      <c r="GPL46" s="718"/>
      <c r="GPM46" s="718"/>
      <c r="GPN46" s="718"/>
      <c r="GPO46" s="718"/>
      <c r="GPP46" s="718"/>
      <c r="GPQ46" s="718"/>
      <c r="GPR46" s="718"/>
      <c r="GPS46" s="718"/>
      <c r="GPT46" s="718"/>
      <c r="GPU46" s="718"/>
      <c r="GPV46" s="718"/>
      <c r="GPW46" s="718"/>
      <c r="GPX46" s="718"/>
      <c r="GPY46" s="718"/>
      <c r="GPZ46" s="718"/>
      <c r="GQA46" s="718"/>
      <c r="GQB46" s="718"/>
      <c r="GQC46" s="718"/>
      <c r="GQD46" s="718"/>
      <c r="GQE46" s="718"/>
      <c r="GQF46" s="718"/>
      <c r="GQG46" s="718"/>
      <c r="GQH46" s="718"/>
      <c r="GQI46" s="718"/>
      <c r="GQJ46" s="718"/>
      <c r="GQK46" s="718"/>
      <c r="GQL46" s="718"/>
      <c r="GQM46" s="718"/>
      <c r="GQN46" s="718"/>
      <c r="GQO46" s="718"/>
      <c r="GQP46" s="718"/>
      <c r="GQQ46" s="718"/>
      <c r="GQR46" s="718"/>
      <c r="GQS46" s="718"/>
      <c r="GQT46" s="718"/>
      <c r="GQU46" s="718"/>
      <c r="GQV46" s="718"/>
      <c r="GQW46" s="718"/>
      <c r="GQX46" s="718"/>
      <c r="GQY46" s="718"/>
      <c r="GQZ46" s="718"/>
      <c r="GRA46" s="718"/>
      <c r="GRB46" s="718"/>
      <c r="GRC46" s="718"/>
      <c r="GRD46" s="718"/>
      <c r="GRE46" s="718"/>
      <c r="GRF46" s="718"/>
      <c r="GRG46" s="718"/>
      <c r="GRH46" s="718"/>
      <c r="GRI46" s="718"/>
      <c r="GRJ46" s="718"/>
      <c r="GRK46" s="718"/>
      <c r="GRL46" s="718"/>
      <c r="GRM46" s="718"/>
      <c r="GRN46" s="718"/>
      <c r="GRO46" s="718"/>
      <c r="GRP46" s="718"/>
      <c r="GRQ46" s="718"/>
      <c r="GRR46" s="718"/>
      <c r="GRS46" s="718"/>
      <c r="GRT46" s="718"/>
      <c r="GRU46" s="718"/>
      <c r="GRV46" s="718"/>
      <c r="GRW46" s="718"/>
      <c r="GRX46" s="718"/>
      <c r="GRY46" s="718"/>
      <c r="GRZ46" s="718"/>
      <c r="GSA46" s="718"/>
      <c r="GSB46" s="718"/>
      <c r="GSC46" s="718"/>
      <c r="GSD46" s="718"/>
      <c r="GSE46" s="718"/>
      <c r="GSF46" s="718"/>
      <c r="GSG46" s="718"/>
      <c r="GSH46" s="718"/>
      <c r="GSI46" s="718"/>
      <c r="GSJ46" s="718"/>
      <c r="GSK46" s="718"/>
      <c r="GSL46" s="718"/>
      <c r="GSM46" s="718"/>
      <c r="GSN46" s="718"/>
      <c r="GSO46" s="718"/>
      <c r="GSP46" s="718"/>
      <c r="GSQ46" s="718"/>
      <c r="GSR46" s="718"/>
      <c r="GSS46" s="718"/>
      <c r="GST46" s="718"/>
      <c r="GSU46" s="718"/>
      <c r="GSV46" s="718"/>
      <c r="GSW46" s="718"/>
      <c r="GSX46" s="718"/>
      <c r="GSY46" s="718"/>
      <c r="GSZ46" s="718"/>
      <c r="GTA46" s="718"/>
      <c r="GTB46" s="718"/>
      <c r="GTC46" s="718"/>
      <c r="GTD46" s="718"/>
      <c r="GTE46" s="718"/>
      <c r="GTF46" s="718"/>
      <c r="GTG46" s="718"/>
      <c r="GTH46" s="718"/>
      <c r="GTI46" s="718"/>
      <c r="GTJ46" s="718"/>
      <c r="GTK46" s="718"/>
      <c r="GTL46" s="718"/>
      <c r="GTM46" s="718"/>
      <c r="GTN46" s="718"/>
      <c r="GTO46" s="718"/>
      <c r="GTP46" s="718"/>
      <c r="GTQ46" s="718"/>
      <c r="GTR46" s="718"/>
      <c r="GTS46" s="718"/>
      <c r="GTT46" s="718"/>
      <c r="GTU46" s="718"/>
      <c r="GTV46" s="718"/>
      <c r="GTW46" s="718"/>
      <c r="GTX46" s="718"/>
      <c r="GTY46" s="718"/>
      <c r="GTZ46" s="718"/>
      <c r="GUA46" s="718"/>
      <c r="GUB46" s="718"/>
      <c r="GUC46" s="718"/>
      <c r="GUD46" s="718"/>
      <c r="GUE46" s="718"/>
      <c r="GUF46" s="718"/>
      <c r="GUG46" s="718"/>
      <c r="GUH46" s="718"/>
      <c r="GUI46" s="718"/>
      <c r="GUJ46" s="718"/>
      <c r="GUK46" s="718"/>
      <c r="GUL46" s="718"/>
      <c r="GUM46" s="718"/>
      <c r="GUN46" s="718"/>
      <c r="GUO46" s="718"/>
      <c r="GUP46" s="718"/>
      <c r="GUQ46" s="718"/>
      <c r="GUR46" s="718"/>
      <c r="GUS46" s="718"/>
      <c r="GUT46" s="718"/>
      <c r="GUU46" s="718"/>
      <c r="GUV46" s="718"/>
      <c r="GUW46" s="718"/>
      <c r="GUX46" s="718"/>
      <c r="GUY46" s="718"/>
      <c r="GUZ46" s="718"/>
      <c r="GVA46" s="718"/>
      <c r="GVB46" s="718"/>
      <c r="GVC46" s="718"/>
      <c r="GVD46" s="718"/>
      <c r="GVE46" s="718"/>
      <c r="GVF46" s="718"/>
      <c r="GVG46" s="718"/>
      <c r="GVH46" s="718"/>
      <c r="GVI46" s="718"/>
      <c r="GVJ46" s="718"/>
      <c r="GVK46" s="718"/>
      <c r="GVL46" s="718"/>
      <c r="GVM46" s="718"/>
      <c r="GVN46" s="718"/>
      <c r="GVO46" s="718"/>
      <c r="GVP46" s="718"/>
      <c r="GVQ46" s="718"/>
      <c r="GVR46" s="718"/>
      <c r="GVS46" s="718"/>
      <c r="GVT46" s="718"/>
      <c r="GVU46" s="718"/>
      <c r="GVV46" s="718"/>
      <c r="GVW46" s="718"/>
      <c r="GVX46" s="718"/>
      <c r="GVY46" s="718"/>
      <c r="GVZ46" s="718"/>
      <c r="GWA46" s="718"/>
      <c r="GWB46" s="718"/>
      <c r="GWC46" s="718"/>
      <c r="GWD46" s="718"/>
      <c r="GWE46" s="718"/>
      <c r="GWF46" s="718"/>
      <c r="GWG46" s="718"/>
      <c r="GWH46" s="718"/>
      <c r="GWI46" s="718"/>
      <c r="GWJ46" s="718"/>
      <c r="GWK46" s="718"/>
      <c r="GWL46" s="718"/>
      <c r="GWM46" s="718"/>
      <c r="GWN46" s="718"/>
      <c r="GWO46" s="718"/>
      <c r="GWP46" s="718"/>
      <c r="GWQ46" s="718"/>
      <c r="GWR46" s="718"/>
      <c r="GWS46" s="718"/>
      <c r="GWT46" s="718"/>
      <c r="GWU46" s="718"/>
      <c r="GWV46" s="718"/>
      <c r="GWW46" s="718"/>
      <c r="GWX46" s="718"/>
      <c r="GWY46" s="718"/>
      <c r="GWZ46" s="718"/>
      <c r="GXA46" s="718"/>
      <c r="GXB46" s="718"/>
      <c r="GXC46" s="718"/>
      <c r="GXD46" s="718"/>
      <c r="GXE46" s="718"/>
      <c r="GXF46" s="718"/>
      <c r="GXG46" s="718"/>
      <c r="GXH46" s="718"/>
      <c r="GXI46" s="718"/>
      <c r="GXJ46" s="718"/>
      <c r="GXK46" s="718"/>
      <c r="GXL46" s="718"/>
      <c r="GXM46" s="718"/>
      <c r="GXN46" s="718"/>
      <c r="GXO46" s="718"/>
      <c r="GXP46" s="718"/>
      <c r="GXQ46" s="718"/>
      <c r="GXR46" s="718"/>
      <c r="GXS46" s="718"/>
      <c r="GXT46" s="718"/>
      <c r="GXU46" s="718"/>
      <c r="GXV46" s="718"/>
      <c r="GXW46" s="718"/>
      <c r="GXX46" s="718"/>
      <c r="GXY46" s="718"/>
      <c r="GXZ46" s="718"/>
      <c r="GYA46" s="718"/>
      <c r="GYB46" s="718"/>
      <c r="GYC46" s="718"/>
      <c r="GYD46" s="718"/>
      <c r="GYE46" s="718"/>
      <c r="GYF46" s="718"/>
      <c r="GYG46" s="718"/>
      <c r="GYH46" s="718"/>
      <c r="GYI46" s="718"/>
      <c r="GYJ46" s="718"/>
      <c r="GYK46" s="718"/>
      <c r="GYL46" s="718"/>
      <c r="GYM46" s="718"/>
      <c r="GYN46" s="718"/>
      <c r="GYO46" s="718"/>
      <c r="GYP46" s="718"/>
      <c r="GYQ46" s="718"/>
      <c r="GYR46" s="718"/>
      <c r="GYS46" s="718"/>
      <c r="GYT46" s="718"/>
      <c r="GYU46" s="718"/>
      <c r="GYV46" s="718"/>
      <c r="GYW46" s="718"/>
      <c r="GYX46" s="718"/>
      <c r="GYY46" s="718"/>
      <c r="GYZ46" s="718"/>
      <c r="GZA46" s="718"/>
      <c r="GZB46" s="718"/>
      <c r="GZC46" s="718"/>
      <c r="GZD46" s="718"/>
      <c r="GZE46" s="718"/>
      <c r="GZF46" s="718"/>
      <c r="GZG46" s="718"/>
      <c r="GZH46" s="718"/>
      <c r="GZI46" s="718"/>
      <c r="GZJ46" s="718"/>
      <c r="GZK46" s="718"/>
      <c r="GZL46" s="718"/>
      <c r="GZM46" s="718"/>
      <c r="GZN46" s="718"/>
      <c r="GZO46" s="718"/>
      <c r="GZP46" s="718"/>
      <c r="GZQ46" s="718"/>
      <c r="GZR46" s="718"/>
      <c r="GZS46" s="718"/>
      <c r="GZT46" s="718"/>
      <c r="GZU46" s="718"/>
      <c r="GZV46" s="718"/>
      <c r="GZW46" s="718"/>
      <c r="GZX46" s="718"/>
      <c r="GZY46" s="718"/>
      <c r="GZZ46" s="718"/>
      <c r="HAA46" s="718"/>
      <c r="HAB46" s="718"/>
      <c r="HAC46" s="718"/>
      <c r="HAD46" s="718"/>
      <c r="HAE46" s="718"/>
      <c r="HAF46" s="718"/>
      <c r="HAG46" s="718"/>
      <c r="HAH46" s="718"/>
      <c r="HAI46" s="718"/>
      <c r="HAJ46" s="718"/>
      <c r="HAK46" s="718"/>
      <c r="HAL46" s="718"/>
      <c r="HAM46" s="718"/>
      <c r="HAN46" s="718"/>
      <c r="HAO46" s="718"/>
      <c r="HAP46" s="718"/>
      <c r="HAQ46" s="718"/>
      <c r="HAR46" s="718"/>
      <c r="HAS46" s="718"/>
      <c r="HAT46" s="718"/>
      <c r="HAU46" s="718"/>
      <c r="HAV46" s="718"/>
      <c r="HAW46" s="718"/>
      <c r="HAX46" s="718"/>
      <c r="HAY46" s="718"/>
      <c r="HAZ46" s="718"/>
      <c r="HBA46" s="718"/>
      <c r="HBB46" s="718"/>
      <c r="HBC46" s="718"/>
      <c r="HBD46" s="718"/>
      <c r="HBE46" s="718"/>
      <c r="HBF46" s="718"/>
      <c r="HBG46" s="718"/>
      <c r="HBH46" s="718"/>
      <c r="HBI46" s="718"/>
      <c r="HBJ46" s="718"/>
      <c r="HBK46" s="718"/>
      <c r="HBL46" s="718"/>
      <c r="HBM46" s="718"/>
      <c r="HBN46" s="718"/>
      <c r="HBO46" s="718"/>
      <c r="HBP46" s="718"/>
      <c r="HBQ46" s="718"/>
      <c r="HBR46" s="718"/>
      <c r="HBS46" s="718"/>
      <c r="HBT46" s="718"/>
      <c r="HBU46" s="718"/>
      <c r="HBV46" s="718"/>
      <c r="HBW46" s="718"/>
      <c r="HBX46" s="718"/>
      <c r="HBY46" s="718"/>
      <c r="HBZ46" s="718"/>
      <c r="HCA46" s="718"/>
      <c r="HCB46" s="718"/>
      <c r="HCC46" s="718"/>
      <c r="HCD46" s="718"/>
      <c r="HCE46" s="718"/>
      <c r="HCF46" s="718"/>
      <c r="HCG46" s="718"/>
      <c r="HCH46" s="718"/>
      <c r="HCI46" s="718"/>
      <c r="HCJ46" s="718"/>
      <c r="HCK46" s="718"/>
      <c r="HCL46" s="718"/>
      <c r="HCM46" s="718"/>
      <c r="HCN46" s="718"/>
      <c r="HCO46" s="718"/>
      <c r="HCP46" s="718"/>
      <c r="HCQ46" s="718"/>
      <c r="HCR46" s="718"/>
      <c r="HCS46" s="718"/>
      <c r="HCT46" s="718"/>
      <c r="HCU46" s="718"/>
      <c r="HCV46" s="718"/>
      <c r="HCW46" s="718"/>
      <c r="HCX46" s="718"/>
      <c r="HCY46" s="718"/>
      <c r="HCZ46" s="718"/>
      <c r="HDA46" s="718"/>
      <c r="HDB46" s="718"/>
      <c r="HDC46" s="718"/>
      <c r="HDD46" s="718"/>
      <c r="HDE46" s="718"/>
      <c r="HDF46" s="718"/>
      <c r="HDG46" s="718"/>
      <c r="HDH46" s="718"/>
      <c r="HDI46" s="718"/>
      <c r="HDJ46" s="718"/>
      <c r="HDK46" s="718"/>
      <c r="HDL46" s="718"/>
      <c r="HDM46" s="718"/>
      <c r="HDN46" s="718"/>
      <c r="HDO46" s="718"/>
      <c r="HDP46" s="718"/>
      <c r="HDQ46" s="718"/>
      <c r="HDR46" s="718"/>
      <c r="HDS46" s="718"/>
      <c r="HDT46" s="718"/>
      <c r="HDU46" s="718"/>
      <c r="HDV46" s="718"/>
      <c r="HDW46" s="718"/>
      <c r="HDX46" s="718"/>
      <c r="HDY46" s="718"/>
      <c r="HDZ46" s="718"/>
      <c r="HEA46" s="718"/>
      <c r="HEB46" s="718"/>
      <c r="HEC46" s="718"/>
      <c r="HED46" s="718"/>
      <c r="HEE46" s="718"/>
      <c r="HEF46" s="718"/>
      <c r="HEG46" s="718"/>
      <c r="HEH46" s="718"/>
      <c r="HEI46" s="718"/>
      <c r="HEJ46" s="718"/>
      <c r="HEK46" s="718"/>
      <c r="HEL46" s="718"/>
      <c r="HEM46" s="718"/>
      <c r="HEN46" s="718"/>
      <c r="HEO46" s="718"/>
      <c r="HEP46" s="718"/>
      <c r="HEQ46" s="718"/>
      <c r="HER46" s="718"/>
      <c r="HES46" s="718"/>
      <c r="HET46" s="718"/>
      <c r="HEU46" s="718"/>
      <c r="HEV46" s="718"/>
      <c r="HEW46" s="718"/>
      <c r="HEX46" s="718"/>
      <c r="HEY46" s="718"/>
      <c r="HEZ46" s="718"/>
      <c r="HFA46" s="718"/>
      <c r="HFB46" s="718"/>
      <c r="HFC46" s="718"/>
      <c r="HFD46" s="718"/>
      <c r="HFE46" s="718"/>
      <c r="HFF46" s="718"/>
      <c r="HFG46" s="718"/>
      <c r="HFH46" s="718"/>
      <c r="HFI46" s="718"/>
      <c r="HFJ46" s="718"/>
      <c r="HFK46" s="718"/>
      <c r="HFL46" s="718"/>
      <c r="HFM46" s="718"/>
      <c r="HFN46" s="718"/>
      <c r="HFO46" s="718"/>
      <c r="HFP46" s="718"/>
      <c r="HFQ46" s="718"/>
      <c r="HFR46" s="718"/>
      <c r="HFS46" s="718"/>
      <c r="HFT46" s="718"/>
      <c r="HFU46" s="718"/>
      <c r="HFV46" s="718"/>
      <c r="HFW46" s="718"/>
      <c r="HFX46" s="718"/>
      <c r="HFY46" s="718"/>
      <c r="HFZ46" s="718"/>
      <c r="HGA46" s="718"/>
      <c r="HGB46" s="718"/>
      <c r="HGC46" s="718"/>
      <c r="HGD46" s="718"/>
      <c r="HGE46" s="718"/>
      <c r="HGF46" s="718"/>
      <c r="HGG46" s="718"/>
      <c r="HGH46" s="718"/>
      <c r="HGI46" s="718"/>
      <c r="HGJ46" s="718"/>
      <c r="HGK46" s="718"/>
      <c r="HGL46" s="718"/>
      <c r="HGM46" s="718"/>
      <c r="HGN46" s="718"/>
      <c r="HGO46" s="718"/>
      <c r="HGP46" s="718"/>
      <c r="HGQ46" s="718"/>
      <c r="HGR46" s="718"/>
      <c r="HGS46" s="718"/>
      <c r="HGT46" s="718"/>
      <c r="HGU46" s="718"/>
      <c r="HGV46" s="718"/>
      <c r="HGW46" s="718"/>
      <c r="HGX46" s="718"/>
      <c r="HGY46" s="718"/>
      <c r="HGZ46" s="718"/>
      <c r="HHA46" s="718"/>
      <c r="HHB46" s="718"/>
      <c r="HHC46" s="718"/>
      <c r="HHD46" s="718"/>
      <c r="HHE46" s="718"/>
      <c r="HHF46" s="718"/>
      <c r="HHG46" s="718"/>
      <c r="HHH46" s="718"/>
      <c r="HHI46" s="718"/>
      <c r="HHJ46" s="718"/>
      <c r="HHK46" s="718"/>
      <c r="HHL46" s="718"/>
      <c r="HHM46" s="718"/>
      <c r="HHN46" s="718"/>
      <c r="HHO46" s="718"/>
      <c r="HHP46" s="718"/>
      <c r="HHQ46" s="718"/>
      <c r="HHR46" s="718"/>
      <c r="HHS46" s="718"/>
      <c r="HHT46" s="718"/>
      <c r="HHU46" s="718"/>
      <c r="HHV46" s="718"/>
      <c r="HHW46" s="718"/>
      <c r="HHX46" s="718"/>
      <c r="HHY46" s="718"/>
      <c r="HHZ46" s="718"/>
      <c r="HIA46" s="718"/>
      <c r="HIB46" s="718"/>
      <c r="HIC46" s="718"/>
      <c r="HID46" s="718"/>
      <c r="HIE46" s="718"/>
      <c r="HIF46" s="718"/>
      <c r="HIG46" s="718"/>
      <c r="HIH46" s="718"/>
      <c r="HII46" s="718"/>
      <c r="HIJ46" s="718"/>
      <c r="HIK46" s="718"/>
      <c r="HIL46" s="718"/>
      <c r="HIM46" s="718"/>
      <c r="HIN46" s="718"/>
      <c r="HIO46" s="718"/>
      <c r="HIP46" s="718"/>
      <c r="HIQ46" s="718"/>
      <c r="HIR46" s="718"/>
      <c r="HIS46" s="718"/>
      <c r="HIT46" s="718"/>
      <c r="HIU46" s="718"/>
      <c r="HIV46" s="718"/>
      <c r="HIW46" s="718"/>
      <c r="HIX46" s="718"/>
      <c r="HIY46" s="718"/>
      <c r="HIZ46" s="718"/>
      <c r="HJA46" s="718"/>
      <c r="HJB46" s="718"/>
      <c r="HJC46" s="718"/>
      <c r="HJD46" s="718"/>
      <c r="HJE46" s="718"/>
      <c r="HJF46" s="718"/>
      <c r="HJG46" s="718"/>
      <c r="HJH46" s="718"/>
      <c r="HJI46" s="718"/>
      <c r="HJJ46" s="718"/>
      <c r="HJK46" s="718"/>
      <c r="HJL46" s="718"/>
      <c r="HJM46" s="718"/>
      <c r="HJN46" s="718"/>
      <c r="HJO46" s="718"/>
      <c r="HJP46" s="718"/>
      <c r="HJQ46" s="718"/>
      <c r="HJR46" s="718"/>
      <c r="HJS46" s="718"/>
      <c r="HJT46" s="718"/>
      <c r="HJU46" s="718"/>
      <c r="HJV46" s="718"/>
      <c r="HJW46" s="718"/>
      <c r="HJX46" s="718"/>
      <c r="HJY46" s="718"/>
      <c r="HJZ46" s="718"/>
      <c r="HKA46" s="718"/>
      <c r="HKB46" s="718"/>
      <c r="HKC46" s="718"/>
      <c r="HKD46" s="718"/>
      <c r="HKE46" s="718"/>
      <c r="HKF46" s="718"/>
      <c r="HKG46" s="718"/>
      <c r="HKH46" s="718"/>
      <c r="HKI46" s="718"/>
      <c r="HKJ46" s="718"/>
      <c r="HKK46" s="718"/>
      <c r="HKL46" s="718"/>
      <c r="HKM46" s="718"/>
      <c r="HKN46" s="718"/>
      <c r="HKO46" s="718"/>
      <c r="HKP46" s="718"/>
      <c r="HKQ46" s="718"/>
      <c r="HKR46" s="718"/>
      <c r="HKS46" s="718"/>
      <c r="HKT46" s="718"/>
      <c r="HKU46" s="718"/>
      <c r="HKV46" s="718"/>
      <c r="HKW46" s="718"/>
      <c r="HKX46" s="718"/>
      <c r="HKY46" s="718"/>
      <c r="HKZ46" s="718"/>
      <c r="HLA46" s="718"/>
      <c r="HLB46" s="718"/>
      <c r="HLC46" s="718"/>
      <c r="HLD46" s="718"/>
      <c r="HLE46" s="718"/>
      <c r="HLF46" s="718"/>
      <c r="HLG46" s="718"/>
      <c r="HLH46" s="718"/>
      <c r="HLI46" s="718"/>
      <c r="HLJ46" s="718"/>
      <c r="HLK46" s="718"/>
      <c r="HLL46" s="718"/>
      <c r="HLM46" s="718"/>
      <c r="HLN46" s="718"/>
      <c r="HLO46" s="718"/>
      <c r="HLP46" s="718"/>
      <c r="HLQ46" s="718"/>
      <c r="HLR46" s="718"/>
      <c r="HLS46" s="718"/>
      <c r="HLT46" s="718"/>
      <c r="HLU46" s="718"/>
      <c r="HLV46" s="718"/>
      <c r="HLW46" s="718"/>
      <c r="HLX46" s="718"/>
      <c r="HLY46" s="718"/>
      <c r="HLZ46" s="718"/>
      <c r="HMA46" s="718"/>
      <c r="HMB46" s="718"/>
      <c r="HMC46" s="718"/>
      <c r="HMD46" s="718"/>
      <c r="HME46" s="718"/>
      <c r="HMF46" s="718"/>
      <c r="HMG46" s="718"/>
      <c r="HMH46" s="718"/>
      <c r="HMI46" s="718"/>
      <c r="HMJ46" s="718"/>
      <c r="HMK46" s="718"/>
      <c r="HML46" s="718"/>
      <c r="HMM46" s="718"/>
      <c r="HMN46" s="718"/>
      <c r="HMO46" s="718"/>
      <c r="HMP46" s="718"/>
      <c r="HMQ46" s="718"/>
      <c r="HMR46" s="718"/>
      <c r="HMS46" s="718"/>
      <c r="HMT46" s="718"/>
      <c r="HMU46" s="718"/>
      <c r="HMV46" s="718"/>
      <c r="HMW46" s="718"/>
      <c r="HMX46" s="718"/>
      <c r="HMY46" s="718"/>
      <c r="HMZ46" s="718"/>
      <c r="HNA46" s="718"/>
      <c r="HNB46" s="718"/>
      <c r="HNC46" s="718"/>
      <c r="HND46" s="718"/>
      <c r="HNE46" s="718"/>
      <c r="HNF46" s="718"/>
      <c r="HNG46" s="718"/>
      <c r="HNH46" s="718"/>
      <c r="HNI46" s="718"/>
      <c r="HNJ46" s="718"/>
      <c r="HNK46" s="718"/>
      <c r="HNL46" s="718"/>
      <c r="HNM46" s="718"/>
      <c r="HNN46" s="718"/>
      <c r="HNO46" s="718"/>
      <c r="HNP46" s="718"/>
      <c r="HNQ46" s="718"/>
      <c r="HNR46" s="718"/>
      <c r="HNS46" s="718"/>
      <c r="HNT46" s="718"/>
      <c r="HNU46" s="718"/>
      <c r="HNV46" s="718"/>
      <c r="HNW46" s="718"/>
      <c r="HNX46" s="718"/>
      <c r="HNY46" s="718"/>
      <c r="HNZ46" s="718"/>
      <c r="HOA46" s="718"/>
      <c r="HOB46" s="718"/>
      <c r="HOC46" s="718"/>
      <c r="HOD46" s="718"/>
      <c r="HOE46" s="718"/>
      <c r="HOF46" s="718"/>
      <c r="HOG46" s="718"/>
      <c r="HOH46" s="718"/>
      <c r="HOI46" s="718"/>
      <c r="HOJ46" s="718"/>
      <c r="HOK46" s="718"/>
      <c r="HOL46" s="718"/>
      <c r="HOM46" s="718"/>
      <c r="HON46" s="718"/>
      <c r="HOO46" s="718"/>
      <c r="HOP46" s="718"/>
      <c r="HOQ46" s="718"/>
      <c r="HOR46" s="718"/>
      <c r="HOS46" s="718"/>
      <c r="HOT46" s="718"/>
      <c r="HOU46" s="718"/>
      <c r="HOV46" s="718"/>
      <c r="HOW46" s="718"/>
      <c r="HOX46" s="718"/>
      <c r="HOY46" s="718"/>
      <c r="HOZ46" s="718"/>
      <c r="HPA46" s="718"/>
      <c r="HPB46" s="718"/>
      <c r="HPC46" s="718"/>
      <c r="HPD46" s="718"/>
      <c r="HPE46" s="718"/>
      <c r="HPF46" s="718"/>
      <c r="HPG46" s="718"/>
      <c r="HPH46" s="718"/>
      <c r="HPI46" s="718"/>
      <c r="HPJ46" s="718"/>
      <c r="HPK46" s="718"/>
      <c r="HPL46" s="718"/>
      <c r="HPM46" s="718"/>
      <c r="HPN46" s="718"/>
      <c r="HPO46" s="718"/>
      <c r="HPP46" s="718"/>
      <c r="HPQ46" s="718"/>
      <c r="HPR46" s="718"/>
      <c r="HPS46" s="718"/>
      <c r="HPT46" s="718"/>
      <c r="HPU46" s="718"/>
      <c r="HPV46" s="718"/>
      <c r="HPW46" s="718"/>
      <c r="HPX46" s="718"/>
      <c r="HPY46" s="718"/>
      <c r="HPZ46" s="718"/>
      <c r="HQA46" s="718"/>
      <c r="HQB46" s="718"/>
      <c r="HQC46" s="718"/>
      <c r="HQD46" s="718"/>
      <c r="HQE46" s="718"/>
      <c r="HQF46" s="718"/>
      <c r="HQG46" s="718"/>
      <c r="HQH46" s="718"/>
      <c r="HQI46" s="718"/>
      <c r="HQJ46" s="718"/>
      <c r="HQK46" s="718"/>
      <c r="HQL46" s="718"/>
      <c r="HQM46" s="718"/>
      <c r="HQN46" s="718"/>
      <c r="HQO46" s="718"/>
      <c r="HQP46" s="718"/>
      <c r="HQQ46" s="718"/>
      <c r="HQR46" s="718"/>
      <c r="HQS46" s="718"/>
      <c r="HQT46" s="718"/>
      <c r="HQU46" s="718"/>
      <c r="HQV46" s="718"/>
      <c r="HQW46" s="718"/>
      <c r="HQX46" s="718"/>
      <c r="HQY46" s="718"/>
      <c r="HQZ46" s="718"/>
      <c r="HRA46" s="718"/>
      <c r="HRB46" s="718"/>
      <c r="HRC46" s="718"/>
      <c r="HRD46" s="718"/>
      <c r="HRE46" s="718"/>
      <c r="HRF46" s="718"/>
      <c r="HRG46" s="718"/>
      <c r="HRH46" s="718"/>
      <c r="HRI46" s="718"/>
      <c r="HRJ46" s="718"/>
      <c r="HRK46" s="718"/>
      <c r="HRL46" s="718"/>
      <c r="HRM46" s="718"/>
      <c r="HRN46" s="718"/>
      <c r="HRO46" s="718"/>
      <c r="HRP46" s="718"/>
      <c r="HRQ46" s="718"/>
      <c r="HRR46" s="718"/>
      <c r="HRS46" s="718"/>
      <c r="HRT46" s="718"/>
      <c r="HRU46" s="718"/>
      <c r="HRV46" s="718"/>
      <c r="HRW46" s="718"/>
      <c r="HRX46" s="718"/>
      <c r="HRY46" s="718"/>
      <c r="HRZ46" s="718"/>
      <c r="HSA46" s="718"/>
      <c r="HSB46" s="718"/>
      <c r="HSC46" s="718"/>
      <c r="HSD46" s="718"/>
      <c r="HSE46" s="718"/>
      <c r="HSF46" s="718"/>
      <c r="HSG46" s="718"/>
      <c r="HSH46" s="718"/>
      <c r="HSI46" s="718"/>
      <c r="HSJ46" s="718"/>
      <c r="HSK46" s="718"/>
      <c r="HSL46" s="718"/>
      <c r="HSM46" s="718"/>
      <c r="HSN46" s="718"/>
      <c r="HSO46" s="718"/>
      <c r="HSP46" s="718"/>
      <c r="HSQ46" s="718"/>
      <c r="HSR46" s="718"/>
      <c r="HSS46" s="718"/>
      <c r="HST46" s="718"/>
      <c r="HSU46" s="718"/>
      <c r="HSV46" s="718"/>
      <c r="HSW46" s="718"/>
      <c r="HSX46" s="718"/>
      <c r="HSY46" s="718"/>
      <c r="HSZ46" s="718"/>
      <c r="HTA46" s="718"/>
      <c r="HTB46" s="718"/>
      <c r="HTC46" s="718"/>
      <c r="HTD46" s="718"/>
      <c r="HTE46" s="718"/>
      <c r="HTF46" s="718"/>
      <c r="HTG46" s="718"/>
      <c r="HTH46" s="718"/>
      <c r="HTI46" s="718"/>
      <c r="HTJ46" s="718"/>
      <c r="HTK46" s="718"/>
      <c r="HTL46" s="718"/>
      <c r="HTM46" s="718"/>
      <c r="HTN46" s="718"/>
      <c r="HTO46" s="718"/>
      <c r="HTP46" s="718"/>
      <c r="HTQ46" s="718"/>
      <c r="HTR46" s="718"/>
      <c r="HTS46" s="718"/>
      <c r="HTT46" s="718"/>
      <c r="HTU46" s="718"/>
      <c r="HTV46" s="718"/>
      <c r="HTW46" s="718"/>
      <c r="HTX46" s="718"/>
      <c r="HTY46" s="718"/>
      <c r="HTZ46" s="718"/>
      <c r="HUA46" s="718"/>
      <c r="HUB46" s="718"/>
      <c r="HUC46" s="718"/>
      <c r="HUD46" s="718"/>
      <c r="HUE46" s="718"/>
      <c r="HUF46" s="718"/>
      <c r="HUG46" s="718"/>
      <c r="HUH46" s="718"/>
      <c r="HUI46" s="718"/>
      <c r="HUJ46" s="718"/>
      <c r="HUK46" s="718"/>
      <c r="HUL46" s="718"/>
      <c r="HUM46" s="718"/>
      <c r="HUN46" s="718"/>
      <c r="HUO46" s="718"/>
      <c r="HUP46" s="718"/>
      <c r="HUQ46" s="718"/>
      <c r="HUR46" s="718"/>
      <c r="HUS46" s="718"/>
      <c r="HUT46" s="718"/>
      <c r="HUU46" s="718"/>
      <c r="HUV46" s="718"/>
      <c r="HUW46" s="718"/>
      <c r="HUX46" s="718"/>
      <c r="HUY46" s="718"/>
      <c r="HUZ46" s="718"/>
      <c r="HVA46" s="718"/>
      <c r="HVB46" s="718"/>
      <c r="HVC46" s="718"/>
      <c r="HVD46" s="718"/>
      <c r="HVE46" s="718"/>
      <c r="HVF46" s="718"/>
      <c r="HVG46" s="718"/>
      <c r="HVH46" s="718"/>
      <c r="HVI46" s="718"/>
      <c r="HVJ46" s="718"/>
      <c r="HVK46" s="718"/>
      <c r="HVL46" s="718"/>
      <c r="HVM46" s="718"/>
      <c r="HVN46" s="718"/>
      <c r="HVO46" s="718"/>
      <c r="HVP46" s="718"/>
      <c r="HVQ46" s="718"/>
      <c r="HVR46" s="718"/>
      <c r="HVS46" s="718"/>
      <c r="HVT46" s="718"/>
      <c r="HVU46" s="718"/>
      <c r="HVV46" s="718"/>
      <c r="HVW46" s="718"/>
      <c r="HVX46" s="718"/>
      <c r="HVY46" s="718"/>
      <c r="HVZ46" s="718"/>
      <c r="HWA46" s="718"/>
      <c r="HWB46" s="718"/>
      <c r="HWC46" s="718"/>
      <c r="HWD46" s="718"/>
      <c r="HWE46" s="718"/>
      <c r="HWF46" s="718"/>
      <c r="HWG46" s="718"/>
      <c r="HWH46" s="718"/>
      <c r="HWI46" s="718"/>
      <c r="HWJ46" s="718"/>
      <c r="HWK46" s="718"/>
      <c r="HWL46" s="718"/>
      <c r="HWM46" s="718"/>
      <c r="HWN46" s="718"/>
      <c r="HWO46" s="718"/>
      <c r="HWP46" s="718"/>
      <c r="HWQ46" s="718"/>
      <c r="HWR46" s="718"/>
      <c r="HWS46" s="718"/>
      <c r="HWT46" s="718"/>
      <c r="HWU46" s="718"/>
      <c r="HWV46" s="718"/>
      <c r="HWW46" s="718"/>
      <c r="HWX46" s="718"/>
      <c r="HWY46" s="718"/>
      <c r="HWZ46" s="718"/>
      <c r="HXA46" s="718"/>
      <c r="HXB46" s="718"/>
      <c r="HXC46" s="718"/>
      <c r="HXD46" s="718"/>
      <c r="HXE46" s="718"/>
      <c r="HXF46" s="718"/>
      <c r="HXG46" s="718"/>
      <c r="HXH46" s="718"/>
      <c r="HXI46" s="718"/>
      <c r="HXJ46" s="718"/>
      <c r="HXK46" s="718"/>
      <c r="HXL46" s="718"/>
      <c r="HXM46" s="718"/>
      <c r="HXN46" s="718"/>
      <c r="HXO46" s="718"/>
      <c r="HXP46" s="718"/>
      <c r="HXQ46" s="718"/>
      <c r="HXR46" s="718"/>
      <c r="HXS46" s="718"/>
      <c r="HXT46" s="718"/>
      <c r="HXU46" s="718"/>
      <c r="HXV46" s="718"/>
      <c r="HXW46" s="718"/>
      <c r="HXX46" s="718"/>
      <c r="HXY46" s="718"/>
      <c r="HXZ46" s="718"/>
      <c r="HYA46" s="718"/>
      <c r="HYB46" s="718"/>
      <c r="HYC46" s="718"/>
      <c r="HYD46" s="718"/>
      <c r="HYE46" s="718"/>
      <c r="HYF46" s="718"/>
      <c r="HYG46" s="718"/>
      <c r="HYH46" s="718"/>
      <c r="HYI46" s="718"/>
      <c r="HYJ46" s="718"/>
      <c r="HYK46" s="718"/>
      <c r="HYL46" s="718"/>
      <c r="HYM46" s="718"/>
      <c r="HYN46" s="718"/>
      <c r="HYO46" s="718"/>
      <c r="HYP46" s="718"/>
      <c r="HYQ46" s="718"/>
      <c r="HYR46" s="718"/>
      <c r="HYS46" s="718"/>
      <c r="HYT46" s="718"/>
      <c r="HYU46" s="718"/>
      <c r="HYV46" s="718"/>
      <c r="HYW46" s="718"/>
      <c r="HYX46" s="718"/>
      <c r="HYY46" s="718"/>
      <c r="HYZ46" s="718"/>
      <c r="HZA46" s="718"/>
      <c r="HZB46" s="718"/>
      <c r="HZC46" s="718"/>
      <c r="HZD46" s="718"/>
      <c r="HZE46" s="718"/>
      <c r="HZF46" s="718"/>
      <c r="HZG46" s="718"/>
      <c r="HZH46" s="718"/>
      <c r="HZI46" s="718"/>
      <c r="HZJ46" s="718"/>
      <c r="HZK46" s="718"/>
      <c r="HZL46" s="718"/>
      <c r="HZM46" s="718"/>
      <c r="HZN46" s="718"/>
      <c r="HZO46" s="718"/>
      <c r="HZP46" s="718"/>
      <c r="HZQ46" s="718"/>
      <c r="HZR46" s="718"/>
      <c r="HZS46" s="718"/>
      <c r="HZT46" s="718"/>
      <c r="HZU46" s="718"/>
      <c r="HZV46" s="718"/>
      <c r="HZW46" s="718"/>
      <c r="HZX46" s="718"/>
      <c r="HZY46" s="718"/>
      <c r="HZZ46" s="718"/>
      <c r="IAA46" s="718"/>
      <c r="IAB46" s="718"/>
      <c r="IAC46" s="718"/>
      <c r="IAD46" s="718"/>
      <c r="IAE46" s="718"/>
      <c r="IAF46" s="718"/>
      <c r="IAG46" s="718"/>
      <c r="IAH46" s="718"/>
      <c r="IAI46" s="718"/>
      <c r="IAJ46" s="718"/>
      <c r="IAK46" s="718"/>
      <c r="IAL46" s="718"/>
      <c r="IAM46" s="718"/>
      <c r="IAN46" s="718"/>
      <c r="IAO46" s="718"/>
      <c r="IAP46" s="718"/>
      <c r="IAQ46" s="718"/>
      <c r="IAR46" s="718"/>
      <c r="IAS46" s="718"/>
      <c r="IAT46" s="718"/>
      <c r="IAU46" s="718"/>
      <c r="IAV46" s="718"/>
      <c r="IAW46" s="718"/>
      <c r="IAX46" s="718"/>
      <c r="IAY46" s="718"/>
      <c r="IAZ46" s="718"/>
      <c r="IBA46" s="718"/>
      <c r="IBB46" s="718"/>
      <c r="IBC46" s="718"/>
      <c r="IBD46" s="718"/>
      <c r="IBE46" s="718"/>
      <c r="IBF46" s="718"/>
      <c r="IBG46" s="718"/>
      <c r="IBH46" s="718"/>
      <c r="IBI46" s="718"/>
      <c r="IBJ46" s="718"/>
      <c r="IBK46" s="718"/>
      <c r="IBL46" s="718"/>
      <c r="IBM46" s="718"/>
      <c r="IBN46" s="718"/>
      <c r="IBO46" s="718"/>
      <c r="IBP46" s="718"/>
      <c r="IBQ46" s="718"/>
      <c r="IBR46" s="718"/>
      <c r="IBS46" s="718"/>
      <c r="IBT46" s="718"/>
      <c r="IBU46" s="718"/>
      <c r="IBV46" s="718"/>
      <c r="IBW46" s="718"/>
      <c r="IBX46" s="718"/>
      <c r="IBY46" s="718"/>
      <c r="IBZ46" s="718"/>
      <c r="ICA46" s="718"/>
      <c r="ICB46" s="718"/>
      <c r="ICC46" s="718"/>
      <c r="ICD46" s="718"/>
      <c r="ICE46" s="718"/>
      <c r="ICF46" s="718"/>
      <c r="ICG46" s="718"/>
      <c r="ICH46" s="718"/>
      <c r="ICI46" s="718"/>
      <c r="ICJ46" s="718"/>
      <c r="ICK46" s="718"/>
      <c r="ICL46" s="718"/>
      <c r="ICM46" s="718"/>
      <c r="ICN46" s="718"/>
      <c r="ICO46" s="718"/>
      <c r="ICP46" s="718"/>
      <c r="ICQ46" s="718"/>
      <c r="ICR46" s="718"/>
      <c r="ICS46" s="718"/>
      <c r="ICT46" s="718"/>
      <c r="ICU46" s="718"/>
      <c r="ICV46" s="718"/>
      <c r="ICW46" s="718"/>
      <c r="ICX46" s="718"/>
      <c r="ICY46" s="718"/>
      <c r="ICZ46" s="718"/>
      <c r="IDA46" s="718"/>
      <c r="IDB46" s="718"/>
      <c r="IDC46" s="718"/>
      <c r="IDD46" s="718"/>
      <c r="IDE46" s="718"/>
      <c r="IDF46" s="718"/>
      <c r="IDG46" s="718"/>
      <c r="IDH46" s="718"/>
      <c r="IDI46" s="718"/>
      <c r="IDJ46" s="718"/>
      <c r="IDK46" s="718"/>
      <c r="IDL46" s="718"/>
      <c r="IDM46" s="718"/>
      <c r="IDN46" s="718"/>
      <c r="IDO46" s="718"/>
      <c r="IDP46" s="718"/>
      <c r="IDQ46" s="718"/>
      <c r="IDR46" s="718"/>
      <c r="IDS46" s="718"/>
      <c r="IDT46" s="718"/>
      <c r="IDU46" s="718"/>
      <c r="IDV46" s="718"/>
      <c r="IDW46" s="718"/>
      <c r="IDX46" s="718"/>
      <c r="IDY46" s="718"/>
      <c r="IDZ46" s="718"/>
      <c r="IEA46" s="718"/>
      <c r="IEB46" s="718"/>
      <c r="IEC46" s="718"/>
      <c r="IED46" s="718"/>
      <c r="IEE46" s="718"/>
      <c r="IEF46" s="718"/>
      <c r="IEG46" s="718"/>
      <c r="IEH46" s="718"/>
      <c r="IEI46" s="718"/>
      <c r="IEJ46" s="718"/>
      <c r="IEK46" s="718"/>
      <c r="IEL46" s="718"/>
      <c r="IEM46" s="718"/>
      <c r="IEN46" s="718"/>
      <c r="IEO46" s="718"/>
      <c r="IEP46" s="718"/>
      <c r="IEQ46" s="718"/>
      <c r="IER46" s="718"/>
      <c r="IES46" s="718"/>
      <c r="IET46" s="718"/>
      <c r="IEU46" s="718"/>
      <c r="IEV46" s="718"/>
      <c r="IEW46" s="718"/>
      <c r="IEX46" s="718"/>
      <c r="IEY46" s="718"/>
      <c r="IEZ46" s="718"/>
      <c r="IFA46" s="718"/>
      <c r="IFB46" s="718"/>
      <c r="IFC46" s="718"/>
      <c r="IFD46" s="718"/>
      <c r="IFE46" s="718"/>
      <c r="IFF46" s="718"/>
      <c r="IFG46" s="718"/>
      <c r="IFH46" s="718"/>
      <c r="IFI46" s="718"/>
      <c r="IFJ46" s="718"/>
      <c r="IFK46" s="718"/>
      <c r="IFL46" s="718"/>
      <c r="IFM46" s="718"/>
      <c r="IFN46" s="718"/>
      <c r="IFO46" s="718"/>
      <c r="IFP46" s="718"/>
      <c r="IFQ46" s="718"/>
      <c r="IFR46" s="718"/>
      <c r="IFS46" s="718"/>
      <c r="IFT46" s="718"/>
      <c r="IFU46" s="718"/>
      <c r="IFV46" s="718"/>
      <c r="IFW46" s="718"/>
      <c r="IFX46" s="718"/>
      <c r="IFY46" s="718"/>
      <c r="IFZ46" s="718"/>
      <c r="IGA46" s="718"/>
      <c r="IGB46" s="718"/>
      <c r="IGC46" s="718"/>
      <c r="IGD46" s="718"/>
      <c r="IGE46" s="718"/>
      <c r="IGF46" s="718"/>
      <c r="IGG46" s="718"/>
      <c r="IGH46" s="718"/>
      <c r="IGI46" s="718"/>
      <c r="IGJ46" s="718"/>
      <c r="IGK46" s="718"/>
      <c r="IGL46" s="718"/>
      <c r="IGM46" s="718"/>
      <c r="IGN46" s="718"/>
      <c r="IGO46" s="718"/>
      <c r="IGP46" s="718"/>
      <c r="IGQ46" s="718"/>
      <c r="IGR46" s="718"/>
      <c r="IGS46" s="718"/>
      <c r="IGT46" s="718"/>
      <c r="IGU46" s="718"/>
      <c r="IGV46" s="718"/>
      <c r="IGW46" s="718"/>
      <c r="IGX46" s="718"/>
      <c r="IGY46" s="718"/>
      <c r="IGZ46" s="718"/>
      <c r="IHA46" s="718"/>
      <c r="IHB46" s="718"/>
      <c r="IHC46" s="718"/>
      <c r="IHD46" s="718"/>
      <c r="IHE46" s="718"/>
      <c r="IHF46" s="718"/>
      <c r="IHG46" s="718"/>
      <c r="IHH46" s="718"/>
      <c r="IHI46" s="718"/>
      <c r="IHJ46" s="718"/>
      <c r="IHK46" s="718"/>
      <c r="IHL46" s="718"/>
      <c r="IHM46" s="718"/>
      <c r="IHN46" s="718"/>
      <c r="IHO46" s="718"/>
      <c r="IHP46" s="718"/>
      <c r="IHQ46" s="718"/>
      <c r="IHR46" s="718"/>
      <c r="IHS46" s="718"/>
      <c r="IHT46" s="718"/>
      <c r="IHU46" s="718"/>
      <c r="IHV46" s="718"/>
      <c r="IHW46" s="718"/>
      <c r="IHX46" s="718"/>
      <c r="IHY46" s="718"/>
      <c r="IHZ46" s="718"/>
      <c r="IIA46" s="718"/>
      <c r="IIB46" s="718"/>
      <c r="IIC46" s="718"/>
      <c r="IID46" s="718"/>
      <c r="IIE46" s="718"/>
      <c r="IIF46" s="718"/>
      <c r="IIG46" s="718"/>
      <c r="IIH46" s="718"/>
      <c r="III46" s="718"/>
      <c r="IIJ46" s="718"/>
      <c r="IIK46" s="718"/>
      <c r="IIL46" s="718"/>
      <c r="IIM46" s="718"/>
      <c r="IIN46" s="718"/>
      <c r="IIO46" s="718"/>
      <c r="IIP46" s="718"/>
      <c r="IIQ46" s="718"/>
      <c r="IIR46" s="718"/>
      <c r="IIS46" s="718"/>
      <c r="IIT46" s="718"/>
      <c r="IIU46" s="718"/>
      <c r="IIV46" s="718"/>
      <c r="IIW46" s="718"/>
      <c r="IIX46" s="718"/>
      <c r="IIY46" s="718"/>
      <c r="IIZ46" s="718"/>
      <c r="IJA46" s="718"/>
      <c r="IJB46" s="718"/>
      <c r="IJC46" s="718"/>
      <c r="IJD46" s="718"/>
      <c r="IJE46" s="718"/>
      <c r="IJF46" s="718"/>
      <c r="IJG46" s="718"/>
      <c r="IJH46" s="718"/>
      <c r="IJI46" s="718"/>
      <c r="IJJ46" s="718"/>
      <c r="IJK46" s="718"/>
      <c r="IJL46" s="718"/>
      <c r="IJM46" s="718"/>
      <c r="IJN46" s="718"/>
      <c r="IJO46" s="718"/>
      <c r="IJP46" s="718"/>
      <c r="IJQ46" s="718"/>
      <c r="IJR46" s="718"/>
      <c r="IJS46" s="718"/>
      <c r="IJT46" s="718"/>
      <c r="IJU46" s="718"/>
      <c r="IJV46" s="718"/>
      <c r="IJW46" s="718"/>
      <c r="IJX46" s="718"/>
      <c r="IJY46" s="718"/>
      <c r="IJZ46" s="718"/>
      <c r="IKA46" s="718"/>
      <c r="IKB46" s="718"/>
      <c r="IKC46" s="718"/>
      <c r="IKD46" s="718"/>
      <c r="IKE46" s="718"/>
      <c r="IKF46" s="718"/>
      <c r="IKG46" s="718"/>
      <c r="IKH46" s="718"/>
      <c r="IKI46" s="718"/>
      <c r="IKJ46" s="718"/>
      <c r="IKK46" s="718"/>
      <c r="IKL46" s="718"/>
      <c r="IKM46" s="718"/>
      <c r="IKN46" s="718"/>
      <c r="IKO46" s="718"/>
      <c r="IKP46" s="718"/>
      <c r="IKQ46" s="718"/>
      <c r="IKR46" s="718"/>
      <c r="IKS46" s="718"/>
      <c r="IKT46" s="718"/>
      <c r="IKU46" s="718"/>
      <c r="IKV46" s="718"/>
      <c r="IKW46" s="718"/>
      <c r="IKX46" s="718"/>
      <c r="IKY46" s="718"/>
      <c r="IKZ46" s="718"/>
      <c r="ILA46" s="718"/>
      <c r="ILB46" s="718"/>
      <c r="ILC46" s="718"/>
      <c r="ILD46" s="718"/>
      <c r="ILE46" s="718"/>
      <c r="ILF46" s="718"/>
      <c r="ILG46" s="718"/>
      <c r="ILH46" s="718"/>
      <c r="ILI46" s="718"/>
      <c r="ILJ46" s="718"/>
      <c r="ILK46" s="718"/>
      <c r="ILL46" s="718"/>
      <c r="ILM46" s="718"/>
      <c r="ILN46" s="718"/>
      <c r="ILO46" s="718"/>
      <c r="ILP46" s="718"/>
      <c r="ILQ46" s="718"/>
      <c r="ILR46" s="718"/>
      <c r="ILS46" s="718"/>
      <c r="ILT46" s="718"/>
      <c r="ILU46" s="718"/>
      <c r="ILV46" s="718"/>
      <c r="ILW46" s="718"/>
      <c r="ILX46" s="718"/>
      <c r="ILY46" s="718"/>
      <c r="ILZ46" s="718"/>
      <c r="IMA46" s="718"/>
      <c r="IMB46" s="718"/>
      <c r="IMC46" s="718"/>
      <c r="IMD46" s="718"/>
      <c r="IME46" s="718"/>
      <c r="IMF46" s="718"/>
      <c r="IMG46" s="718"/>
      <c r="IMH46" s="718"/>
      <c r="IMI46" s="718"/>
      <c r="IMJ46" s="718"/>
      <c r="IMK46" s="718"/>
      <c r="IML46" s="718"/>
      <c r="IMM46" s="718"/>
      <c r="IMN46" s="718"/>
      <c r="IMO46" s="718"/>
      <c r="IMP46" s="718"/>
      <c r="IMQ46" s="718"/>
      <c r="IMR46" s="718"/>
      <c r="IMS46" s="718"/>
      <c r="IMT46" s="718"/>
      <c r="IMU46" s="718"/>
      <c r="IMV46" s="718"/>
      <c r="IMW46" s="718"/>
      <c r="IMX46" s="718"/>
      <c r="IMY46" s="718"/>
      <c r="IMZ46" s="718"/>
      <c r="INA46" s="718"/>
      <c r="INB46" s="718"/>
      <c r="INC46" s="718"/>
      <c r="IND46" s="718"/>
      <c r="INE46" s="718"/>
      <c r="INF46" s="718"/>
      <c r="ING46" s="718"/>
      <c r="INH46" s="718"/>
      <c r="INI46" s="718"/>
      <c r="INJ46" s="718"/>
      <c r="INK46" s="718"/>
      <c r="INL46" s="718"/>
      <c r="INM46" s="718"/>
      <c r="INN46" s="718"/>
      <c r="INO46" s="718"/>
      <c r="INP46" s="718"/>
      <c r="INQ46" s="718"/>
      <c r="INR46" s="718"/>
      <c r="INS46" s="718"/>
      <c r="INT46" s="718"/>
      <c r="INU46" s="718"/>
      <c r="INV46" s="718"/>
      <c r="INW46" s="718"/>
      <c r="INX46" s="718"/>
      <c r="INY46" s="718"/>
      <c r="INZ46" s="718"/>
      <c r="IOA46" s="718"/>
      <c r="IOB46" s="718"/>
      <c r="IOC46" s="718"/>
      <c r="IOD46" s="718"/>
      <c r="IOE46" s="718"/>
      <c r="IOF46" s="718"/>
      <c r="IOG46" s="718"/>
      <c r="IOH46" s="718"/>
      <c r="IOI46" s="718"/>
      <c r="IOJ46" s="718"/>
      <c r="IOK46" s="718"/>
      <c r="IOL46" s="718"/>
      <c r="IOM46" s="718"/>
      <c r="ION46" s="718"/>
      <c r="IOO46" s="718"/>
      <c r="IOP46" s="718"/>
      <c r="IOQ46" s="718"/>
      <c r="IOR46" s="718"/>
      <c r="IOS46" s="718"/>
      <c r="IOT46" s="718"/>
      <c r="IOU46" s="718"/>
      <c r="IOV46" s="718"/>
      <c r="IOW46" s="718"/>
      <c r="IOX46" s="718"/>
      <c r="IOY46" s="718"/>
      <c r="IOZ46" s="718"/>
      <c r="IPA46" s="718"/>
      <c r="IPB46" s="718"/>
      <c r="IPC46" s="718"/>
      <c r="IPD46" s="718"/>
      <c r="IPE46" s="718"/>
      <c r="IPF46" s="718"/>
      <c r="IPG46" s="718"/>
      <c r="IPH46" s="718"/>
      <c r="IPI46" s="718"/>
      <c r="IPJ46" s="718"/>
      <c r="IPK46" s="718"/>
      <c r="IPL46" s="718"/>
      <c r="IPM46" s="718"/>
      <c r="IPN46" s="718"/>
      <c r="IPO46" s="718"/>
      <c r="IPP46" s="718"/>
      <c r="IPQ46" s="718"/>
      <c r="IPR46" s="718"/>
      <c r="IPS46" s="718"/>
      <c r="IPT46" s="718"/>
      <c r="IPU46" s="718"/>
      <c r="IPV46" s="718"/>
      <c r="IPW46" s="718"/>
      <c r="IPX46" s="718"/>
      <c r="IPY46" s="718"/>
      <c r="IPZ46" s="718"/>
      <c r="IQA46" s="718"/>
      <c r="IQB46" s="718"/>
      <c r="IQC46" s="718"/>
      <c r="IQD46" s="718"/>
      <c r="IQE46" s="718"/>
      <c r="IQF46" s="718"/>
      <c r="IQG46" s="718"/>
      <c r="IQH46" s="718"/>
      <c r="IQI46" s="718"/>
      <c r="IQJ46" s="718"/>
      <c r="IQK46" s="718"/>
      <c r="IQL46" s="718"/>
      <c r="IQM46" s="718"/>
      <c r="IQN46" s="718"/>
      <c r="IQO46" s="718"/>
      <c r="IQP46" s="718"/>
      <c r="IQQ46" s="718"/>
      <c r="IQR46" s="718"/>
      <c r="IQS46" s="718"/>
      <c r="IQT46" s="718"/>
      <c r="IQU46" s="718"/>
      <c r="IQV46" s="718"/>
      <c r="IQW46" s="718"/>
      <c r="IQX46" s="718"/>
      <c r="IQY46" s="718"/>
      <c r="IQZ46" s="718"/>
      <c r="IRA46" s="718"/>
      <c r="IRB46" s="718"/>
      <c r="IRC46" s="718"/>
      <c r="IRD46" s="718"/>
      <c r="IRE46" s="718"/>
      <c r="IRF46" s="718"/>
      <c r="IRG46" s="718"/>
      <c r="IRH46" s="718"/>
      <c r="IRI46" s="718"/>
      <c r="IRJ46" s="718"/>
      <c r="IRK46" s="718"/>
      <c r="IRL46" s="718"/>
      <c r="IRM46" s="718"/>
      <c r="IRN46" s="718"/>
      <c r="IRO46" s="718"/>
      <c r="IRP46" s="718"/>
      <c r="IRQ46" s="718"/>
      <c r="IRR46" s="718"/>
      <c r="IRS46" s="718"/>
      <c r="IRT46" s="718"/>
      <c r="IRU46" s="718"/>
      <c r="IRV46" s="718"/>
      <c r="IRW46" s="718"/>
      <c r="IRX46" s="718"/>
      <c r="IRY46" s="718"/>
      <c r="IRZ46" s="718"/>
      <c r="ISA46" s="718"/>
      <c r="ISB46" s="718"/>
      <c r="ISC46" s="718"/>
      <c r="ISD46" s="718"/>
      <c r="ISE46" s="718"/>
      <c r="ISF46" s="718"/>
      <c r="ISG46" s="718"/>
      <c r="ISH46" s="718"/>
      <c r="ISI46" s="718"/>
      <c r="ISJ46" s="718"/>
      <c r="ISK46" s="718"/>
      <c r="ISL46" s="718"/>
      <c r="ISM46" s="718"/>
      <c r="ISN46" s="718"/>
      <c r="ISO46" s="718"/>
      <c r="ISP46" s="718"/>
      <c r="ISQ46" s="718"/>
      <c r="ISR46" s="718"/>
      <c r="ISS46" s="718"/>
      <c r="IST46" s="718"/>
      <c r="ISU46" s="718"/>
      <c r="ISV46" s="718"/>
      <c r="ISW46" s="718"/>
      <c r="ISX46" s="718"/>
      <c r="ISY46" s="718"/>
      <c r="ISZ46" s="718"/>
      <c r="ITA46" s="718"/>
      <c r="ITB46" s="718"/>
      <c r="ITC46" s="718"/>
      <c r="ITD46" s="718"/>
      <c r="ITE46" s="718"/>
      <c r="ITF46" s="718"/>
      <c r="ITG46" s="718"/>
      <c r="ITH46" s="718"/>
      <c r="ITI46" s="718"/>
      <c r="ITJ46" s="718"/>
      <c r="ITK46" s="718"/>
      <c r="ITL46" s="718"/>
      <c r="ITM46" s="718"/>
      <c r="ITN46" s="718"/>
      <c r="ITO46" s="718"/>
      <c r="ITP46" s="718"/>
      <c r="ITQ46" s="718"/>
      <c r="ITR46" s="718"/>
      <c r="ITS46" s="718"/>
      <c r="ITT46" s="718"/>
      <c r="ITU46" s="718"/>
      <c r="ITV46" s="718"/>
      <c r="ITW46" s="718"/>
      <c r="ITX46" s="718"/>
      <c r="ITY46" s="718"/>
      <c r="ITZ46" s="718"/>
      <c r="IUA46" s="718"/>
      <c r="IUB46" s="718"/>
      <c r="IUC46" s="718"/>
      <c r="IUD46" s="718"/>
      <c r="IUE46" s="718"/>
      <c r="IUF46" s="718"/>
      <c r="IUG46" s="718"/>
      <c r="IUH46" s="718"/>
      <c r="IUI46" s="718"/>
      <c r="IUJ46" s="718"/>
      <c r="IUK46" s="718"/>
      <c r="IUL46" s="718"/>
      <c r="IUM46" s="718"/>
      <c r="IUN46" s="718"/>
      <c r="IUO46" s="718"/>
      <c r="IUP46" s="718"/>
      <c r="IUQ46" s="718"/>
      <c r="IUR46" s="718"/>
      <c r="IUS46" s="718"/>
      <c r="IUT46" s="718"/>
      <c r="IUU46" s="718"/>
      <c r="IUV46" s="718"/>
      <c r="IUW46" s="718"/>
      <c r="IUX46" s="718"/>
      <c r="IUY46" s="718"/>
      <c r="IUZ46" s="718"/>
      <c r="IVA46" s="718"/>
      <c r="IVB46" s="718"/>
      <c r="IVC46" s="718"/>
      <c r="IVD46" s="718"/>
      <c r="IVE46" s="718"/>
      <c r="IVF46" s="718"/>
      <c r="IVG46" s="718"/>
      <c r="IVH46" s="718"/>
      <c r="IVI46" s="718"/>
      <c r="IVJ46" s="718"/>
      <c r="IVK46" s="718"/>
      <c r="IVL46" s="718"/>
      <c r="IVM46" s="718"/>
      <c r="IVN46" s="718"/>
      <c r="IVO46" s="718"/>
      <c r="IVP46" s="718"/>
      <c r="IVQ46" s="718"/>
      <c r="IVR46" s="718"/>
      <c r="IVS46" s="718"/>
      <c r="IVT46" s="718"/>
      <c r="IVU46" s="718"/>
      <c r="IVV46" s="718"/>
      <c r="IVW46" s="718"/>
      <c r="IVX46" s="718"/>
      <c r="IVY46" s="718"/>
      <c r="IVZ46" s="718"/>
      <c r="IWA46" s="718"/>
      <c r="IWB46" s="718"/>
      <c r="IWC46" s="718"/>
      <c r="IWD46" s="718"/>
      <c r="IWE46" s="718"/>
      <c r="IWF46" s="718"/>
      <c r="IWG46" s="718"/>
      <c r="IWH46" s="718"/>
      <c r="IWI46" s="718"/>
      <c r="IWJ46" s="718"/>
      <c r="IWK46" s="718"/>
      <c r="IWL46" s="718"/>
      <c r="IWM46" s="718"/>
      <c r="IWN46" s="718"/>
      <c r="IWO46" s="718"/>
      <c r="IWP46" s="718"/>
      <c r="IWQ46" s="718"/>
      <c r="IWR46" s="718"/>
      <c r="IWS46" s="718"/>
      <c r="IWT46" s="718"/>
      <c r="IWU46" s="718"/>
      <c r="IWV46" s="718"/>
      <c r="IWW46" s="718"/>
      <c r="IWX46" s="718"/>
      <c r="IWY46" s="718"/>
      <c r="IWZ46" s="718"/>
      <c r="IXA46" s="718"/>
      <c r="IXB46" s="718"/>
      <c r="IXC46" s="718"/>
      <c r="IXD46" s="718"/>
      <c r="IXE46" s="718"/>
      <c r="IXF46" s="718"/>
      <c r="IXG46" s="718"/>
      <c r="IXH46" s="718"/>
      <c r="IXI46" s="718"/>
      <c r="IXJ46" s="718"/>
      <c r="IXK46" s="718"/>
      <c r="IXL46" s="718"/>
      <c r="IXM46" s="718"/>
      <c r="IXN46" s="718"/>
      <c r="IXO46" s="718"/>
      <c r="IXP46" s="718"/>
      <c r="IXQ46" s="718"/>
      <c r="IXR46" s="718"/>
      <c r="IXS46" s="718"/>
      <c r="IXT46" s="718"/>
      <c r="IXU46" s="718"/>
      <c r="IXV46" s="718"/>
      <c r="IXW46" s="718"/>
      <c r="IXX46" s="718"/>
      <c r="IXY46" s="718"/>
      <c r="IXZ46" s="718"/>
      <c r="IYA46" s="718"/>
      <c r="IYB46" s="718"/>
      <c r="IYC46" s="718"/>
      <c r="IYD46" s="718"/>
      <c r="IYE46" s="718"/>
      <c r="IYF46" s="718"/>
      <c r="IYG46" s="718"/>
      <c r="IYH46" s="718"/>
      <c r="IYI46" s="718"/>
      <c r="IYJ46" s="718"/>
      <c r="IYK46" s="718"/>
      <c r="IYL46" s="718"/>
      <c r="IYM46" s="718"/>
      <c r="IYN46" s="718"/>
      <c r="IYO46" s="718"/>
      <c r="IYP46" s="718"/>
      <c r="IYQ46" s="718"/>
      <c r="IYR46" s="718"/>
      <c r="IYS46" s="718"/>
      <c r="IYT46" s="718"/>
      <c r="IYU46" s="718"/>
      <c r="IYV46" s="718"/>
      <c r="IYW46" s="718"/>
      <c r="IYX46" s="718"/>
      <c r="IYY46" s="718"/>
      <c r="IYZ46" s="718"/>
      <c r="IZA46" s="718"/>
      <c r="IZB46" s="718"/>
      <c r="IZC46" s="718"/>
      <c r="IZD46" s="718"/>
      <c r="IZE46" s="718"/>
      <c r="IZF46" s="718"/>
      <c r="IZG46" s="718"/>
      <c r="IZH46" s="718"/>
      <c r="IZI46" s="718"/>
      <c r="IZJ46" s="718"/>
      <c r="IZK46" s="718"/>
      <c r="IZL46" s="718"/>
      <c r="IZM46" s="718"/>
      <c r="IZN46" s="718"/>
      <c r="IZO46" s="718"/>
      <c r="IZP46" s="718"/>
      <c r="IZQ46" s="718"/>
      <c r="IZR46" s="718"/>
      <c r="IZS46" s="718"/>
      <c r="IZT46" s="718"/>
      <c r="IZU46" s="718"/>
      <c r="IZV46" s="718"/>
      <c r="IZW46" s="718"/>
      <c r="IZX46" s="718"/>
      <c r="IZY46" s="718"/>
      <c r="IZZ46" s="718"/>
      <c r="JAA46" s="718"/>
      <c r="JAB46" s="718"/>
      <c r="JAC46" s="718"/>
      <c r="JAD46" s="718"/>
      <c r="JAE46" s="718"/>
      <c r="JAF46" s="718"/>
      <c r="JAG46" s="718"/>
      <c r="JAH46" s="718"/>
      <c r="JAI46" s="718"/>
      <c r="JAJ46" s="718"/>
      <c r="JAK46" s="718"/>
      <c r="JAL46" s="718"/>
      <c r="JAM46" s="718"/>
      <c r="JAN46" s="718"/>
      <c r="JAO46" s="718"/>
      <c r="JAP46" s="718"/>
      <c r="JAQ46" s="718"/>
      <c r="JAR46" s="718"/>
      <c r="JAS46" s="718"/>
      <c r="JAT46" s="718"/>
      <c r="JAU46" s="718"/>
      <c r="JAV46" s="718"/>
      <c r="JAW46" s="718"/>
      <c r="JAX46" s="718"/>
      <c r="JAY46" s="718"/>
      <c r="JAZ46" s="718"/>
      <c r="JBA46" s="718"/>
      <c r="JBB46" s="718"/>
      <c r="JBC46" s="718"/>
      <c r="JBD46" s="718"/>
      <c r="JBE46" s="718"/>
      <c r="JBF46" s="718"/>
      <c r="JBG46" s="718"/>
      <c r="JBH46" s="718"/>
      <c r="JBI46" s="718"/>
      <c r="JBJ46" s="718"/>
      <c r="JBK46" s="718"/>
      <c r="JBL46" s="718"/>
      <c r="JBM46" s="718"/>
      <c r="JBN46" s="718"/>
      <c r="JBO46" s="718"/>
      <c r="JBP46" s="718"/>
      <c r="JBQ46" s="718"/>
      <c r="JBR46" s="718"/>
      <c r="JBS46" s="718"/>
      <c r="JBT46" s="718"/>
      <c r="JBU46" s="718"/>
      <c r="JBV46" s="718"/>
      <c r="JBW46" s="718"/>
      <c r="JBX46" s="718"/>
      <c r="JBY46" s="718"/>
      <c r="JBZ46" s="718"/>
      <c r="JCA46" s="718"/>
      <c r="JCB46" s="718"/>
      <c r="JCC46" s="718"/>
      <c r="JCD46" s="718"/>
      <c r="JCE46" s="718"/>
      <c r="JCF46" s="718"/>
      <c r="JCG46" s="718"/>
      <c r="JCH46" s="718"/>
      <c r="JCI46" s="718"/>
      <c r="JCJ46" s="718"/>
      <c r="JCK46" s="718"/>
      <c r="JCL46" s="718"/>
      <c r="JCM46" s="718"/>
      <c r="JCN46" s="718"/>
      <c r="JCO46" s="718"/>
      <c r="JCP46" s="718"/>
      <c r="JCQ46" s="718"/>
      <c r="JCR46" s="718"/>
      <c r="JCS46" s="718"/>
      <c r="JCT46" s="718"/>
      <c r="JCU46" s="718"/>
      <c r="JCV46" s="718"/>
      <c r="JCW46" s="718"/>
      <c r="JCX46" s="718"/>
      <c r="JCY46" s="718"/>
      <c r="JCZ46" s="718"/>
      <c r="JDA46" s="718"/>
      <c r="JDB46" s="718"/>
      <c r="JDC46" s="718"/>
      <c r="JDD46" s="718"/>
      <c r="JDE46" s="718"/>
      <c r="JDF46" s="718"/>
      <c r="JDG46" s="718"/>
      <c r="JDH46" s="718"/>
      <c r="JDI46" s="718"/>
      <c r="JDJ46" s="718"/>
      <c r="JDK46" s="718"/>
      <c r="JDL46" s="718"/>
      <c r="JDM46" s="718"/>
      <c r="JDN46" s="718"/>
      <c r="JDO46" s="718"/>
      <c r="JDP46" s="718"/>
      <c r="JDQ46" s="718"/>
      <c r="JDR46" s="718"/>
      <c r="JDS46" s="718"/>
      <c r="JDT46" s="718"/>
      <c r="JDU46" s="718"/>
      <c r="JDV46" s="718"/>
      <c r="JDW46" s="718"/>
      <c r="JDX46" s="718"/>
      <c r="JDY46" s="718"/>
      <c r="JDZ46" s="718"/>
      <c r="JEA46" s="718"/>
      <c r="JEB46" s="718"/>
      <c r="JEC46" s="718"/>
      <c r="JED46" s="718"/>
      <c r="JEE46" s="718"/>
      <c r="JEF46" s="718"/>
      <c r="JEG46" s="718"/>
      <c r="JEH46" s="718"/>
      <c r="JEI46" s="718"/>
      <c r="JEJ46" s="718"/>
      <c r="JEK46" s="718"/>
      <c r="JEL46" s="718"/>
      <c r="JEM46" s="718"/>
      <c r="JEN46" s="718"/>
      <c r="JEO46" s="718"/>
      <c r="JEP46" s="718"/>
      <c r="JEQ46" s="718"/>
      <c r="JER46" s="718"/>
      <c r="JES46" s="718"/>
      <c r="JET46" s="718"/>
      <c r="JEU46" s="718"/>
      <c r="JEV46" s="718"/>
      <c r="JEW46" s="718"/>
      <c r="JEX46" s="718"/>
      <c r="JEY46" s="718"/>
      <c r="JEZ46" s="718"/>
      <c r="JFA46" s="718"/>
      <c r="JFB46" s="718"/>
      <c r="JFC46" s="718"/>
      <c r="JFD46" s="718"/>
      <c r="JFE46" s="718"/>
      <c r="JFF46" s="718"/>
      <c r="JFG46" s="718"/>
      <c r="JFH46" s="718"/>
      <c r="JFI46" s="718"/>
      <c r="JFJ46" s="718"/>
      <c r="JFK46" s="718"/>
      <c r="JFL46" s="718"/>
      <c r="JFM46" s="718"/>
      <c r="JFN46" s="718"/>
      <c r="JFO46" s="718"/>
      <c r="JFP46" s="718"/>
      <c r="JFQ46" s="718"/>
      <c r="JFR46" s="718"/>
      <c r="JFS46" s="718"/>
      <c r="JFT46" s="718"/>
      <c r="JFU46" s="718"/>
      <c r="JFV46" s="718"/>
      <c r="JFW46" s="718"/>
      <c r="JFX46" s="718"/>
      <c r="JFY46" s="718"/>
      <c r="JFZ46" s="718"/>
      <c r="JGA46" s="718"/>
      <c r="JGB46" s="718"/>
      <c r="JGC46" s="718"/>
      <c r="JGD46" s="718"/>
      <c r="JGE46" s="718"/>
      <c r="JGF46" s="718"/>
      <c r="JGG46" s="718"/>
      <c r="JGH46" s="718"/>
      <c r="JGI46" s="718"/>
      <c r="JGJ46" s="718"/>
      <c r="JGK46" s="718"/>
      <c r="JGL46" s="718"/>
      <c r="JGM46" s="718"/>
      <c r="JGN46" s="718"/>
      <c r="JGO46" s="718"/>
      <c r="JGP46" s="718"/>
      <c r="JGQ46" s="718"/>
      <c r="JGR46" s="718"/>
      <c r="JGS46" s="718"/>
      <c r="JGT46" s="718"/>
      <c r="JGU46" s="718"/>
      <c r="JGV46" s="718"/>
      <c r="JGW46" s="718"/>
      <c r="JGX46" s="718"/>
      <c r="JGY46" s="718"/>
      <c r="JGZ46" s="718"/>
      <c r="JHA46" s="718"/>
      <c r="JHB46" s="718"/>
      <c r="JHC46" s="718"/>
      <c r="JHD46" s="718"/>
      <c r="JHE46" s="718"/>
      <c r="JHF46" s="718"/>
      <c r="JHG46" s="718"/>
      <c r="JHH46" s="718"/>
      <c r="JHI46" s="718"/>
      <c r="JHJ46" s="718"/>
      <c r="JHK46" s="718"/>
      <c r="JHL46" s="718"/>
      <c r="JHM46" s="718"/>
      <c r="JHN46" s="718"/>
      <c r="JHO46" s="718"/>
      <c r="JHP46" s="718"/>
      <c r="JHQ46" s="718"/>
      <c r="JHR46" s="718"/>
      <c r="JHS46" s="718"/>
      <c r="JHT46" s="718"/>
      <c r="JHU46" s="718"/>
      <c r="JHV46" s="718"/>
      <c r="JHW46" s="718"/>
      <c r="JHX46" s="718"/>
      <c r="JHY46" s="718"/>
      <c r="JHZ46" s="718"/>
      <c r="JIA46" s="718"/>
      <c r="JIB46" s="718"/>
      <c r="JIC46" s="718"/>
      <c r="JID46" s="718"/>
      <c r="JIE46" s="718"/>
      <c r="JIF46" s="718"/>
      <c r="JIG46" s="718"/>
      <c r="JIH46" s="718"/>
      <c r="JII46" s="718"/>
      <c r="JIJ46" s="718"/>
      <c r="JIK46" s="718"/>
      <c r="JIL46" s="718"/>
      <c r="JIM46" s="718"/>
      <c r="JIN46" s="718"/>
      <c r="JIO46" s="718"/>
      <c r="JIP46" s="718"/>
      <c r="JIQ46" s="718"/>
      <c r="JIR46" s="718"/>
      <c r="JIS46" s="718"/>
      <c r="JIT46" s="718"/>
      <c r="JIU46" s="718"/>
      <c r="JIV46" s="718"/>
      <c r="JIW46" s="718"/>
      <c r="JIX46" s="718"/>
      <c r="JIY46" s="718"/>
      <c r="JIZ46" s="718"/>
      <c r="JJA46" s="718"/>
      <c r="JJB46" s="718"/>
      <c r="JJC46" s="718"/>
      <c r="JJD46" s="718"/>
      <c r="JJE46" s="718"/>
      <c r="JJF46" s="718"/>
      <c r="JJG46" s="718"/>
      <c r="JJH46" s="718"/>
      <c r="JJI46" s="718"/>
      <c r="JJJ46" s="718"/>
      <c r="JJK46" s="718"/>
      <c r="JJL46" s="718"/>
      <c r="JJM46" s="718"/>
      <c r="JJN46" s="718"/>
      <c r="JJO46" s="718"/>
      <c r="JJP46" s="718"/>
      <c r="JJQ46" s="718"/>
      <c r="JJR46" s="718"/>
      <c r="JJS46" s="718"/>
      <c r="JJT46" s="718"/>
      <c r="JJU46" s="718"/>
      <c r="JJV46" s="718"/>
      <c r="JJW46" s="718"/>
      <c r="JJX46" s="718"/>
      <c r="JJY46" s="718"/>
      <c r="JJZ46" s="718"/>
      <c r="JKA46" s="718"/>
      <c r="JKB46" s="718"/>
      <c r="JKC46" s="718"/>
      <c r="JKD46" s="718"/>
      <c r="JKE46" s="718"/>
      <c r="JKF46" s="718"/>
      <c r="JKG46" s="718"/>
      <c r="JKH46" s="718"/>
      <c r="JKI46" s="718"/>
      <c r="JKJ46" s="718"/>
      <c r="JKK46" s="718"/>
      <c r="JKL46" s="718"/>
      <c r="JKM46" s="718"/>
      <c r="JKN46" s="718"/>
      <c r="JKO46" s="718"/>
      <c r="JKP46" s="718"/>
      <c r="JKQ46" s="718"/>
      <c r="JKR46" s="718"/>
      <c r="JKS46" s="718"/>
      <c r="JKT46" s="718"/>
      <c r="JKU46" s="718"/>
      <c r="JKV46" s="718"/>
      <c r="JKW46" s="718"/>
      <c r="JKX46" s="718"/>
      <c r="JKY46" s="718"/>
      <c r="JKZ46" s="718"/>
      <c r="JLA46" s="718"/>
      <c r="JLB46" s="718"/>
      <c r="JLC46" s="718"/>
      <c r="JLD46" s="718"/>
      <c r="JLE46" s="718"/>
      <c r="JLF46" s="718"/>
      <c r="JLG46" s="718"/>
      <c r="JLH46" s="718"/>
      <c r="JLI46" s="718"/>
      <c r="JLJ46" s="718"/>
      <c r="JLK46" s="718"/>
      <c r="JLL46" s="718"/>
      <c r="JLM46" s="718"/>
      <c r="JLN46" s="718"/>
      <c r="JLO46" s="718"/>
      <c r="JLP46" s="718"/>
      <c r="JLQ46" s="718"/>
      <c r="JLR46" s="718"/>
      <c r="JLS46" s="718"/>
      <c r="JLT46" s="718"/>
      <c r="JLU46" s="718"/>
      <c r="JLV46" s="718"/>
      <c r="JLW46" s="718"/>
      <c r="JLX46" s="718"/>
      <c r="JLY46" s="718"/>
      <c r="JLZ46" s="718"/>
      <c r="JMA46" s="718"/>
      <c r="JMB46" s="718"/>
      <c r="JMC46" s="718"/>
      <c r="JMD46" s="718"/>
      <c r="JME46" s="718"/>
      <c r="JMF46" s="718"/>
      <c r="JMG46" s="718"/>
      <c r="JMH46" s="718"/>
      <c r="JMI46" s="718"/>
      <c r="JMJ46" s="718"/>
      <c r="JMK46" s="718"/>
      <c r="JML46" s="718"/>
      <c r="JMM46" s="718"/>
      <c r="JMN46" s="718"/>
      <c r="JMO46" s="718"/>
      <c r="JMP46" s="718"/>
      <c r="JMQ46" s="718"/>
      <c r="JMR46" s="718"/>
      <c r="JMS46" s="718"/>
      <c r="JMT46" s="718"/>
      <c r="JMU46" s="718"/>
      <c r="JMV46" s="718"/>
      <c r="JMW46" s="718"/>
      <c r="JMX46" s="718"/>
      <c r="JMY46" s="718"/>
      <c r="JMZ46" s="718"/>
      <c r="JNA46" s="718"/>
      <c r="JNB46" s="718"/>
      <c r="JNC46" s="718"/>
      <c r="JND46" s="718"/>
      <c r="JNE46" s="718"/>
      <c r="JNF46" s="718"/>
      <c r="JNG46" s="718"/>
      <c r="JNH46" s="718"/>
      <c r="JNI46" s="718"/>
      <c r="JNJ46" s="718"/>
      <c r="JNK46" s="718"/>
      <c r="JNL46" s="718"/>
      <c r="JNM46" s="718"/>
      <c r="JNN46" s="718"/>
      <c r="JNO46" s="718"/>
      <c r="JNP46" s="718"/>
      <c r="JNQ46" s="718"/>
      <c r="JNR46" s="718"/>
      <c r="JNS46" s="718"/>
      <c r="JNT46" s="718"/>
      <c r="JNU46" s="718"/>
      <c r="JNV46" s="718"/>
      <c r="JNW46" s="718"/>
      <c r="JNX46" s="718"/>
      <c r="JNY46" s="718"/>
      <c r="JNZ46" s="718"/>
      <c r="JOA46" s="718"/>
      <c r="JOB46" s="718"/>
      <c r="JOC46" s="718"/>
      <c r="JOD46" s="718"/>
      <c r="JOE46" s="718"/>
      <c r="JOF46" s="718"/>
      <c r="JOG46" s="718"/>
      <c r="JOH46" s="718"/>
      <c r="JOI46" s="718"/>
      <c r="JOJ46" s="718"/>
      <c r="JOK46" s="718"/>
      <c r="JOL46" s="718"/>
      <c r="JOM46" s="718"/>
      <c r="JON46" s="718"/>
      <c r="JOO46" s="718"/>
      <c r="JOP46" s="718"/>
      <c r="JOQ46" s="718"/>
      <c r="JOR46" s="718"/>
      <c r="JOS46" s="718"/>
      <c r="JOT46" s="718"/>
      <c r="JOU46" s="718"/>
      <c r="JOV46" s="718"/>
      <c r="JOW46" s="718"/>
      <c r="JOX46" s="718"/>
      <c r="JOY46" s="718"/>
      <c r="JOZ46" s="718"/>
      <c r="JPA46" s="718"/>
      <c r="JPB46" s="718"/>
      <c r="JPC46" s="718"/>
      <c r="JPD46" s="718"/>
      <c r="JPE46" s="718"/>
      <c r="JPF46" s="718"/>
      <c r="JPG46" s="718"/>
      <c r="JPH46" s="718"/>
      <c r="JPI46" s="718"/>
      <c r="JPJ46" s="718"/>
      <c r="JPK46" s="718"/>
      <c r="JPL46" s="718"/>
      <c r="JPM46" s="718"/>
      <c r="JPN46" s="718"/>
      <c r="JPO46" s="718"/>
      <c r="JPP46" s="718"/>
      <c r="JPQ46" s="718"/>
      <c r="JPR46" s="718"/>
      <c r="JPS46" s="718"/>
      <c r="JPT46" s="718"/>
      <c r="JPU46" s="718"/>
      <c r="JPV46" s="718"/>
      <c r="JPW46" s="718"/>
      <c r="JPX46" s="718"/>
      <c r="JPY46" s="718"/>
      <c r="JPZ46" s="718"/>
      <c r="JQA46" s="718"/>
      <c r="JQB46" s="718"/>
      <c r="JQC46" s="718"/>
      <c r="JQD46" s="718"/>
      <c r="JQE46" s="718"/>
      <c r="JQF46" s="718"/>
      <c r="JQG46" s="718"/>
      <c r="JQH46" s="718"/>
      <c r="JQI46" s="718"/>
      <c r="JQJ46" s="718"/>
      <c r="JQK46" s="718"/>
      <c r="JQL46" s="718"/>
      <c r="JQM46" s="718"/>
      <c r="JQN46" s="718"/>
      <c r="JQO46" s="718"/>
      <c r="JQP46" s="718"/>
      <c r="JQQ46" s="718"/>
      <c r="JQR46" s="718"/>
      <c r="JQS46" s="718"/>
      <c r="JQT46" s="718"/>
      <c r="JQU46" s="718"/>
      <c r="JQV46" s="718"/>
      <c r="JQW46" s="718"/>
      <c r="JQX46" s="718"/>
      <c r="JQY46" s="718"/>
      <c r="JQZ46" s="718"/>
      <c r="JRA46" s="718"/>
      <c r="JRB46" s="718"/>
      <c r="JRC46" s="718"/>
      <c r="JRD46" s="718"/>
      <c r="JRE46" s="718"/>
      <c r="JRF46" s="718"/>
      <c r="JRG46" s="718"/>
      <c r="JRH46" s="718"/>
      <c r="JRI46" s="718"/>
      <c r="JRJ46" s="718"/>
      <c r="JRK46" s="718"/>
      <c r="JRL46" s="718"/>
      <c r="JRM46" s="718"/>
      <c r="JRN46" s="718"/>
      <c r="JRO46" s="718"/>
      <c r="JRP46" s="718"/>
      <c r="JRQ46" s="718"/>
      <c r="JRR46" s="718"/>
      <c r="JRS46" s="718"/>
      <c r="JRT46" s="718"/>
      <c r="JRU46" s="718"/>
      <c r="JRV46" s="718"/>
      <c r="JRW46" s="718"/>
      <c r="JRX46" s="718"/>
      <c r="JRY46" s="718"/>
      <c r="JRZ46" s="718"/>
      <c r="JSA46" s="718"/>
      <c r="JSB46" s="718"/>
      <c r="JSC46" s="718"/>
      <c r="JSD46" s="718"/>
      <c r="JSE46" s="718"/>
      <c r="JSF46" s="718"/>
      <c r="JSG46" s="718"/>
      <c r="JSH46" s="718"/>
      <c r="JSI46" s="718"/>
      <c r="JSJ46" s="718"/>
      <c r="JSK46" s="718"/>
      <c r="JSL46" s="718"/>
      <c r="JSM46" s="718"/>
      <c r="JSN46" s="718"/>
      <c r="JSO46" s="718"/>
      <c r="JSP46" s="718"/>
      <c r="JSQ46" s="718"/>
      <c r="JSR46" s="718"/>
      <c r="JSS46" s="718"/>
      <c r="JST46" s="718"/>
      <c r="JSU46" s="718"/>
      <c r="JSV46" s="718"/>
      <c r="JSW46" s="718"/>
      <c r="JSX46" s="718"/>
      <c r="JSY46" s="718"/>
      <c r="JSZ46" s="718"/>
      <c r="JTA46" s="718"/>
      <c r="JTB46" s="718"/>
      <c r="JTC46" s="718"/>
      <c r="JTD46" s="718"/>
      <c r="JTE46" s="718"/>
      <c r="JTF46" s="718"/>
      <c r="JTG46" s="718"/>
      <c r="JTH46" s="718"/>
      <c r="JTI46" s="718"/>
      <c r="JTJ46" s="718"/>
      <c r="JTK46" s="718"/>
      <c r="JTL46" s="718"/>
      <c r="JTM46" s="718"/>
      <c r="JTN46" s="718"/>
      <c r="JTO46" s="718"/>
      <c r="JTP46" s="718"/>
      <c r="JTQ46" s="718"/>
      <c r="JTR46" s="718"/>
      <c r="JTS46" s="718"/>
      <c r="JTT46" s="718"/>
      <c r="JTU46" s="718"/>
      <c r="JTV46" s="718"/>
      <c r="JTW46" s="718"/>
      <c r="JTX46" s="718"/>
      <c r="JTY46" s="718"/>
      <c r="JTZ46" s="718"/>
      <c r="JUA46" s="718"/>
      <c r="JUB46" s="718"/>
      <c r="JUC46" s="718"/>
      <c r="JUD46" s="718"/>
      <c r="JUE46" s="718"/>
      <c r="JUF46" s="718"/>
      <c r="JUG46" s="718"/>
      <c r="JUH46" s="718"/>
      <c r="JUI46" s="718"/>
      <c r="JUJ46" s="718"/>
      <c r="JUK46" s="718"/>
      <c r="JUL46" s="718"/>
      <c r="JUM46" s="718"/>
      <c r="JUN46" s="718"/>
      <c r="JUO46" s="718"/>
      <c r="JUP46" s="718"/>
      <c r="JUQ46" s="718"/>
      <c r="JUR46" s="718"/>
      <c r="JUS46" s="718"/>
      <c r="JUT46" s="718"/>
      <c r="JUU46" s="718"/>
      <c r="JUV46" s="718"/>
      <c r="JUW46" s="718"/>
      <c r="JUX46" s="718"/>
      <c r="JUY46" s="718"/>
      <c r="JUZ46" s="718"/>
      <c r="JVA46" s="718"/>
      <c r="JVB46" s="718"/>
      <c r="JVC46" s="718"/>
      <c r="JVD46" s="718"/>
      <c r="JVE46" s="718"/>
      <c r="JVF46" s="718"/>
      <c r="JVG46" s="718"/>
      <c r="JVH46" s="718"/>
      <c r="JVI46" s="718"/>
      <c r="JVJ46" s="718"/>
      <c r="JVK46" s="718"/>
      <c r="JVL46" s="718"/>
      <c r="JVM46" s="718"/>
      <c r="JVN46" s="718"/>
      <c r="JVO46" s="718"/>
      <c r="JVP46" s="718"/>
      <c r="JVQ46" s="718"/>
      <c r="JVR46" s="718"/>
      <c r="JVS46" s="718"/>
      <c r="JVT46" s="718"/>
      <c r="JVU46" s="718"/>
      <c r="JVV46" s="718"/>
      <c r="JVW46" s="718"/>
      <c r="JVX46" s="718"/>
      <c r="JVY46" s="718"/>
      <c r="JVZ46" s="718"/>
      <c r="JWA46" s="718"/>
      <c r="JWB46" s="718"/>
      <c r="JWC46" s="718"/>
      <c r="JWD46" s="718"/>
      <c r="JWE46" s="718"/>
      <c r="JWF46" s="718"/>
      <c r="JWG46" s="718"/>
      <c r="JWH46" s="718"/>
      <c r="JWI46" s="718"/>
      <c r="JWJ46" s="718"/>
      <c r="JWK46" s="718"/>
      <c r="JWL46" s="718"/>
      <c r="JWM46" s="718"/>
      <c r="JWN46" s="718"/>
      <c r="JWO46" s="718"/>
      <c r="JWP46" s="718"/>
      <c r="JWQ46" s="718"/>
      <c r="JWR46" s="718"/>
      <c r="JWS46" s="718"/>
      <c r="JWT46" s="718"/>
      <c r="JWU46" s="718"/>
      <c r="JWV46" s="718"/>
      <c r="JWW46" s="718"/>
      <c r="JWX46" s="718"/>
      <c r="JWY46" s="718"/>
      <c r="JWZ46" s="718"/>
      <c r="JXA46" s="718"/>
      <c r="JXB46" s="718"/>
      <c r="JXC46" s="718"/>
      <c r="JXD46" s="718"/>
      <c r="JXE46" s="718"/>
      <c r="JXF46" s="718"/>
      <c r="JXG46" s="718"/>
      <c r="JXH46" s="718"/>
      <c r="JXI46" s="718"/>
      <c r="JXJ46" s="718"/>
      <c r="JXK46" s="718"/>
      <c r="JXL46" s="718"/>
      <c r="JXM46" s="718"/>
      <c r="JXN46" s="718"/>
      <c r="JXO46" s="718"/>
      <c r="JXP46" s="718"/>
      <c r="JXQ46" s="718"/>
      <c r="JXR46" s="718"/>
      <c r="JXS46" s="718"/>
      <c r="JXT46" s="718"/>
      <c r="JXU46" s="718"/>
      <c r="JXV46" s="718"/>
      <c r="JXW46" s="718"/>
      <c r="JXX46" s="718"/>
      <c r="JXY46" s="718"/>
      <c r="JXZ46" s="718"/>
      <c r="JYA46" s="718"/>
      <c r="JYB46" s="718"/>
      <c r="JYC46" s="718"/>
      <c r="JYD46" s="718"/>
      <c r="JYE46" s="718"/>
      <c r="JYF46" s="718"/>
      <c r="JYG46" s="718"/>
      <c r="JYH46" s="718"/>
      <c r="JYI46" s="718"/>
      <c r="JYJ46" s="718"/>
      <c r="JYK46" s="718"/>
      <c r="JYL46" s="718"/>
      <c r="JYM46" s="718"/>
      <c r="JYN46" s="718"/>
      <c r="JYO46" s="718"/>
      <c r="JYP46" s="718"/>
      <c r="JYQ46" s="718"/>
      <c r="JYR46" s="718"/>
      <c r="JYS46" s="718"/>
      <c r="JYT46" s="718"/>
      <c r="JYU46" s="718"/>
      <c r="JYV46" s="718"/>
      <c r="JYW46" s="718"/>
      <c r="JYX46" s="718"/>
      <c r="JYY46" s="718"/>
      <c r="JYZ46" s="718"/>
      <c r="JZA46" s="718"/>
      <c r="JZB46" s="718"/>
      <c r="JZC46" s="718"/>
      <c r="JZD46" s="718"/>
      <c r="JZE46" s="718"/>
      <c r="JZF46" s="718"/>
      <c r="JZG46" s="718"/>
      <c r="JZH46" s="718"/>
      <c r="JZI46" s="718"/>
      <c r="JZJ46" s="718"/>
      <c r="JZK46" s="718"/>
      <c r="JZL46" s="718"/>
      <c r="JZM46" s="718"/>
      <c r="JZN46" s="718"/>
      <c r="JZO46" s="718"/>
      <c r="JZP46" s="718"/>
      <c r="JZQ46" s="718"/>
      <c r="JZR46" s="718"/>
      <c r="JZS46" s="718"/>
      <c r="JZT46" s="718"/>
      <c r="JZU46" s="718"/>
      <c r="JZV46" s="718"/>
      <c r="JZW46" s="718"/>
      <c r="JZX46" s="718"/>
      <c r="JZY46" s="718"/>
      <c r="JZZ46" s="718"/>
      <c r="KAA46" s="718"/>
      <c r="KAB46" s="718"/>
      <c r="KAC46" s="718"/>
      <c r="KAD46" s="718"/>
      <c r="KAE46" s="718"/>
      <c r="KAF46" s="718"/>
      <c r="KAG46" s="718"/>
      <c r="KAH46" s="718"/>
      <c r="KAI46" s="718"/>
      <c r="KAJ46" s="718"/>
      <c r="KAK46" s="718"/>
      <c r="KAL46" s="718"/>
      <c r="KAM46" s="718"/>
      <c r="KAN46" s="718"/>
      <c r="KAO46" s="718"/>
      <c r="KAP46" s="718"/>
      <c r="KAQ46" s="718"/>
      <c r="KAR46" s="718"/>
      <c r="KAS46" s="718"/>
      <c r="KAT46" s="718"/>
      <c r="KAU46" s="718"/>
      <c r="KAV46" s="718"/>
      <c r="KAW46" s="718"/>
      <c r="KAX46" s="718"/>
      <c r="KAY46" s="718"/>
      <c r="KAZ46" s="718"/>
      <c r="KBA46" s="718"/>
      <c r="KBB46" s="718"/>
      <c r="KBC46" s="718"/>
      <c r="KBD46" s="718"/>
      <c r="KBE46" s="718"/>
      <c r="KBF46" s="718"/>
      <c r="KBG46" s="718"/>
      <c r="KBH46" s="718"/>
      <c r="KBI46" s="718"/>
      <c r="KBJ46" s="718"/>
      <c r="KBK46" s="718"/>
      <c r="KBL46" s="718"/>
      <c r="KBM46" s="718"/>
      <c r="KBN46" s="718"/>
      <c r="KBO46" s="718"/>
      <c r="KBP46" s="718"/>
      <c r="KBQ46" s="718"/>
      <c r="KBR46" s="718"/>
      <c r="KBS46" s="718"/>
      <c r="KBT46" s="718"/>
      <c r="KBU46" s="718"/>
      <c r="KBV46" s="718"/>
      <c r="KBW46" s="718"/>
      <c r="KBX46" s="718"/>
      <c r="KBY46" s="718"/>
      <c r="KBZ46" s="718"/>
      <c r="KCA46" s="718"/>
      <c r="KCB46" s="718"/>
      <c r="KCC46" s="718"/>
      <c r="KCD46" s="718"/>
      <c r="KCE46" s="718"/>
      <c r="KCF46" s="718"/>
      <c r="KCG46" s="718"/>
      <c r="KCH46" s="718"/>
      <c r="KCI46" s="718"/>
      <c r="KCJ46" s="718"/>
      <c r="KCK46" s="718"/>
      <c r="KCL46" s="718"/>
      <c r="KCM46" s="718"/>
      <c r="KCN46" s="718"/>
      <c r="KCO46" s="718"/>
      <c r="KCP46" s="718"/>
      <c r="KCQ46" s="718"/>
      <c r="KCR46" s="718"/>
      <c r="KCS46" s="718"/>
      <c r="KCT46" s="718"/>
      <c r="KCU46" s="718"/>
      <c r="KCV46" s="718"/>
      <c r="KCW46" s="718"/>
      <c r="KCX46" s="718"/>
      <c r="KCY46" s="718"/>
      <c r="KCZ46" s="718"/>
      <c r="KDA46" s="718"/>
      <c r="KDB46" s="718"/>
      <c r="KDC46" s="718"/>
      <c r="KDD46" s="718"/>
      <c r="KDE46" s="718"/>
      <c r="KDF46" s="718"/>
      <c r="KDG46" s="718"/>
      <c r="KDH46" s="718"/>
      <c r="KDI46" s="718"/>
      <c r="KDJ46" s="718"/>
      <c r="KDK46" s="718"/>
      <c r="KDL46" s="718"/>
      <c r="KDM46" s="718"/>
      <c r="KDN46" s="718"/>
      <c r="KDO46" s="718"/>
      <c r="KDP46" s="718"/>
      <c r="KDQ46" s="718"/>
      <c r="KDR46" s="718"/>
      <c r="KDS46" s="718"/>
      <c r="KDT46" s="718"/>
      <c r="KDU46" s="718"/>
      <c r="KDV46" s="718"/>
      <c r="KDW46" s="718"/>
      <c r="KDX46" s="718"/>
      <c r="KDY46" s="718"/>
      <c r="KDZ46" s="718"/>
      <c r="KEA46" s="718"/>
      <c r="KEB46" s="718"/>
      <c r="KEC46" s="718"/>
      <c r="KED46" s="718"/>
      <c r="KEE46" s="718"/>
      <c r="KEF46" s="718"/>
      <c r="KEG46" s="718"/>
      <c r="KEH46" s="718"/>
      <c r="KEI46" s="718"/>
      <c r="KEJ46" s="718"/>
      <c r="KEK46" s="718"/>
      <c r="KEL46" s="718"/>
      <c r="KEM46" s="718"/>
      <c r="KEN46" s="718"/>
      <c r="KEO46" s="718"/>
      <c r="KEP46" s="718"/>
      <c r="KEQ46" s="718"/>
      <c r="KER46" s="718"/>
      <c r="KES46" s="718"/>
      <c r="KET46" s="718"/>
      <c r="KEU46" s="718"/>
      <c r="KEV46" s="718"/>
      <c r="KEW46" s="718"/>
      <c r="KEX46" s="718"/>
      <c r="KEY46" s="718"/>
      <c r="KEZ46" s="718"/>
      <c r="KFA46" s="718"/>
      <c r="KFB46" s="718"/>
      <c r="KFC46" s="718"/>
      <c r="KFD46" s="718"/>
      <c r="KFE46" s="718"/>
      <c r="KFF46" s="718"/>
      <c r="KFG46" s="718"/>
      <c r="KFH46" s="718"/>
      <c r="KFI46" s="718"/>
      <c r="KFJ46" s="718"/>
      <c r="KFK46" s="718"/>
      <c r="KFL46" s="718"/>
      <c r="KFM46" s="718"/>
      <c r="KFN46" s="718"/>
      <c r="KFO46" s="718"/>
      <c r="KFP46" s="718"/>
      <c r="KFQ46" s="718"/>
      <c r="KFR46" s="718"/>
      <c r="KFS46" s="718"/>
      <c r="KFT46" s="718"/>
      <c r="KFU46" s="718"/>
      <c r="KFV46" s="718"/>
      <c r="KFW46" s="718"/>
      <c r="KFX46" s="718"/>
      <c r="KFY46" s="718"/>
      <c r="KFZ46" s="718"/>
      <c r="KGA46" s="718"/>
      <c r="KGB46" s="718"/>
      <c r="KGC46" s="718"/>
      <c r="KGD46" s="718"/>
      <c r="KGE46" s="718"/>
      <c r="KGF46" s="718"/>
      <c r="KGG46" s="718"/>
      <c r="KGH46" s="718"/>
      <c r="KGI46" s="718"/>
      <c r="KGJ46" s="718"/>
      <c r="KGK46" s="718"/>
      <c r="KGL46" s="718"/>
      <c r="KGM46" s="718"/>
      <c r="KGN46" s="718"/>
      <c r="KGO46" s="718"/>
      <c r="KGP46" s="718"/>
      <c r="KGQ46" s="718"/>
      <c r="KGR46" s="718"/>
      <c r="KGS46" s="718"/>
      <c r="KGT46" s="718"/>
      <c r="KGU46" s="718"/>
      <c r="KGV46" s="718"/>
      <c r="KGW46" s="718"/>
      <c r="KGX46" s="718"/>
      <c r="KGY46" s="718"/>
      <c r="KGZ46" s="718"/>
      <c r="KHA46" s="718"/>
      <c r="KHB46" s="718"/>
      <c r="KHC46" s="718"/>
      <c r="KHD46" s="718"/>
      <c r="KHE46" s="718"/>
      <c r="KHF46" s="718"/>
      <c r="KHG46" s="718"/>
      <c r="KHH46" s="718"/>
      <c r="KHI46" s="718"/>
      <c r="KHJ46" s="718"/>
      <c r="KHK46" s="718"/>
      <c r="KHL46" s="718"/>
      <c r="KHM46" s="718"/>
      <c r="KHN46" s="718"/>
      <c r="KHO46" s="718"/>
      <c r="KHP46" s="718"/>
      <c r="KHQ46" s="718"/>
      <c r="KHR46" s="718"/>
      <c r="KHS46" s="718"/>
      <c r="KHT46" s="718"/>
      <c r="KHU46" s="718"/>
      <c r="KHV46" s="718"/>
      <c r="KHW46" s="718"/>
      <c r="KHX46" s="718"/>
      <c r="KHY46" s="718"/>
      <c r="KHZ46" s="718"/>
      <c r="KIA46" s="718"/>
      <c r="KIB46" s="718"/>
      <c r="KIC46" s="718"/>
      <c r="KID46" s="718"/>
      <c r="KIE46" s="718"/>
      <c r="KIF46" s="718"/>
      <c r="KIG46" s="718"/>
      <c r="KIH46" s="718"/>
      <c r="KII46" s="718"/>
      <c r="KIJ46" s="718"/>
      <c r="KIK46" s="718"/>
      <c r="KIL46" s="718"/>
      <c r="KIM46" s="718"/>
      <c r="KIN46" s="718"/>
      <c r="KIO46" s="718"/>
      <c r="KIP46" s="718"/>
      <c r="KIQ46" s="718"/>
      <c r="KIR46" s="718"/>
      <c r="KIS46" s="718"/>
      <c r="KIT46" s="718"/>
      <c r="KIU46" s="718"/>
      <c r="KIV46" s="718"/>
      <c r="KIW46" s="718"/>
      <c r="KIX46" s="718"/>
      <c r="KIY46" s="718"/>
      <c r="KIZ46" s="718"/>
      <c r="KJA46" s="718"/>
      <c r="KJB46" s="718"/>
      <c r="KJC46" s="718"/>
      <c r="KJD46" s="718"/>
      <c r="KJE46" s="718"/>
      <c r="KJF46" s="718"/>
      <c r="KJG46" s="718"/>
      <c r="KJH46" s="718"/>
      <c r="KJI46" s="718"/>
      <c r="KJJ46" s="718"/>
      <c r="KJK46" s="718"/>
      <c r="KJL46" s="718"/>
      <c r="KJM46" s="718"/>
      <c r="KJN46" s="718"/>
      <c r="KJO46" s="718"/>
      <c r="KJP46" s="718"/>
      <c r="KJQ46" s="718"/>
      <c r="KJR46" s="718"/>
      <c r="KJS46" s="718"/>
      <c r="KJT46" s="718"/>
      <c r="KJU46" s="718"/>
      <c r="KJV46" s="718"/>
      <c r="KJW46" s="718"/>
      <c r="KJX46" s="718"/>
      <c r="KJY46" s="718"/>
      <c r="KJZ46" s="718"/>
      <c r="KKA46" s="718"/>
      <c r="KKB46" s="718"/>
      <c r="KKC46" s="718"/>
      <c r="KKD46" s="718"/>
      <c r="KKE46" s="718"/>
      <c r="KKF46" s="718"/>
      <c r="KKG46" s="718"/>
      <c r="KKH46" s="718"/>
      <c r="KKI46" s="718"/>
      <c r="KKJ46" s="718"/>
      <c r="KKK46" s="718"/>
      <c r="KKL46" s="718"/>
      <c r="KKM46" s="718"/>
      <c r="KKN46" s="718"/>
      <c r="KKO46" s="718"/>
      <c r="KKP46" s="718"/>
      <c r="KKQ46" s="718"/>
      <c r="KKR46" s="718"/>
      <c r="KKS46" s="718"/>
      <c r="KKT46" s="718"/>
      <c r="KKU46" s="718"/>
      <c r="KKV46" s="718"/>
      <c r="KKW46" s="718"/>
      <c r="KKX46" s="718"/>
      <c r="KKY46" s="718"/>
      <c r="KKZ46" s="718"/>
      <c r="KLA46" s="718"/>
      <c r="KLB46" s="718"/>
      <c r="KLC46" s="718"/>
      <c r="KLD46" s="718"/>
      <c r="KLE46" s="718"/>
      <c r="KLF46" s="718"/>
      <c r="KLG46" s="718"/>
      <c r="KLH46" s="718"/>
      <c r="KLI46" s="718"/>
      <c r="KLJ46" s="718"/>
      <c r="KLK46" s="718"/>
      <c r="KLL46" s="718"/>
      <c r="KLM46" s="718"/>
      <c r="KLN46" s="718"/>
      <c r="KLO46" s="718"/>
      <c r="KLP46" s="718"/>
      <c r="KLQ46" s="718"/>
      <c r="KLR46" s="718"/>
      <c r="KLS46" s="718"/>
      <c r="KLT46" s="718"/>
      <c r="KLU46" s="718"/>
      <c r="KLV46" s="718"/>
      <c r="KLW46" s="718"/>
      <c r="KLX46" s="718"/>
      <c r="KLY46" s="718"/>
      <c r="KLZ46" s="718"/>
      <c r="KMA46" s="718"/>
      <c r="KMB46" s="718"/>
      <c r="KMC46" s="718"/>
      <c r="KMD46" s="718"/>
      <c r="KME46" s="718"/>
      <c r="KMF46" s="718"/>
      <c r="KMG46" s="718"/>
      <c r="KMH46" s="718"/>
      <c r="KMI46" s="718"/>
      <c r="KMJ46" s="718"/>
      <c r="KMK46" s="718"/>
      <c r="KML46" s="718"/>
      <c r="KMM46" s="718"/>
      <c r="KMN46" s="718"/>
      <c r="KMO46" s="718"/>
      <c r="KMP46" s="718"/>
      <c r="KMQ46" s="718"/>
      <c r="KMR46" s="718"/>
      <c r="KMS46" s="718"/>
      <c r="KMT46" s="718"/>
      <c r="KMU46" s="718"/>
      <c r="KMV46" s="718"/>
      <c r="KMW46" s="718"/>
      <c r="KMX46" s="718"/>
      <c r="KMY46" s="718"/>
      <c r="KMZ46" s="718"/>
      <c r="KNA46" s="718"/>
      <c r="KNB46" s="718"/>
      <c r="KNC46" s="718"/>
      <c r="KND46" s="718"/>
      <c r="KNE46" s="718"/>
      <c r="KNF46" s="718"/>
      <c r="KNG46" s="718"/>
      <c r="KNH46" s="718"/>
      <c r="KNI46" s="718"/>
      <c r="KNJ46" s="718"/>
      <c r="KNK46" s="718"/>
      <c r="KNL46" s="718"/>
      <c r="KNM46" s="718"/>
      <c r="KNN46" s="718"/>
      <c r="KNO46" s="718"/>
      <c r="KNP46" s="718"/>
      <c r="KNQ46" s="718"/>
      <c r="KNR46" s="718"/>
      <c r="KNS46" s="718"/>
      <c r="KNT46" s="718"/>
      <c r="KNU46" s="718"/>
      <c r="KNV46" s="718"/>
      <c r="KNW46" s="718"/>
      <c r="KNX46" s="718"/>
      <c r="KNY46" s="718"/>
      <c r="KNZ46" s="718"/>
      <c r="KOA46" s="718"/>
      <c r="KOB46" s="718"/>
      <c r="KOC46" s="718"/>
      <c r="KOD46" s="718"/>
      <c r="KOE46" s="718"/>
      <c r="KOF46" s="718"/>
      <c r="KOG46" s="718"/>
      <c r="KOH46" s="718"/>
      <c r="KOI46" s="718"/>
      <c r="KOJ46" s="718"/>
      <c r="KOK46" s="718"/>
      <c r="KOL46" s="718"/>
      <c r="KOM46" s="718"/>
      <c r="KON46" s="718"/>
      <c r="KOO46" s="718"/>
      <c r="KOP46" s="718"/>
      <c r="KOQ46" s="718"/>
      <c r="KOR46" s="718"/>
      <c r="KOS46" s="718"/>
      <c r="KOT46" s="718"/>
      <c r="KOU46" s="718"/>
      <c r="KOV46" s="718"/>
      <c r="KOW46" s="718"/>
      <c r="KOX46" s="718"/>
      <c r="KOY46" s="718"/>
      <c r="KOZ46" s="718"/>
      <c r="KPA46" s="718"/>
      <c r="KPB46" s="718"/>
      <c r="KPC46" s="718"/>
      <c r="KPD46" s="718"/>
      <c r="KPE46" s="718"/>
      <c r="KPF46" s="718"/>
      <c r="KPG46" s="718"/>
      <c r="KPH46" s="718"/>
      <c r="KPI46" s="718"/>
      <c r="KPJ46" s="718"/>
      <c r="KPK46" s="718"/>
      <c r="KPL46" s="718"/>
      <c r="KPM46" s="718"/>
      <c r="KPN46" s="718"/>
      <c r="KPO46" s="718"/>
      <c r="KPP46" s="718"/>
      <c r="KPQ46" s="718"/>
      <c r="KPR46" s="718"/>
      <c r="KPS46" s="718"/>
      <c r="KPT46" s="718"/>
      <c r="KPU46" s="718"/>
      <c r="KPV46" s="718"/>
      <c r="KPW46" s="718"/>
      <c r="KPX46" s="718"/>
      <c r="KPY46" s="718"/>
      <c r="KPZ46" s="718"/>
      <c r="KQA46" s="718"/>
      <c r="KQB46" s="718"/>
      <c r="KQC46" s="718"/>
      <c r="KQD46" s="718"/>
      <c r="KQE46" s="718"/>
      <c r="KQF46" s="718"/>
      <c r="KQG46" s="718"/>
      <c r="KQH46" s="718"/>
      <c r="KQI46" s="718"/>
      <c r="KQJ46" s="718"/>
      <c r="KQK46" s="718"/>
      <c r="KQL46" s="718"/>
      <c r="KQM46" s="718"/>
      <c r="KQN46" s="718"/>
      <c r="KQO46" s="718"/>
      <c r="KQP46" s="718"/>
      <c r="KQQ46" s="718"/>
      <c r="KQR46" s="718"/>
      <c r="KQS46" s="718"/>
      <c r="KQT46" s="718"/>
      <c r="KQU46" s="718"/>
      <c r="KQV46" s="718"/>
      <c r="KQW46" s="718"/>
      <c r="KQX46" s="718"/>
      <c r="KQY46" s="718"/>
      <c r="KQZ46" s="718"/>
      <c r="KRA46" s="718"/>
      <c r="KRB46" s="718"/>
      <c r="KRC46" s="718"/>
      <c r="KRD46" s="718"/>
      <c r="KRE46" s="718"/>
      <c r="KRF46" s="718"/>
      <c r="KRG46" s="718"/>
      <c r="KRH46" s="718"/>
      <c r="KRI46" s="718"/>
      <c r="KRJ46" s="718"/>
      <c r="KRK46" s="718"/>
      <c r="KRL46" s="718"/>
      <c r="KRM46" s="718"/>
      <c r="KRN46" s="718"/>
      <c r="KRO46" s="718"/>
      <c r="KRP46" s="718"/>
      <c r="KRQ46" s="718"/>
      <c r="KRR46" s="718"/>
      <c r="KRS46" s="718"/>
      <c r="KRT46" s="718"/>
      <c r="KRU46" s="718"/>
      <c r="KRV46" s="718"/>
      <c r="KRW46" s="718"/>
      <c r="KRX46" s="718"/>
      <c r="KRY46" s="718"/>
      <c r="KRZ46" s="718"/>
      <c r="KSA46" s="718"/>
      <c r="KSB46" s="718"/>
      <c r="KSC46" s="718"/>
      <c r="KSD46" s="718"/>
      <c r="KSE46" s="718"/>
      <c r="KSF46" s="718"/>
      <c r="KSG46" s="718"/>
      <c r="KSH46" s="718"/>
      <c r="KSI46" s="718"/>
      <c r="KSJ46" s="718"/>
      <c r="KSK46" s="718"/>
      <c r="KSL46" s="718"/>
      <c r="KSM46" s="718"/>
      <c r="KSN46" s="718"/>
      <c r="KSO46" s="718"/>
      <c r="KSP46" s="718"/>
      <c r="KSQ46" s="718"/>
      <c r="KSR46" s="718"/>
      <c r="KSS46" s="718"/>
      <c r="KST46" s="718"/>
      <c r="KSU46" s="718"/>
      <c r="KSV46" s="718"/>
      <c r="KSW46" s="718"/>
      <c r="KSX46" s="718"/>
      <c r="KSY46" s="718"/>
      <c r="KSZ46" s="718"/>
      <c r="KTA46" s="718"/>
      <c r="KTB46" s="718"/>
      <c r="KTC46" s="718"/>
      <c r="KTD46" s="718"/>
      <c r="KTE46" s="718"/>
      <c r="KTF46" s="718"/>
      <c r="KTG46" s="718"/>
      <c r="KTH46" s="718"/>
      <c r="KTI46" s="718"/>
      <c r="KTJ46" s="718"/>
      <c r="KTK46" s="718"/>
      <c r="KTL46" s="718"/>
      <c r="KTM46" s="718"/>
      <c r="KTN46" s="718"/>
      <c r="KTO46" s="718"/>
      <c r="KTP46" s="718"/>
      <c r="KTQ46" s="718"/>
      <c r="KTR46" s="718"/>
      <c r="KTS46" s="718"/>
      <c r="KTT46" s="718"/>
      <c r="KTU46" s="718"/>
      <c r="KTV46" s="718"/>
      <c r="KTW46" s="718"/>
      <c r="KTX46" s="718"/>
      <c r="KTY46" s="718"/>
      <c r="KTZ46" s="718"/>
      <c r="KUA46" s="718"/>
      <c r="KUB46" s="718"/>
      <c r="KUC46" s="718"/>
      <c r="KUD46" s="718"/>
      <c r="KUE46" s="718"/>
      <c r="KUF46" s="718"/>
      <c r="KUG46" s="718"/>
      <c r="KUH46" s="718"/>
      <c r="KUI46" s="718"/>
      <c r="KUJ46" s="718"/>
      <c r="KUK46" s="718"/>
      <c r="KUL46" s="718"/>
      <c r="KUM46" s="718"/>
      <c r="KUN46" s="718"/>
      <c r="KUO46" s="718"/>
      <c r="KUP46" s="718"/>
      <c r="KUQ46" s="718"/>
      <c r="KUR46" s="718"/>
      <c r="KUS46" s="718"/>
      <c r="KUT46" s="718"/>
      <c r="KUU46" s="718"/>
      <c r="KUV46" s="718"/>
      <c r="KUW46" s="718"/>
      <c r="KUX46" s="718"/>
      <c r="KUY46" s="718"/>
      <c r="KUZ46" s="718"/>
      <c r="KVA46" s="718"/>
      <c r="KVB46" s="718"/>
      <c r="KVC46" s="718"/>
      <c r="KVD46" s="718"/>
      <c r="KVE46" s="718"/>
      <c r="KVF46" s="718"/>
      <c r="KVG46" s="718"/>
      <c r="KVH46" s="718"/>
      <c r="KVI46" s="718"/>
      <c r="KVJ46" s="718"/>
      <c r="KVK46" s="718"/>
      <c r="KVL46" s="718"/>
      <c r="KVM46" s="718"/>
      <c r="KVN46" s="718"/>
      <c r="KVO46" s="718"/>
      <c r="KVP46" s="718"/>
      <c r="KVQ46" s="718"/>
      <c r="KVR46" s="718"/>
      <c r="KVS46" s="718"/>
      <c r="KVT46" s="718"/>
      <c r="KVU46" s="718"/>
      <c r="KVV46" s="718"/>
      <c r="KVW46" s="718"/>
      <c r="KVX46" s="718"/>
      <c r="KVY46" s="718"/>
      <c r="KVZ46" s="718"/>
      <c r="KWA46" s="718"/>
      <c r="KWB46" s="718"/>
      <c r="KWC46" s="718"/>
      <c r="KWD46" s="718"/>
      <c r="KWE46" s="718"/>
      <c r="KWF46" s="718"/>
      <c r="KWG46" s="718"/>
      <c r="KWH46" s="718"/>
      <c r="KWI46" s="718"/>
      <c r="KWJ46" s="718"/>
      <c r="KWK46" s="718"/>
      <c r="KWL46" s="718"/>
      <c r="KWM46" s="718"/>
      <c r="KWN46" s="718"/>
      <c r="KWO46" s="718"/>
      <c r="KWP46" s="718"/>
      <c r="KWQ46" s="718"/>
      <c r="KWR46" s="718"/>
      <c r="KWS46" s="718"/>
      <c r="KWT46" s="718"/>
      <c r="KWU46" s="718"/>
      <c r="KWV46" s="718"/>
      <c r="KWW46" s="718"/>
      <c r="KWX46" s="718"/>
      <c r="KWY46" s="718"/>
      <c r="KWZ46" s="718"/>
      <c r="KXA46" s="718"/>
      <c r="KXB46" s="718"/>
      <c r="KXC46" s="718"/>
      <c r="KXD46" s="718"/>
      <c r="KXE46" s="718"/>
      <c r="KXF46" s="718"/>
      <c r="KXG46" s="718"/>
      <c r="KXH46" s="718"/>
      <c r="KXI46" s="718"/>
      <c r="KXJ46" s="718"/>
      <c r="KXK46" s="718"/>
      <c r="KXL46" s="718"/>
      <c r="KXM46" s="718"/>
      <c r="KXN46" s="718"/>
      <c r="KXO46" s="718"/>
      <c r="KXP46" s="718"/>
      <c r="KXQ46" s="718"/>
      <c r="KXR46" s="718"/>
      <c r="KXS46" s="718"/>
      <c r="KXT46" s="718"/>
      <c r="KXU46" s="718"/>
      <c r="KXV46" s="718"/>
      <c r="KXW46" s="718"/>
      <c r="KXX46" s="718"/>
      <c r="KXY46" s="718"/>
      <c r="KXZ46" s="718"/>
      <c r="KYA46" s="718"/>
      <c r="KYB46" s="718"/>
      <c r="KYC46" s="718"/>
      <c r="KYD46" s="718"/>
      <c r="KYE46" s="718"/>
      <c r="KYF46" s="718"/>
      <c r="KYG46" s="718"/>
      <c r="KYH46" s="718"/>
      <c r="KYI46" s="718"/>
      <c r="KYJ46" s="718"/>
      <c r="KYK46" s="718"/>
      <c r="KYL46" s="718"/>
      <c r="KYM46" s="718"/>
      <c r="KYN46" s="718"/>
      <c r="KYO46" s="718"/>
      <c r="KYP46" s="718"/>
      <c r="KYQ46" s="718"/>
      <c r="KYR46" s="718"/>
      <c r="KYS46" s="718"/>
      <c r="KYT46" s="718"/>
      <c r="KYU46" s="718"/>
      <c r="KYV46" s="718"/>
      <c r="KYW46" s="718"/>
      <c r="KYX46" s="718"/>
      <c r="KYY46" s="718"/>
      <c r="KYZ46" s="718"/>
      <c r="KZA46" s="718"/>
      <c r="KZB46" s="718"/>
      <c r="KZC46" s="718"/>
      <c r="KZD46" s="718"/>
      <c r="KZE46" s="718"/>
      <c r="KZF46" s="718"/>
      <c r="KZG46" s="718"/>
      <c r="KZH46" s="718"/>
      <c r="KZI46" s="718"/>
      <c r="KZJ46" s="718"/>
      <c r="KZK46" s="718"/>
      <c r="KZL46" s="718"/>
      <c r="KZM46" s="718"/>
      <c r="KZN46" s="718"/>
      <c r="KZO46" s="718"/>
      <c r="KZP46" s="718"/>
      <c r="KZQ46" s="718"/>
      <c r="KZR46" s="718"/>
      <c r="KZS46" s="718"/>
      <c r="KZT46" s="718"/>
      <c r="KZU46" s="718"/>
      <c r="KZV46" s="718"/>
      <c r="KZW46" s="718"/>
      <c r="KZX46" s="718"/>
      <c r="KZY46" s="718"/>
      <c r="KZZ46" s="718"/>
      <c r="LAA46" s="718"/>
      <c r="LAB46" s="718"/>
      <c r="LAC46" s="718"/>
      <c r="LAD46" s="718"/>
      <c r="LAE46" s="718"/>
      <c r="LAF46" s="718"/>
      <c r="LAG46" s="718"/>
      <c r="LAH46" s="718"/>
      <c r="LAI46" s="718"/>
      <c r="LAJ46" s="718"/>
      <c r="LAK46" s="718"/>
      <c r="LAL46" s="718"/>
      <c r="LAM46" s="718"/>
      <c r="LAN46" s="718"/>
      <c r="LAO46" s="718"/>
      <c r="LAP46" s="718"/>
      <c r="LAQ46" s="718"/>
      <c r="LAR46" s="718"/>
      <c r="LAS46" s="718"/>
      <c r="LAT46" s="718"/>
      <c r="LAU46" s="718"/>
      <c r="LAV46" s="718"/>
      <c r="LAW46" s="718"/>
      <c r="LAX46" s="718"/>
      <c r="LAY46" s="718"/>
      <c r="LAZ46" s="718"/>
      <c r="LBA46" s="718"/>
      <c r="LBB46" s="718"/>
      <c r="LBC46" s="718"/>
      <c r="LBD46" s="718"/>
      <c r="LBE46" s="718"/>
      <c r="LBF46" s="718"/>
      <c r="LBG46" s="718"/>
      <c r="LBH46" s="718"/>
      <c r="LBI46" s="718"/>
      <c r="LBJ46" s="718"/>
      <c r="LBK46" s="718"/>
      <c r="LBL46" s="718"/>
      <c r="LBM46" s="718"/>
      <c r="LBN46" s="718"/>
      <c r="LBO46" s="718"/>
      <c r="LBP46" s="718"/>
      <c r="LBQ46" s="718"/>
      <c r="LBR46" s="718"/>
      <c r="LBS46" s="718"/>
      <c r="LBT46" s="718"/>
      <c r="LBU46" s="718"/>
      <c r="LBV46" s="718"/>
      <c r="LBW46" s="718"/>
      <c r="LBX46" s="718"/>
      <c r="LBY46" s="718"/>
      <c r="LBZ46" s="718"/>
      <c r="LCA46" s="718"/>
      <c r="LCB46" s="718"/>
      <c r="LCC46" s="718"/>
      <c r="LCD46" s="718"/>
      <c r="LCE46" s="718"/>
      <c r="LCF46" s="718"/>
      <c r="LCG46" s="718"/>
      <c r="LCH46" s="718"/>
      <c r="LCI46" s="718"/>
      <c r="LCJ46" s="718"/>
      <c r="LCK46" s="718"/>
      <c r="LCL46" s="718"/>
      <c r="LCM46" s="718"/>
      <c r="LCN46" s="718"/>
      <c r="LCO46" s="718"/>
      <c r="LCP46" s="718"/>
      <c r="LCQ46" s="718"/>
      <c r="LCR46" s="718"/>
      <c r="LCS46" s="718"/>
      <c r="LCT46" s="718"/>
      <c r="LCU46" s="718"/>
      <c r="LCV46" s="718"/>
      <c r="LCW46" s="718"/>
      <c r="LCX46" s="718"/>
      <c r="LCY46" s="718"/>
      <c r="LCZ46" s="718"/>
      <c r="LDA46" s="718"/>
      <c r="LDB46" s="718"/>
      <c r="LDC46" s="718"/>
      <c r="LDD46" s="718"/>
      <c r="LDE46" s="718"/>
      <c r="LDF46" s="718"/>
      <c r="LDG46" s="718"/>
      <c r="LDH46" s="718"/>
      <c r="LDI46" s="718"/>
      <c r="LDJ46" s="718"/>
      <c r="LDK46" s="718"/>
      <c r="LDL46" s="718"/>
      <c r="LDM46" s="718"/>
      <c r="LDN46" s="718"/>
      <c r="LDO46" s="718"/>
      <c r="LDP46" s="718"/>
      <c r="LDQ46" s="718"/>
      <c r="LDR46" s="718"/>
      <c r="LDS46" s="718"/>
      <c r="LDT46" s="718"/>
      <c r="LDU46" s="718"/>
      <c r="LDV46" s="718"/>
      <c r="LDW46" s="718"/>
      <c r="LDX46" s="718"/>
      <c r="LDY46" s="718"/>
      <c r="LDZ46" s="718"/>
      <c r="LEA46" s="718"/>
      <c r="LEB46" s="718"/>
      <c r="LEC46" s="718"/>
      <c r="LED46" s="718"/>
      <c r="LEE46" s="718"/>
      <c r="LEF46" s="718"/>
      <c r="LEG46" s="718"/>
      <c r="LEH46" s="718"/>
      <c r="LEI46" s="718"/>
      <c r="LEJ46" s="718"/>
      <c r="LEK46" s="718"/>
      <c r="LEL46" s="718"/>
      <c r="LEM46" s="718"/>
      <c r="LEN46" s="718"/>
      <c r="LEO46" s="718"/>
      <c r="LEP46" s="718"/>
      <c r="LEQ46" s="718"/>
      <c r="LER46" s="718"/>
      <c r="LES46" s="718"/>
      <c r="LET46" s="718"/>
      <c r="LEU46" s="718"/>
      <c r="LEV46" s="718"/>
      <c r="LEW46" s="718"/>
      <c r="LEX46" s="718"/>
      <c r="LEY46" s="718"/>
      <c r="LEZ46" s="718"/>
      <c r="LFA46" s="718"/>
      <c r="LFB46" s="718"/>
      <c r="LFC46" s="718"/>
      <c r="LFD46" s="718"/>
      <c r="LFE46" s="718"/>
      <c r="LFF46" s="718"/>
      <c r="LFG46" s="718"/>
      <c r="LFH46" s="718"/>
      <c r="LFI46" s="718"/>
      <c r="LFJ46" s="718"/>
      <c r="LFK46" s="718"/>
      <c r="LFL46" s="718"/>
      <c r="LFM46" s="718"/>
      <c r="LFN46" s="718"/>
      <c r="LFO46" s="718"/>
      <c r="LFP46" s="718"/>
      <c r="LFQ46" s="718"/>
      <c r="LFR46" s="718"/>
      <c r="LFS46" s="718"/>
      <c r="LFT46" s="718"/>
      <c r="LFU46" s="718"/>
      <c r="LFV46" s="718"/>
      <c r="LFW46" s="718"/>
      <c r="LFX46" s="718"/>
      <c r="LFY46" s="718"/>
      <c r="LFZ46" s="718"/>
      <c r="LGA46" s="718"/>
      <c r="LGB46" s="718"/>
      <c r="LGC46" s="718"/>
      <c r="LGD46" s="718"/>
      <c r="LGE46" s="718"/>
      <c r="LGF46" s="718"/>
      <c r="LGG46" s="718"/>
      <c r="LGH46" s="718"/>
      <c r="LGI46" s="718"/>
      <c r="LGJ46" s="718"/>
      <c r="LGK46" s="718"/>
      <c r="LGL46" s="718"/>
      <c r="LGM46" s="718"/>
      <c r="LGN46" s="718"/>
      <c r="LGO46" s="718"/>
      <c r="LGP46" s="718"/>
      <c r="LGQ46" s="718"/>
      <c r="LGR46" s="718"/>
      <c r="LGS46" s="718"/>
      <c r="LGT46" s="718"/>
      <c r="LGU46" s="718"/>
      <c r="LGV46" s="718"/>
      <c r="LGW46" s="718"/>
      <c r="LGX46" s="718"/>
      <c r="LGY46" s="718"/>
      <c r="LGZ46" s="718"/>
      <c r="LHA46" s="718"/>
      <c r="LHB46" s="718"/>
      <c r="LHC46" s="718"/>
      <c r="LHD46" s="718"/>
      <c r="LHE46" s="718"/>
      <c r="LHF46" s="718"/>
      <c r="LHG46" s="718"/>
      <c r="LHH46" s="718"/>
      <c r="LHI46" s="718"/>
      <c r="LHJ46" s="718"/>
      <c r="LHK46" s="718"/>
      <c r="LHL46" s="718"/>
      <c r="LHM46" s="718"/>
      <c r="LHN46" s="718"/>
      <c r="LHO46" s="718"/>
      <c r="LHP46" s="718"/>
      <c r="LHQ46" s="718"/>
      <c r="LHR46" s="718"/>
      <c r="LHS46" s="718"/>
      <c r="LHT46" s="718"/>
      <c r="LHU46" s="718"/>
      <c r="LHV46" s="718"/>
      <c r="LHW46" s="718"/>
      <c r="LHX46" s="718"/>
      <c r="LHY46" s="718"/>
      <c r="LHZ46" s="718"/>
      <c r="LIA46" s="718"/>
      <c r="LIB46" s="718"/>
      <c r="LIC46" s="718"/>
      <c r="LID46" s="718"/>
      <c r="LIE46" s="718"/>
      <c r="LIF46" s="718"/>
      <c r="LIG46" s="718"/>
      <c r="LIH46" s="718"/>
      <c r="LII46" s="718"/>
      <c r="LIJ46" s="718"/>
      <c r="LIK46" s="718"/>
      <c r="LIL46" s="718"/>
      <c r="LIM46" s="718"/>
      <c r="LIN46" s="718"/>
      <c r="LIO46" s="718"/>
      <c r="LIP46" s="718"/>
      <c r="LIQ46" s="718"/>
      <c r="LIR46" s="718"/>
      <c r="LIS46" s="718"/>
      <c r="LIT46" s="718"/>
      <c r="LIU46" s="718"/>
      <c r="LIV46" s="718"/>
      <c r="LIW46" s="718"/>
      <c r="LIX46" s="718"/>
      <c r="LIY46" s="718"/>
      <c r="LIZ46" s="718"/>
      <c r="LJA46" s="718"/>
      <c r="LJB46" s="718"/>
      <c r="LJC46" s="718"/>
      <c r="LJD46" s="718"/>
      <c r="LJE46" s="718"/>
      <c r="LJF46" s="718"/>
      <c r="LJG46" s="718"/>
      <c r="LJH46" s="718"/>
      <c r="LJI46" s="718"/>
      <c r="LJJ46" s="718"/>
      <c r="LJK46" s="718"/>
      <c r="LJL46" s="718"/>
      <c r="LJM46" s="718"/>
      <c r="LJN46" s="718"/>
      <c r="LJO46" s="718"/>
      <c r="LJP46" s="718"/>
      <c r="LJQ46" s="718"/>
      <c r="LJR46" s="718"/>
      <c r="LJS46" s="718"/>
      <c r="LJT46" s="718"/>
      <c r="LJU46" s="718"/>
      <c r="LJV46" s="718"/>
      <c r="LJW46" s="718"/>
      <c r="LJX46" s="718"/>
      <c r="LJY46" s="718"/>
      <c r="LJZ46" s="718"/>
      <c r="LKA46" s="718"/>
      <c r="LKB46" s="718"/>
      <c r="LKC46" s="718"/>
      <c r="LKD46" s="718"/>
      <c r="LKE46" s="718"/>
      <c r="LKF46" s="718"/>
      <c r="LKG46" s="718"/>
      <c r="LKH46" s="718"/>
      <c r="LKI46" s="718"/>
      <c r="LKJ46" s="718"/>
      <c r="LKK46" s="718"/>
      <c r="LKL46" s="718"/>
      <c r="LKM46" s="718"/>
      <c r="LKN46" s="718"/>
      <c r="LKO46" s="718"/>
      <c r="LKP46" s="718"/>
      <c r="LKQ46" s="718"/>
      <c r="LKR46" s="718"/>
      <c r="LKS46" s="718"/>
      <c r="LKT46" s="718"/>
      <c r="LKU46" s="718"/>
      <c r="LKV46" s="718"/>
      <c r="LKW46" s="718"/>
      <c r="LKX46" s="718"/>
      <c r="LKY46" s="718"/>
      <c r="LKZ46" s="718"/>
      <c r="LLA46" s="718"/>
      <c r="LLB46" s="718"/>
      <c r="LLC46" s="718"/>
      <c r="LLD46" s="718"/>
      <c r="LLE46" s="718"/>
      <c r="LLF46" s="718"/>
      <c r="LLG46" s="718"/>
      <c r="LLH46" s="718"/>
      <c r="LLI46" s="718"/>
      <c r="LLJ46" s="718"/>
      <c r="LLK46" s="718"/>
      <c r="LLL46" s="718"/>
      <c r="LLM46" s="718"/>
      <c r="LLN46" s="718"/>
      <c r="LLO46" s="718"/>
      <c r="LLP46" s="718"/>
      <c r="LLQ46" s="718"/>
      <c r="LLR46" s="718"/>
      <c r="LLS46" s="718"/>
      <c r="LLT46" s="718"/>
      <c r="LLU46" s="718"/>
      <c r="LLV46" s="718"/>
      <c r="LLW46" s="718"/>
      <c r="LLX46" s="718"/>
      <c r="LLY46" s="718"/>
      <c r="LLZ46" s="718"/>
      <c r="LMA46" s="718"/>
      <c r="LMB46" s="718"/>
      <c r="LMC46" s="718"/>
      <c r="LMD46" s="718"/>
      <c r="LME46" s="718"/>
      <c r="LMF46" s="718"/>
      <c r="LMG46" s="718"/>
      <c r="LMH46" s="718"/>
      <c r="LMI46" s="718"/>
      <c r="LMJ46" s="718"/>
      <c r="LMK46" s="718"/>
      <c r="LML46" s="718"/>
      <c r="LMM46" s="718"/>
      <c r="LMN46" s="718"/>
      <c r="LMO46" s="718"/>
      <c r="LMP46" s="718"/>
      <c r="LMQ46" s="718"/>
      <c r="LMR46" s="718"/>
      <c r="LMS46" s="718"/>
      <c r="LMT46" s="718"/>
      <c r="LMU46" s="718"/>
      <c r="LMV46" s="718"/>
      <c r="LMW46" s="718"/>
      <c r="LMX46" s="718"/>
      <c r="LMY46" s="718"/>
      <c r="LMZ46" s="718"/>
      <c r="LNA46" s="718"/>
      <c r="LNB46" s="718"/>
      <c r="LNC46" s="718"/>
      <c r="LND46" s="718"/>
      <c r="LNE46" s="718"/>
      <c r="LNF46" s="718"/>
      <c r="LNG46" s="718"/>
      <c r="LNH46" s="718"/>
      <c r="LNI46" s="718"/>
      <c r="LNJ46" s="718"/>
      <c r="LNK46" s="718"/>
      <c r="LNL46" s="718"/>
      <c r="LNM46" s="718"/>
      <c r="LNN46" s="718"/>
      <c r="LNO46" s="718"/>
      <c r="LNP46" s="718"/>
      <c r="LNQ46" s="718"/>
      <c r="LNR46" s="718"/>
      <c r="LNS46" s="718"/>
      <c r="LNT46" s="718"/>
      <c r="LNU46" s="718"/>
      <c r="LNV46" s="718"/>
      <c r="LNW46" s="718"/>
      <c r="LNX46" s="718"/>
      <c r="LNY46" s="718"/>
      <c r="LNZ46" s="718"/>
      <c r="LOA46" s="718"/>
      <c r="LOB46" s="718"/>
      <c r="LOC46" s="718"/>
      <c r="LOD46" s="718"/>
      <c r="LOE46" s="718"/>
      <c r="LOF46" s="718"/>
      <c r="LOG46" s="718"/>
      <c r="LOH46" s="718"/>
      <c r="LOI46" s="718"/>
      <c r="LOJ46" s="718"/>
      <c r="LOK46" s="718"/>
      <c r="LOL46" s="718"/>
      <c r="LOM46" s="718"/>
      <c r="LON46" s="718"/>
      <c r="LOO46" s="718"/>
      <c r="LOP46" s="718"/>
      <c r="LOQ46" s="718"/>
      <c r="LOR46" s="718"/>
      <c r="LOS46" s="718"/>
      <c r="LOT46" s="718"/>
      <c r="LOU46" s="718"/>
      <c r="LOV46" s="718"/>
      <c r="LOW46" s="718"/>
      <c r="LOX46" s="718"/>
      <c r="LOY46" s="718"/>
      <c r="LOZ46" s="718"/>
      <c r="LPA46" s="718"/>
      <c r="LPB46" s="718"/>
      <c r="LPC46" s="718"/>
      <c r="LPD46" s="718"/>
      <c r="LPE46" s="718"/>
      <c r="LPF46" s="718"/>
      <c r="LPG46" s="718"/>
      <c r="LPH46" s="718"/>
      <c r="LPI46" s="718"/>
      <c r="LPJ46" s="718"/>
      <c r="LPK46" s="718"/>
      <c r="LPL46" s="718"/>
      <c r="LPM46" s="718"/>
      <c r="LPN46" s="718"/>
      <c r="LPO46" s="718"/>
      <c r="LPP46" s="718"/>
      <c r="LPQ46" s="718"/>
      <c r="LPR46" s="718"/>
      <c r="LPS46" s="718"/>
      <c r="LPT46" s="718"/>
      <c r="LPU46" s="718"/>
      <c r="LPV46" s="718"/>
      <c r="LPW46" s="718"/>
      <c r="LPX46" s="718"/>
      <c r="LPY46" s="718"/>
      <c r="LPZ46" s="718"/>
      <c r="LQA46" s="718"/>
      <c r="LQB46" s="718"/>
      <c r="LQC46" s="718"/>
      <c r="LQD46" s="718"/>
      <c r="LQE46" s="718"/>
      <c r="LQF46" s="718"/>
      <c r="LQG46" s="718"/>
      <c r="LQH46" s="718"/>
      <c r="LQI46" s="718"/>
      <c r="LQJ46" s="718"/>
      <c r="LQK46" s="718"/>
      <c r="LQL46" s="718"/>
      <c r="LQM46" s="718"/>
      <c r="LQN46" s="718"/>
      <c r="LQO46" s="718"/>
      <c r="LQP46" s="718"/>
      <c r="LQQ46" s="718"/>
      <c r="LQR46" s="718"/>
      <c r="LQS46" s="718"/>
      <c r="LQT46" s="718"/>
      <c r="LQU46" s="718"/>
      <c r="LQV46" s="718"/>
      <c r="LQW46" s="718"/>
      <c r="LQX46" s="718"/>
      <c r="LQY46" s="718"/>
      <c r="LQZ46" s="718"/>
      <c r="LRA46" s="718"/>
      <c r="LRB46" s="718"/>
      <c r="LRC46" s="718"/>
      <c r="LRD46" s="718"/>
      <c r="LRE46" s="718"/>
      <c r="LRF46" s="718"/>
      <c r="LRG46" s="718"/>
      <c r="LRH46" s="718"/>
      <c r="LRI46" s="718"/>
      <c r="LRJ46" s="718"/>
      <c r="LRK46" s="718"/>
      <c r="LRL46" s="718"/>
      <c r="LRM46" s="718"/>
      <c r="LRN46" s="718"/>
      <c r="LRO46" s="718"/>
      <c r="LRP46" s="718"/>
      <c r="LRQ46" s="718"/>
      <c r="LRR46" s="718"/>
      <c r="LRS46" s="718"/>
      <c r="LRT46" s="718"/>
      <c r="LRU46" s="718"/>
      <c r="LRV46" s="718"/>
      <c r="LRW46" s="718"/>
      <c r="LRX46" s="718"/>
      <c r="LRY46" s="718"/>
      <c r="LRZ46" s="718"/>
      <c r="LSA46" s="718"/>
      <c r="LSB46" s="718"/>
      <c r="LSC46" s="718"/>
      <c r="LSD46" s="718"/>
      <c r="LSE46" s="718"/>
      <c r="LSF46" s="718"/>
      <c r="LSG46" s="718"/>
      <c r="LSH46" s="718"/>
      <c r="LSI46" s="718"/>
      <c r="LSJ46" s="718"/>
      <c r="LSK46" s="718"/>
      <c r="LSL46" s="718"/>
      <c r="LSM46" s="718"/>
      <c r="LSN46" s="718"/>
      <c r="LSO46" s="718"/>
      <c r="LSP46" s="718"/>
      <c r="LSQ46" s="718"/>
      <c r="LSR46" s="718"/>
      <c r="LSS46" s="718"/>
      <c r="LST46" s="718"/>
      <c r="LSU46" s="718"/>
      <c r="LSV46" s="718"/>
      <c r="LSW46" s="718"/>
      <c r="LSX46" s="718"/>
      <c r="LSY46" s="718"/>
      <c r="LSZ46" s="718"/>
      <c r="LTA46" s="718"/>
      <c r="LTB46" s="718"/>
      <c r="LTC46" s="718"/>
      <c r="LTD46" s="718"/>
      <c r="LTE46" s="718"/>
      <c r="LTF46" s="718"/>
      <c r="LTG46" s="718"/>
      <c r="LTH46" s="718"/>
      <c r="LTI46" s="718"/>
      <c r="LTJ46" s="718"/>
      <c r="LTK46" s="718"/>
      <c r="LTL46" s="718"/>
      <c r="LTM46" s="718"/>
      <c r="LTN46" s="718"/>
      <c r="LTO46" s="718"/>
      <c r="LTP46" s="718"/>
      <c r="LTQ46" s="718"/>
      <c r="LTR46" s="718"/>
      <c r="LTS46" s="718"/>
      <c r="LTT46" s="718"/>
      <c r="LTU46" s="718"/>
      <c r="LTV46" s="718"/>
      <c r="LTW46" s="718"/>
      <c r="LTX46" s="718"/>
      <c r="LTY46" s="718"/>
      <c r="LTZ46" s="718"/>
      <c r="LUA46" s="718"/>
      <c r="LUB46" s="718"/>
      <c r="LUC46" s="718"/>
      <c r="LUD46" s="718"/>
      <c r="LUE46" s="718"/>
      <c r="LUF46" s="718"/>
      <c r="LUG46" s="718"/>
      <c r="LUH46" s="718"/>
      <c r="LUI46" s="718"/>
      <c r="LUJ46" s="718"/>
      <c r="LUK46" s="718"/>
      <c r="LUL46" s="718"/>
      <c r="LUM46" s="718"/>
      <c r="LUN46" s="718"/>
      <c r="LUO46" s="718"/>
      <c r="LUP46" s="718"/>
      <c r="LUQ46" s="718"/>
      <c r="LUR46" s="718"/>
      <c r="LUS46" s="718"/>
      <c r="LUT46" s="718"/>
      <c r="LUU46" s="718"/>
      <c r="LUV46" s="718"/>
      <c r="LUW46" s="718"/>
      <c r="LUX46" s="718"/>
      <c r="LUY46" s="718"/>
      <c r="LUZ46" s="718"/>
      <c r="LVA46" s="718"/>
      <c r="LVB46" s="718"/>
      <c r="LVC46" s="718"/>
      <c r="LVD46" s="718"/>
      <c r="LVE46" s="718"/>
      <c r="LVF46" s="718"/>
      <c r="LVG46" s="718"/>
      <c r="LVH46" s="718"/>
      <c r="LVI46" s="718"/>
      <c r="LVJ46" s="718"/>
      <c r="LVK46" s="718"/>
      <c r="LVL46" s="718"/>
      <c r="LVM46" s="718"/>
      <c r="LVN46" s="718"/>
      <c r="LVO46" s="718"/>
      <c r="LVP46" s="718"/>
      <c r="LVQ46" s="718"/>
      <c r="LVR46" s="718"/>
      <c r="LVS46" s="718"/>
      <c r="LVT46" s="718"/>
      <c r="LVU46" s="718"/>
      <c r="LVV46" s="718"/>
      <c r="LVW46" s="718"/>
      <c r="LVX46" s="718"/>
      <c r="LVY46" s="718"/>
      <c r="LVZ46" s="718"/>
      <c r="LWA46" s="718"/>
      <c r="LWB46" s="718"/>
      <c r="LWC46" s="718"/>
      <c r="LWD46" s="718"/>
      <c r="LWE46" s="718"/>
      <c r="LWF46" s="718"/>
      <c r="LWG46" s="718"/>
      <c r="LWH46" s="718"/>
      <c r="LWI46" s="718"/>
      <c r="LWJ46" s="718"/>
      <c r="LWK46" s="718"/>
      <c r="LWL46" s="718"/>
      <c r="LWM46" s="718"/>
      <c r="LWN46" s="718"/>
      <c r="LWO46" s="718"/>
      <c r="LWP46" s="718"/>
      <c r="LWQ46" s="718"/>
      <c r="LWR46" s="718"/>
      <c r="LWS46" s="718"/>
      <c r="LWT46" s="718"/>
      <c r="LWU46" s="718"/>
      <c r="LWV46" s="718"/>
      <c r="LWW46" s="718"/>
      <c r="LWX46" s="718"/>
      <c r="LWY46" s="718"/>
      <c r="LWZ46" s="718"/>
      <c r="LXA46" s="718"/>
      <c r="LXB46" s="718"/>
      <c r="LXC46" s="718"/>
      <c r="LXD46" s="718"/>
      <c r="LXE46" s="718"/>
      <c r="LXF46" s="718"/>
      <c r="LXG46" s="718"/>
      <c r="LXH46" s="718"/>
      <c r="LXI46" s="718"/>
      <c r="LXJ46" s="718"/>
      <c r="LXK46" s="718"/>
      <c r="LXL46" s="718"/>
      <c r="LXM46" s="718"/>
      <c r="LXN46" s="718"/>
      <c r="LXO46" s="718"/>
      <c r="LXP46" s="718"/>
      <c r="LXQ46" s="718"/>
      <c r="LXR46" s="718"/>
      <c r="LXS46" s="718"/>
      <c r="LXT46" s="718"/>
      <c r="LXU46" s="718"/>
      <c r="LXV46" s="718"/>
      <c r="LXW46" s="718"/>
      <c r="LXX46" s="718"/>
      <c r="LXY46" s="718"/>
      <c r="LXZ46" s="718"/>
      <c r="LYA46" s="718"/>
      <c r="LYB46" s="718"/>
      <c r="LYC46" s="718"/>
      <c r="LYD46" s="718"/>
      <c r="LYE46" s="718"/>
      <c r="LYF46" s="718"/>
      <c r="LYG46" s="718"/>
      <c r="LYH46" s="718"/>
      <c r="LYI46" s="718"/>
      <c r="LYJ46" s="718"/>
      <c r="LYK46" s="718"/>
      <c r="LYL46" s="718"/>
      <c r="LYM46" s="718"/>
      <c r="LYN46" s="718"/>
      <c r="LYO46" s="718"/>
      <c r="LYP46" s="718"/>
      <c r="LYQ46" s="718"/>
      <c r="LYR46" s="718"/>
      <c r="LYS46" s="718"/>
      <c r="LYT46" s="718"/>
      <c r="LYU46" s="718"/>
      <c r="LYV46" s="718"/>
      <c r="LYW46" s="718"/>
      <c r="LYX46" s="718"/>
      <c r="LYY46" s="718"/>
      <c r="LYZ46" s="718"/>
      <c r="LZA46" s="718"/>
      <c r="LZB46" s="718"/>
      <c r="LZC46" s="718"/>
      <c r="LZD46" s="718"/>
      <c r="LZE46" s="718"/>
      <c r="LZF46" s="718"/>
      <c r="LZG46" s="718"/>
      <c r="LZH46" s="718"/>
      <c r="LZI46" s="718"/>
      <c r="LZJ46" s="718"/>
      <c r="LZK46" s="718"/>
      <c r="LZL46" s="718"/>
      <c r="LZM46" s="718"/>
      <c r="LZN46" s="718"/>
      <c r="LZO46" s="718"/>
      <c r="LZP46" s="718"/>
      <c r="LZQ46" s="718"/>
      <c r="LZR46" s="718"/>
      <c r="LZS46" s="718"/>
      <c r="LZT46" s="718"/>
      <c r="LZU46" s="718"/>
      <c r="LZV46" s="718"/>
      <c r="LZW46" s="718"/>
      <c r="LZX46" s="718"/>
      <c r="LZY46" s="718"/>
      <c r="LZZ46" s="718"/>
      <c r="MAA46" s="718"/>
      <c r="MAB46" s="718"/>
      <c r="MAC46" s="718"/>
      <c r="MAD46" s="718"/>
      <c r="MAE46" s="718"/>
      <c r="MAF46" s="718"/>
      <c r="MAG46" s="718"/>
      <c r="MAH46" s="718"/>
      <c r="MAI46" s="718"/>
      <c r="MAJ46" s="718"/>
      <c r="MAK46" s="718"/>
      <c r="MAL46" s="718"/>
      <c r="MAM46" s="718"/>
      <c r="MAN46" s="718"/>
      <c r="MAO46" s="718"/>
      <c r="MAP46" s="718"/>
      <c r="MAQ46" s="718"/>
      <c r="MAR46" s="718"/>
      <c r="MAS46" s="718"/>
      <c r="MAT46" s="718"/>
      <c r="MAU46" s="718"/>
      <c r="MAV46" s="718"/>
      <c r="MAW46" s="718"/>
      <c r="MAX46" s="718"/>
      <c r="MAY46" s="718"/>
      <c r="MAZ46" s="718"/>
      <c r="MBA46" s="718"/>
      <c r="MBB46" s="718"/>
      <c r="MBC46" s="718"/>
      <c r="MBD46" s="718"/>
      <c r="MBE46" s="718"/>
      <c r="MBF46" s="718"/>
      <c r="MBG46" s="718"/>
      <c r="MBH46" s="718"/>
      <c r="MBI46" s="718"/>
      <c r="MBJ46" s="718"/>
      <c r="MBK46" s="718"/>
      <c r="MBL46" s="718"/>
      <c r="MBM46" s="718"/>
      <c r="MBN46" s="718"/>
      <c r="MBO46" s="718"/>
      <c r="MBP46" s="718"/>
      <c r="MBQ46" s="718"/>
      <c r="MBR46" s="718"/>
      <c r="MBS46" s="718"/>
      <c r="MBT46" s="718"/>
      <c r="MBU46" s="718"/>
      <c r="MBV46" s="718"/>
      <c r="MBW46" s="718"/>
      <c r="MBX46" s="718"/>
      <c r="MBY46" s="718"/>
      <c r="MBZ46" s="718"/>
      <c r="MCA46" s="718"/>
      <c r="MCB46" s="718"/>
      <c r="MCC46" s="718"/>
      <c r="MCD46" s="718"/>
      <c r="MCE46" s="718"/>
      <c r="MCF46" s="718"/>
      <c r="MCG46" s="718"/>
      <c r="MCH46" s="718"/>
      <c r="MCI46" s="718"/>
      <c r="MCJ46" s="718"/>
      <c r="MCK46" s="718"/>
      <c r="MCL46" s="718"/>
      <c r="MCM46" s="718"/>
      <c r="MCN46" s="718"/>
      <c r="MCO46" s="718"/>
      <c r="MCP46" s="718"/>
      <c r="MCQ46" s="718"/>
      <c r="MCR46" s="718"/>
      <c r="MCS46" s="718"/>
      <c r="MCT46" s="718"/>
      <c r="MCU46" s="718"/>
      <c r="MCV46" s="718"/>
      <c r="MCW46" s="718"/>
      <c r="MCX46" s="718"/>
      <c r="MCY46" s="718"/>
      <c r="MCZ46" s="718"/>
      <c r="MDA46" s="718"/>
      <c r="MDB46" s="718"/>
      <c r="MDC46" s="718"/>
      <c r="MDD46" s="718"/>
      <c r="MDE46" s="718"/>
      <c r="MDF46" s="718"/>
      <c r="MDG46" s="718"/>
      <c r="MDH46" s="718"/>
      <c r="MDI46" s="718"/>
      <c r="MDJ46" s="718"/>
      <c r="MDK46" s="718"/>
      <c r="MDL46" s="718"/>
      <c r="MDM46" s="718"/>
      <c r="MDN46" s="718"/>
      <c r="MDO46" s="718"/>
      <c r="MDP46" s="718"/>
      <c r="MDQ46" s="718"/>
      <c r="MDR46" s="718"/>
      <c r="MDS46" s="718"/>
      <c r="MDT46" s="718"/>
      <c r="MDU46" s="718"/>
      <c r="MDV46" s="718"/>
      <c r="MDW46" s="718"/>
      <c r="MDX46" s="718"/>
      <c r="MDY46" s="718"/>
      <c r="MDZ46" s="718"/>
      <c r="MEA46" s="718"/>
      <c r="MEB46" s="718"/>
      <c r="MEC46" s="718"/>
      <c r="MED46" s="718"/>
      <c r="MEE46" s="718"/>
      <c r="MEF46" s="718"/>
      <c r="MEG46" s="718"/>
      <c r="MEH46" s="718"/>
      <c r="MEI46" s="718"/>
      <c r="MEJ46" s="718"/>
      <c r="MEK46" s="718"/>
      <c r="MEL46" s="718"/>
      <c r="MEM46" s="718"/>
      <c r="MEN46" s="718"/>
      <c r="MEO46" s="718"/>
      <c r="MEP46" s="718"/>
      <c r="MEQ46" s="718"/>
      <c r="MER46" s="718"/>
      <c r="MES46" s="718"/>
      <c r="MET46" s="718"/>
      <c r="MEU46" s="718"/>
      <c r="MEV46" s="718"/>
      <c r="MEW46" s="718"/>
      <c r="MEX46" s="718"/>
      <c r="MEY46" s="718"/>
      <c r="MEZ46" s="718"/>
      <c r="MFA46" s="718"/>
      <c r="MFB46" s="718"/>
      <c r="MFC46" s="718"/>
      <c r="MFD46" s="718"/>
      <c r="MFE46" s="718"/>
      <c r="MFF46" s="718"/>
      <c r="MFG46" s="718"/>
      <c r="MFH46" s="718"/>
      <c r="MFI46" s="718"/>
      <c r="MFJ46" s="718"/>
      <c r="MFK46" s="718"/>
      <c r="MFL46" s="718"/>
      <c r="MFM46" s="718"/>
      <c r="MFN46" s="718"/>
      <c r="MFO46" s="718"/>
      <c r="MFP46" s="718"/>
      <c r="MFQ46" s="718"/>
      <c r="MFR46" s="718"/>
      <c r="MFS46" s="718"/>
      <c r="MFT46" s="718"/>
      <c r="MFU46" s="718"/>
      <c r="MFV46" s="718"/>
      <c r="MFW46" s="718"/>
      <c r="MFX46" s="718"/>
      <c r="MFY46" s="718"/>
      <c r="MFZ46" s="718"/>
      <c r="MGA46" s="718"/>
      <c r="MGB46" s="718"/>
      <c r="MGC46" s="718"/>
      <c r="MGD46" s="718"/>
      <c r="MGE46" s="718"/>
      <c r="MGF46" s="718"/>
      <c r="MGG46" s="718"/>
      <c r="MGH46" s="718"/>
      <c r="MGI46" s="718"/>
      <c r="MGJ46" s="718"/>
      <c r="MGK46" s="718"/>
      <c r="MGL46" s="718"/>
      <c r="MGM46" s="718"/>
      <c r="MGN46" s="718"/>
      <c r="MGO46" s="718"/>
      <c r="MGP46" s="718"/>
      <c r="MGQ46" s="718"/>
      <c r="MGR46" s="718"/>
      <c r="MGS46" s="718"/>
      <c r="MGT46" s="718"/>
      <c r="MGU46" s="718"/>
      <c r="MGV46" s="718"/>
      <c r="MGW46" s="718"/>
      <c r="MGX46" s="718"/>
      <c r="MGY46" s="718"/>
      <c r="MGZ46" s="718"/>
      <c r="MHA46" s="718"/>
      <c r="MHB46" s="718"/>
      <c r="MHC46" s="718"/>
      <c r="MHD46" s="718"/>
      <c r="MHE46" s="718"/>
      <c r="MHF46" s="718"/>
      <c r="MHG46" s="718"/>
      <c r="MHH46" s="718"/>
      <c r="MHI46" s="718"/>
      <c r="MHJ46" s="718"/>
      <c r="MHK46" s="718"/>
      <c r="MHL46" s="718"/>
      <c r="MHM46" s="718"/>
      <c r="MHN46" s="718"/>
      <c r="MHO46" s="718"/>
      <c r="MHP46" s="718"/>
      <c r="MHQ46" s="718"/>
      <c r="MHR46" s="718"/>
      <c r="MHS46" s="718"/>
      <c r="MHT46" s="718"/>
      <c r="MHU46" s="718"/>
      <c r="MHV46" s="718"/>
      <c r="MHW46" s="718"/>
      <c r="MHX46" s="718"/>
      <c r="MHY46" s="718"/>
      <c r="MHZ46" s="718"/>
      <c r="MIA46" s="718"/>
      <c r="MIB46" s="718"/>
      <c r="MIC46" s="718"/>
      <c r="MID46" s="718"/>
      <c r="MIE46" s="718"/>
      <c r="MIF46" s="718"/>
      <c r="MIG46" s="718"/>
      <c r="MIH46" s="718"/>
      <c r="MII46" s="718"/>
      <c r="MIJ46" s="718"/>
      <c r="MIK46" s="718"/>
      <c r="MIL46" s="718"/>
      <c r="MIM46" s="718"/>
      <c r="MIN46" s="718"/>
      <c r="MIO46" s="718"/>
      <c r="MIP46" s="718"/>
      <c r="MIQ46" s="718"/>
      <c r="MIR46" s="718"/>
      <c r="MIS46" s="718"/>
      <c r="MIT46" s="718"/>
      <c r="MIU46" s="718"/>
      <c r="MIV46" s="718"/>
      <c r="MIW46" s="718"/>
      <c r="MIX46" s="718"/>
      <c r="MIY46" s="718"/>
      <c r="MIZ46" s="718"/>
      <c r="MJA46" s="718"/>
      <c r="MJB46" s="718"/>
      <c r="MJC46" s="718"/>
      <c r="MJD46" s="718"/>
      <c r="MJE46" s="718"/>
      <c r="MJF46" s="718"/>
      <c r="MJG46" s="718"/>
      <c r="MJH46" s="718"/>
      <c r="MJI46" s="718"/>
      <c r="MJJ46" s="718"/>
      <c r="MJK46" s="718"/>
      <c r="MJL46" s="718"/>
      <c r="MJM46" s="718"/>
      <c r="MJN46" s="718"/>
      <c r="MJO46" s="718"/>
      <c r="MJP46" s="718"/>
      <c r="MJQ46" s="718"/>
      <c r="MJR46" s="718"/>
      <c r="MJS46" s="718"/>
      <c r="MJT46" s="718"/>
      <c r="MJU46" s="718"/>
      <c r="MJV46" s="718"/>
      <c r="MJW46" s="718"/>
      <c r="MJX46" s="718"/>
      <c r="MJY46" s="718"/>
      <c r="MJZ46" s="718"/>
      <c r="MKA46" s="718"/>
      <c r="MKB46" s="718"/>
      <c r="MKC46" s="718"/>
      <c r="MKD46" s="718"/>
      <c r="MKE46" s="718"/>
      <c r="MKF46" s="718"/>
      <c r="MKG46" s="718"/>
      <c r="MKH46" s="718"/>
      <c r="MKI46" s="718"/>
      <c r="MKJ46" s="718"/>
      <c r="MKK46" s="718"/>
      <c r="MKL46" s="718"/>
      <c r="MKM46" s="718"/>
      <c r="MKN46" s="718"/>
      <c r="MKO46" s="718"/>
      <c r="MKP46" s="718"/>
      <c r="MKQ46" s="718"/>
      <c r="MKR46" s="718"/>
      <c r="MKS46" s="718"/>
      <c r="MKT46" s="718"/>
      <c r="MKU46" s="718"/>
      <c r="MKV46" s="718"/>
      <c r="MKW46" s="718"/>
      <c r="MKX46" s="718"/>
      <c r="MKY46" s="718"/>
      <c r="MKZ46" s="718"/>
      <c r="MLA46" s="718"/>
      <c r="MLB46" s="718"/>
      <c r="MLC46" s="718"/>
      <c r="MLD46" s="718"/>
      <c r="MLE46" s="718"/>
      <c r="MLF46" s="718"/>
      <c r="MLG46" s="718"/>
      <c r="MLH46" s="718"/>
      <c r="MLI46" s="718"/>
      <c r="MLJ46" s="718"/>
      <c r="MLK46" s="718"/>
      <c r="MLL46" s="718"/>
      <c r="MLM46" s="718"/>
      <c r="MLN46" s="718"/>
      <c r="MLO46" s="718"/>
      <c r="MLP46" s="718"/>
      <c r="MLQ46" s="718"/>
      <c r="MLR46" s="718"/>
      <c r="MLS46" s="718"/>
      <c r="MLT46" s="718"/>
      <c r="MLU46" s="718"/>
      <c r="MLV46" s="718"/>
      <c r="MLW46" s="718"/>
      <c r="MLX46" s="718"/>
      <c r="MLY46" s="718"/>
      <c r="MLZ46" s="718"/>
      <c r="MMA46" s="718"/>
      <c r="MMB46" s="718"/>
      <c r="MMC46" s="718"/>
      <c r="MMD46" s="718"/>
      <c r="MME46" s="718"/>
      <c r="MMF46" s="718"/>
      <c r="MMG46" s="718"/>
      <c r="MMH46" s="718"/>
      <c r="MMI46" s="718"/>
      <c r="MMJ46" s="718"/>
      <c r="MMK46" s="718"/>
      <c r="MML46" s="718"/>
      <c r="MMM46" s="718"/>
      <c r="MMN46" s="718"/>
      <c r="MMO46" s="718"/>
      <c r="MMP46" s="718"/>
      <c r="MMQ46" s="718"/>
      <c r="MMR46" s="718"/>
      <c r="MMS46" s="718"/>
      <c r="MMT46" s="718"/>
      <c r="MMU46" s="718"/>
      <c r="MMV46" s="718"/>
      <c r="MMW46" s="718"/>
      <c r="MMX46" s="718"/>
      <c r="MMY46" s="718"/>
      <c r="MMZ46" s="718"/>
      <c r="MNA46" s="718"/>
      <c r="MNB46" s="718"/>
      <c r="MNC46" s="718"/>
      <c r="MND46" s="718"/>
      <c r="MNE46" s="718"/>
      <c r="MNF46" s="718"/>
      <c r="MNG46" s="718"/>
      <c r="MNH46" s="718"/>
      <c r="MNI46" s="718"/>
      <c r="MNJ46" s="718"/>
      <c r="MNK46" s="718"/>
      <c r="MNL46" s="718"/>
      <c r="MNM46" s="718"/>
      <c r="MNN46" s="718"/>
      <c r="MNO46" s="718"/>
      <c r="MNP46" s="718"/>
      <c r="MNQ46" s="718"/>
      <c r="MNR46" s="718"/>
      <c r="MNS46" s="718"/>
      <c r="MNT46" s="718"/>
      <c r="MNU46" s="718"/>
      <c r="MNV46" s="718"/>
      <c r="MNW46" s="718"/>
      <c r="MNX46" s="718"/>
      <c r="MNY46" s="718"/>
      <c r="MNZ46" s="718"/>
      <c r="MOA46" s="718"/>
      <c r="MOB46" s="718"/>
      <c r="MOC46" s="718"/>
      <c r="MOD46" s="718"/>
      <c r="MOE46" s="718"/>
      <c r="MOF46" s="718"/>
      <c r="MOG46" s="718"/>
      <c r="MOH46" s="718"/>
      <c r="MOI46" s="718"/>
      <c r="MOJ46" s="718"/>
      <c r="MOK46" s="718"/>
      <c r="MOL46" s="718"/>
      <c r="MOM46" s="718"/>
      <c r="MON46" s="718"/>
      <c r="MOO46" s="718"/>
      <c r="MOP46" s="718"/>
      <c r="MOQ46" s="718"/>
      <c r="MOR46" s="718"/>
      <c r="MOS46" s="718"/>
      <c r="MOT46" s="718"/>
      <c r="MOU46" s="718"/>
      <c r="MOV46" s="718"/>
      <c r="MOW46" s="718"/>
      <c r="MOX46" s="718"/>
      <c r="MOY46" s="718"/>
      <c r="MOZ46" s="718"/>
      <c r="MPA46" s="718"/>
      <c r="MPB46" s="718"/>
      <c r="MPC46" s="718"/>
      <c r="MPD46" s="718"/>
      <c r="MPE46" s="718"/>
      <c r="MPF46" s="718"/>
      <c r="MPG46" s="718"/>
      <c r="MPH46" s="718"/>
      <c r="MPI46" s="718"/>
      <c r="MPJ46" s="718"/>
      <c r="MPK46" s="718"/>
      <c r="MPL46" s="718"/>
      <c r="MPM46" s="718"/>
      <c r="MPN46" s="718"/>
      <c r="MPO46" s="718"/>
      <c r="MPP46" s="718"/>
      <c r="MPQ46" s="718"/>
      <c r="MPR46" s="718"/>
      <c r="MPS46" s="718"/>
      <c r="MPT46" s="718"/>
      <c r="MPU46" s="718"/>
      <c r="MPV46" s="718"/>
      <c r="MPW46" s="718"/>
      <c r="MPX46" s="718"/>
      <c r="MPY46" s="718"/>
      <c r="MPZ46" s="718"/>
      <c r="MQA46" s="718"/>
      <c r="MQB46" s="718"/>
      <c r="MQC46" s="718"/>
      <c r="MQD46" s="718"/>
      <c r="MQE46" s="718"/>
      <c r="MQF46" s="718"/>
      <c r="MQG46" s="718"/>
      <c r="MQH46" s="718"/>
      <c r="MQI46" s="718"/>
      <c r="MQJ46" s="718"/>
      <c r="MQK46" s="718"/>
      <c r="MQL46" s="718"/>
      <c r="MQM46" s="718"/>
      <c r="MQN46" s="718"/>
      <c r="MQO46" s="718"/>
      <c r="MQP46" s="718"/>
      <c r="MQQ46" s="718"/>
      <c r="MQR46" s="718"/>
      <c r="MQS46" s="718"/>
      <c r="MQT46" s="718"/>
      <c r="MQU46" s="718"/>
      <c r="MQV46" s="718"/>
      <c r="MQW46" s="718"/>
      <c r="MQX46" s="718"/>
      <c r="MQY46" s="718"/>
      <c r="MQZ46" s="718"/>
      <c r="MRA46" s="718"/>
      <c r="MRB46" s="718"/>
      <c r="MRC46" s="718"/>
      <c r="MRD46" s="718"/>
      <c r="MRE46" s="718"/>
      <c r="MRF46" s="718"/>
      <c r="MRG46" s="718"/>
      <c r="MRH46" s="718"/>
      <c r="MRI46" s="718"/>
      <c r="MRJ46" s="718"/>
      <c r="MRK46" s="718"/>
      <c r="MRL46" s="718"/>
      <c r="MRM46" s="718"/>
      <c r="MRN46" s="718"/>
      <c r="MRO46" s="718"/>
      <c r="MRP46" s="718"/>
      <c r="MRQ46" s="718"/>
      <c r="MRR46" s="718"/>
      <c r="MRS46" s="718"/>
      <c r="MRT46" s="718"/>
      <c r="MRU46" s="718"/>
      <c r="MRV46" s="718"/>
      <c r="MRW46" s="718"/>
      <c r="MRX46" s="718"/>
      <c r="MRY46" s="718"/>
      <c r="MRZ46" s="718"/>
      <c r="MSA46" s="718"/>
      <c r="MSB46" s="718"/>
      <c r="MSC46" s="718"/>
      <c r="MSD46" s="718"/>
      <c r="MSE46" s="718"/>
      <c r="MSF46" s="718"/>
      <c r="MSG46" s="718"/>
      <c r="MSH46" s="718"/>
      <c r="MSI46" s="718"/>
      <c r="MSJ46" s="718"/>
      <c r="MSK46" s="718"/>
      <c r="MSL46" s="718"/>
      <c r="MSM46" s="718"/>
      <c r="MSN46" s="718"/>
      <c r="MSO46" s="718"/>
      <c r="MSP46" s="718"/>
      <c r="MSQ46" s="718"/>
      <c r="MSR46" s="718"/>
      <c r="MSS46" s="718"/>
      <c r="MST46" s="718"/>
      <c r="MSU46" s="718"/>
      <c r="MSV46" s="718"/>
      <c r="MSW46" s="718"/>
      <c r="MSX46" s="718"/>
      <c r="MSY46" s="718"/>
      <c r="MSZ46" s="718"/>
      <c r="MTA46" s="718"/>
      <c r="MTB46" s="718"/>
      <c r="MTC46" s="718"/>
      <c r="MTD46" s="718"/>
      <c r="MTE46" s="718"/>
      <c r="MTF46" s="718"/>
      <c r="MTG46" s="718"/>
      <c r="MTH46" s="718"/>
      <c r="MTI46" s="718"/>
      <c r="MTJ46" s="718"/>
      <c r="MTK46" s="718"/>
      <c r="MTL46" s="718"/>
      <c r="MTM46" s="718"/>
      <c r="MTN46" s="718"/>
      <c r="MTO46" s="718"/>
      <c r="MTP46" s="718"/>
      <c r="MTQ46" s="718"/>
      <c r="MTR46" s="718"/>
      <c r="MTS46" s="718"/>
      <c r="MTT46" s="718"/>
      <c r="MTU46" s="718"/>
      <c r="MTV46" s="718"/>
      <c r="MTW46" s="718"/>
      <c r="MTX46" s="718"/>
      <c r="MTY46" s="718"/>
      <c r="MTZ46" s="718"/>
      <c r="MUA46" s="718"/>
      <c r="MUB46" s="718"/>
      <c r="MUC46" s="718"/>
      <c r="MUD46" s="718"/>
      <c r="MUE46" s="718"/>
      <c r="MUF46" s="718"/>
      <c r="MUG46" s="718"/>
      <c r="MUH46" s="718"/>
      <c r="MUI46" s="718"/>
      <c r="MUJ46" s="718"/>
      <c r="MUK46" s="718"/>
      <c r="MUL46" s="718"/>
      <c r="MUM46" s="718"/>
      <c r="MUN46" s="718"/>
      <c r="MUO46" s="718"/>
      <c r="MUP46" s="718"/>
      <c r="MUQ46" s="718"/>
      <c r="MUR46" s="718"/>
      <c r="MUS46" s="718"/>
      <c r="MUT46" s="718"/>
      <c r="MUU46" s="718"/>
      <c r="MUV46" s="718"/>
      <c r="MUW46" s="718"/>
      <c r="MUX46" s="718"/>
      <c r="MUY46" s="718"/>
      <c r="MUZ46" s="718"/>
      <c r="MVA46" s="718"/>
      <c r="MVB46" s="718"/>
      <c r="MVC46" s="718"/>
      <c r="MVD46" s="718"/>
      <c r="MVE46" s="718"/>
      <c r="MVF46" s="718"/>
      <c r="MVG46" s="718"/>
      <c r="MVH46" s="718"/>
      <c r="MVI46" s="718"/>
      <c r="MVJ46" s="718"/>
      <c r="MVK46" s="718"/>
      <c r="MVL46" s="718"/>
      <c r="MVM46" s="718"/>
      <c r="MVN46" s="718"/>
      <c r="MVO46" s="718"/>
      <c r="MVP46" s="718"/>
      <c r="MVQ46" s="718"/>
      <c r="MVR46" s="718"/>
      <c r="MVS46" s="718"/>
      <c r="MVT46" s="718"/>
      <c r="MVU46" s="718"/>
      <c r="MVV46" s="718"/>
      <c r="MVW46" s="718"/>
      <c r="MVX46" s="718"/>
      <c r="MVY46" s="718"/>
      <c r="MVZ46" s="718"/>
      <c r="MWA46" s="718"/>
      <c r="MWB46" s="718"/>
      <c r="MWC46" s="718"/>
      <c r="MWD46" s="718"/>
      <c r="MWE46" s="718"/>
      <c r="MWF46" s="718"/>
      <c r="MWG46" s="718"/>
      <c r="MWH46" s="718"/>
      <c r="MWI46" s="718"/>
      <c r="MWJ46" s="718"/>
      <c r="MWK46" s="718"/>
      <c r="MWL46" s="718"/>
      <c r="MWM46" s="718"/>
      <c r="MWN46" s="718"/>
      <c r="MWO46" s="718"/>
      <c r="MWP46" s="718"/>
      <c r="MWQ46" s="718"/>
      <c r="MWR46" s="718"/>
      <c r="MWS46" s="718"/>
      <c r="MWT46" s="718"/>
      <c r="MWU46" s="718"/>
      <c r="MWV46" s="718"/>
      <c r="MWW46" s="718"/>
      <c r="MWX46" s="718"/>
      <c r="MWY46" s="718"/>
      <c r="MWZ46" s="718"/>
      <c r="MXA46" s="718"/>
      <c r="MXB46" s="718"/>
      <c r="MXC46" s="718"/>
      <c r="MXD46" s="718"/>
      <c r="MXE46" s="718"/>
      <c r="MXF46" s="718"/>
      <c r="MXG46" s="718"/>
      <c r="MXH46" s="718"/>
      <c r="MXI46" s="718"/>
      <c r="MXJ46" s="718"/>
      <c r="MXK46" s="718"/>
      <c r="MXL46" s="718"/>
      <c r="MXM46" s="718"/>
      <c r="MXN46" s="718"/>
      <c r="MXO46" s="718"/>
      <c r="MXP46" s="718"/>
      <c r="MXQ46" s="718"/>
      <c r="MXR46" s="718"/>
      <c r="MXS46" s="718"/>
      <c r="MXT46" s="718"/>
      <c r="MXU46" s="718"/>
      <c r="MXV46" s="718"/>
      <c r="MXW46" s="718"/>
      <c r="MXX46" s="718"/>
      <c r="MXY46" s="718"/>
      <c r="MXZ46" s="718"/>
      <c r="MYA46" s="718"/>
      <c r="MYB46" s="718"/>
      <c r="MYC46" s="718"/>
      <c r="MYD46" s="718"/>
      <c r="MYE46" s="718"/>
      <c r="MYF46" s="718"/>
      <c r="MYG46" s="718"/>
      <c r="MYH46" s="718"/>
      <c r="MYI46" s="718"/>
      <c r="MYJ46" s="718"/>
      <c r="MYK46" s="718"/>
      <c r="MYL46" s="718"/>
      <c r="MYM46" s="718"/>
      <c r="MYN46" s="718"/>
      <c r="MYO46" s="718"/>
      <c r="MYP46" s="718"/>
      <c r="MYQ46" s="718"/>
      <c r="MYR46" s="718"/>
      <c r="MYS46" s="718"/>
      <c r="MYT46" s="718"/>
      <c r="MYU46" s="718"/>
      <c r="MYV46" s="718"/>
      <c r="MYW46" s="718"/>
      <c r="MYX46" s="718"/>
      <c r="MYY46" s="718"/>
      <c r="MYZ46" s="718"/>
      <c r="MZA46" s="718"/>
      <c r="MZB46" s="718"/>
      <c r="MZC46" s="718"/>
      <c r="MZD46" s="718"/>
      <c r="MZE46" s="718"/>
      <c r="MZF46" s="718"/>
      <c r="MZG46" s="718"/>
      <c r="MZH46" s="718"/>
      <c r="MZI46" s="718"/>
      <c r="MZJ46" s="718"/>
      <c r="MZK46" s="718"/>
      <c r="MZL46" s="718"/>
      <c r="MZM46" s="718"/>
      <c r="MZN46" s="718"/>
      <c r="MZO46" s="718"/>
      <c r="MZP46" s="718"/>
      <c r="MZQ46" s="718"/>
      <c r="MZR46" s="718"/>
      <c r="MZS46" s="718"/>
      <c r="MZT46" s="718"/>
      <c r="MZU46" s="718"/>
      <c r="MZV46" s="718"/>
      <c r="MZW46" s="718"/>
      <c r="MZX46" s="718"/>
      <c r="MZY46" s="718"/>
      <c r="MZZ46" s="718"/>
      <c r="NAA46" s="718"/>
      <c r="NAB46" s="718"/>
      <c r="NAC46" s="718"/>
      <c r="NAD46" s="718"/>
      <c r="NAE46" s="718"/>
      <c r="NAF46" s="718"/>
      <c r="NAG46" s="718"/>
      <c r="NAH46" s="718"/>
      <c r="NAI46" s="718"/>
      <c r="NAJ46" s="718"/>
      <c r="NAK46" s="718"/>
      <c r="NAL46" s="718"/>
      <c r="NAM46" s="718"/>
      <c r="NAN46" s="718"/>
      <c r="NAO46" s="718"/>
      <c r="NAP46" s="718"/>
      <c r="NAQ46" s="718"/>
      <c r="NAR46" s="718"/>
      <c r="NAS46" s="718"/>
      <c r="NAT46" s="718"/>
      <c r="NAU46" s="718"/>
      <c r="NAV46" s="718"/>
      <c r="NAW46" s="718"/>
      <c r="NAX46" s="718"/>
      <c r="NAY46" s="718"/>
      <c r="NAZ46" s="718"/>
      <c r="NBA46" s="718"/>
      <c r="NBB46" s="718"/>
      <c r="NBC46" s="718"/>
      <c r="NBD46" s="718"/>
      <c r="NBE46" s="718"/>
      <c r="NBF46" s="718"/>
      <c r="NBG46" s="718"/>
      <c r="NBH46" s="718"/>
      <c r="NBI46" s="718"/>
      <c r="NBJ46" s="718"/>
      <c r="NBK46" s="718"/>
      <c r="NBL46" s="718"/>
      <c r="NBM46" s="718"/>
      <c r="NBN46" s="718"/>
      <c r="NBO46" s="718"/>
      <c r="NBP46" s="718"/>
      <c r="NBQ46" s="718"/>
      <c r="NBR46" s="718"/>
      <c r="NBS46" s="718"/>
      <c r="NBT46" s="718"/>
      <c r="NBU46" s="718"/>
      <c r="NBV46" s="718"/>
      <c r="NBW46" s="718"/>
      <c r="NBX46" s="718"/>
      <c r="NBY46" s="718"/>
      <c r="NBZ46" s="718"/>
      <c r="NCA46" s="718"/>
      <c r="NCB46" s="718"/>
      <c r="NCC46" s="718"/>
      <c r="NCD46" s="718"/>
      <c r="NCE46" s="718"/>
      <c r="NCF46" s="718"/>
      <c r="NCG46" s="718"/>
      <c r="NCH46" s="718"/>
      <c r="NCI46" s="718"/>
      <c r="NCJ46" s="718"/>
      <c r="NCK46" s="718"/>
      <c r="NCL46" s="718"/>
      <c r="NCM46" s="718"/>
      <c r="NCN46" s="718"/>
      <c r="NCO46" s="718"/>
      <c r="NCP46" s="718"/>
      <c r="NCQ46" s="718"/>
      <c r="NCR46" s="718"/>
      <c r="NCS46" s="718"/>
      <c r="NCT46" s="718"/>
      <c r="NCU46" s="718"/>
      <c r="NCV46" s="718"/>
      <c r="NCW46" s="718"/>
      <c r="NCX46" s="718"/>
      <c r="NCY46" s="718"/>
      <c r="NCZ46" s="718"/>
      <c r="NDA46" s="718"/>
      <c r="NDB46" s="718"/>
      <c r="NDC46" s="718"/>
      <c r="NDD46" s="718"/>
      <c r="NDE46" s="718"/>
      <c r="NDF46" s="718"/>
      <c r="NDG46" s="718"/>
      <c r="NDH46" s="718"/>
      <c r="NDI46" s="718"/>
      <c r="NDJ46" s="718"/>
      <c r="NDK46" s="718"/>
      <c r="NDL46" s="718"/>
      <c r="NDM46" s="718"/>
      <c r="NDN46" s="718"/>
      <c r="NDO46" s="718"/>
      <c r="NDP46" s="718"/>
      <c r="NDQ46" s="718"/>
      <c r="NDR46" s="718"/>
      <c r="NDS46" s="718"/>
      <c r="NDT46" s="718"/>
      <c r="NDU46" s="718"/>
      <c r="NDV46" s="718"/>
      <c r="NDW46" s="718"/>
      <c r="NDX46" s="718"/>
      <c r="NDY46" s="718"/>
      <c r="NDZ46" s="718"/>
      <c r="NEA46" s="718"/>
      <c r="NEB46" s="718"/>
      <c r="NEC46" s="718"/>
      <c r="NED46" s="718"/>
      <c r="NEE46" s="718"/>
      <c r="NEF46" s="718"/>
      <c r="NEG46" s="718"/>
      <c r="NEH46" s="718"/>
      <c r="NEI46" s="718"/>
      <c r="NEJ46" s="718"/>
      <c r="NEK46" s="718"/>
      <c r="NEL46" s="718"/>
      <c r="NEM46" s="718"/>
      <c r="NEN46" s="718"/>
      <c r="NEO46" s="718"/>
      <c r="NEP46" s="718"/>
      <c r="NEQ46" s="718"/>
      <c r="NER46" s="718"/>
      <c r="NES46" s="718"/>
      <c r="NET46" s="718"/>
      <c r="NEU46" s="718"/>
      <c r="NEV46" s="718"/>
      <c r="NEW46" s="718"/>
      <c r="NEX46" s="718"/>
      <c r="NEY46" s="718"/>
      <c r="NEZ46" s="718"/>
      <c r="NFA46" s="718"/>
      <c r="NFB46" s="718"/>
      <c r="NFC46" s="718"/>
      <c r="NFD46" s="718"/>
      <c r="NFE46" s="718"/>
      <c r="NFF46" s="718"/>
      <c r="NFG46" s="718"/>
      <c r="NFH46" s="718"/>
      <c r="NFI46" s="718"/>
      <c r="NFJ46" s="718"/>
      <c r="NFK46" s="718"/>
      <c r="NFL46" s="718"/>
      <c r="NFM46" s="718"/>
      <c r="NFN46" s="718"/>
      <c r="NFO46" s="718"/>
      <c r="NFP46" s="718"/>
      <c r="NFQ46" s="718"/>
      <c r="NFR46" s="718"/>
      <c r="NFS46" s="718"/>
      <c r="NFT46" s="718"/>
      <c r="NFU46" s="718"/>
      <c r="NFV46" s="718"/>
      <c r="NFW46" s="718"/>
      <c r="NFX46" s="718"/>
      <c r="NFY46" s="718"/>
      <c r="NFZ46" s="718"/>
      <c r="NGA46" s="718"/>
      <c r="NGB46" s="718"/>
      <c r="NGC46" s="718"/>
      <c r="NGD46" s="718"/>
      <c r="NGE46" s="718"/>
      <c r="NGF46" s="718"/>
      <c r="NGG46" s="718"/>
      <c r="NGH46" s="718"/>
      <c r="NGI46" s="718"/>
      <c r="NGJ46" s="718"/>
      <c r="NGK46" s="718"/>
      <c r="NGL46" s="718"/>
      <c r="NGM46" s="718"/>
      <c r="NGN46" s="718"/>
      <c r="NGO46" s="718"/>
      <c r="NGP46" s="718"/>
      <c r="NGQ46" s="718"/>
      <c r="NGR46" s="718"/>
      <c r="NGS46" s="718"/>
      <c r="NGT46" s="718"/>
      <c r="NGU46" s="718"/>
      <c r="NGV46" s="718"/>
      <c r="NGW46" s="718"/>
      <c r="NGX46" s="718"/>
      <c r="NGY46" s="718"/>
      <c r="NGZ46" s="718"/>
      <c r="NHA46" s="718"/>
      <c r="NHB46" s="718"/>
      <c r="NHC46" s="718"/>
      <c r="NHD46" s="718"/>
      <c r="NHE46" s="718"/>
      <c r="NHF46" s="718"/>
      <c r="NHG46" s="718"/>
      <c r="NHH46" s="718"/>
      <c r="NHI46" s="718"/>
      <c r="NHJ46" s="718"/>
      <c r="NHK46" s="718"/>
      <c r="NHL46" s="718"/>
      <c r="NHM46" s="718"/>
      <c r="NHN46" s="718"/>
      <c r="NHO46" s="718"/>
      <c r="NHP46" s="718"/>
      <c r="NHQ46" s="718"/>
      <c r="NHR46" s="718"/>
      <c r="NHS46" s="718"/>
      <c r="NHT46" s="718"/>
      <c r="NHU46" s="718"/>
      <c r="NHV46" s="718"/>
      <c r="NHW46" s="718"/>
      <c r="NHX46" s="718"/>
      <c r="NHY46" s="718"/>
      <c r="NHZ46" s="718"/>
      <c r="NIA46" s="718"/>
      <c r="NIB46" s="718"/>
      <c r="NIC46" s="718"/>
      <c r="NID46" s="718"/>
      <c r="NIE46" s="718"/>
      <c r="NIF46" s="718"/>
      <c r="NIG46" s="718"/>
      <c r="NIH46" s="718"/>
      <c r="NII46" s="718"/>
      <c r="NIJ46" s="718"/>
      <c r="NIK46" s="718"/>
      <c r="NIL46" s="718"/>
      <c r="NIM46" s="718"/>
      <c r="NIN46" s="718"/>
      <c r="NIO46" s="718"/>
      <c r="NIP46" s="718"/>
      <c r="NIQ46" s="718"/>
      <c r="NIR46" s="718"/>
      <c r="NIS46" s="718"/>
      <c r="NIT46" s="718"/>
      <c r="NIU46" s="718"/>
      <c r="NIV46" s="718"/>
      <c r="NIW46" s="718"/>
      <c r="NIX46" s="718"/>
      <c r="NIY46" s="718"/>
      <c r="NIZ46" s="718"/>
      <c r="NJA46" s="718"/>
      <c r="NJB46" s="718"/>
      <c r="NJC46" s="718"/>
      <c r="NJD46" s="718"/>
      <c r="NJE46" s="718"/>
      <c r="NJF46" s="718"/>
      <c r="NJG46" s="718"/>
      <c r="NJH46" s="718"/>
      <c r="NJI46" s="718"/>
      <c r="NJJ46" s="718"/>
      <c r="NJK46" s="718"/>
      <c r="NJL46" s="718"/>
      <c r="NJM46" s="718"/>
      <c r="NJN46" s="718"/>
      <c r="NJO46" s="718"/>
      <c r="NJP46" s="718"/>
      <c r="NJQ46" s="718"/>
      <c r="NJR46" s="718"/>
      <c r="NJS46" s="718"/>
      <c r="NJT46" s="718"/>
      <c r="NJU46" s="718"/>
      <c r="NJV46" s="718"/>
      <c r="NJW46" s="718"/>
      <c r="NJX46" s="718"/>
      <c r="NJY46" s="718"/>
      <c r="NJZ46" s="718"/>
      <c r="NKA46" s="718"/>
      <c r="NKB46" s="718"/>
      <c r="NKC46" s="718"/>
      <c r="NKD46" s="718"/>
      <c r="NKE46" s="718"/>
      <c r="NKF46" s="718"/>
      <c r="NKG46" s="718"/>
      <c r="NKH46" s="718"/>
      <c r="NKI46" s="718"/>
      <c r="NKJ46" s="718"/>
      <c r="NKK46" s="718"/>
      <c r="NKL46" s="718"/>
      <c r="NKM46" s="718"/>
      <c r="NKN46" s="718"/>
      <c r="NKO46" s="718"/>
      <c r="NKP46" s="718"/>
      <c r="NKQ46" s="718"/>
      <c r="NKR46" s="718"/>
      <c r="NKS46" s="718"/>
      <c r="NKT46" s="718"/>
      <c r="NKU46" s="718"/>
      <c r="NKV46" s="718"/>
      <c r="NKW46" s="718"/>
      <c r="NKX46" s="718"/>
      <c r="NKY46" s="718"/>
      <c r="NKZ46" s="718"/>
      <c r="NLA46" s="718"/>
      <c r="NLB46" s="718"/>
      <c r="NLC46" s="718"/>
      <c r="NLD46" s="718"/>
      <c r="NLE46" s="718"/>
      <c r="NLF46" s="718"/>
      <c r="NLG46" s="718"/>
      <c r="NLH46" s="718"/>
      <c r="NLI46" s="718"/>
      <c r="NLJ46" s="718"/>
      <c r="NLK46" s="718"/>
      <c r="NLL46" s="718"/>
      <c r="NLM46" s="718"/>
      <c r="NLN46" s="718"/>
      <c r="NLO46" s="718"/>
      <c r="NLP46" s="718"/>
      <c r="NLQ46" s="718"/>
      <c r="NLR46" s="718"/>
      <c r="NLS46" s="718"/>
      <c r="NLT46" s="718"/>
      <c r="NLU46" s="718"/>
      <c r="NLV46" s="718"/>
      <c r="NLW46" s="718"/>
      <c r="NLX46" s="718"/>
      <c r="NLY46" s="718"/>
      <c r="NLZ46" s="718"/>
      <c r="NMA46" s="718"/>
      <c r="NMB46" s="718"/>
      <c r="NMC46" s="718"/>
      <c r="NMD46" s="718"/>
      <c r="NME46" s="718"/>
      <c r="NMF46" s="718"/>
      <c r="NMG46" s="718"/>
      <c r="NMH46" s="718"/>
      <c r="NMI46" s="718"/>
      <c r="NMJ46" s="718"/>
      <c r="NMK46" s="718"/>
      <c r="NML46" s="718"/>
      <c r="NMM46" s="718"/>
      <c r="NMN46" s="718"/>
      <c r="NMO46" s="718"/>
      <c r="NMP46" s="718"/>
      <c r="NMQ46" s="718"/>
      <c r="NMR46" s="718"/>
      <c r="NMS46" s="718"/>
      <c r="NMT46" s="718"/>
      <c r="NMU46" s="718"/>
      <c r="NMV46" s="718"/>
      <c r="NMW46" s="718"/>
      <c r="NMX46" s="718"/>
      <c r="NMY46" s="718"/>
      <c r="NMZ46" s="718"/>
      <c r="NNA46" s="718"/>
      <c r="NNB46" s="718"/>
      <c r="NNC46" s="718"/>
      <c r="NND46" s="718"/>
      <c r="NNE46" s="718"/>
      <c r="NNF46" s="718"/>
      <c r="NNG46" s="718"/>
      <c r="NNH46" s="718"/>
      <c r="NNI46" s="718"/>
      <c r="NNJ46" s="718"/>
      <c r="NNK46" s="718"/>
      <c r="NNL46" s="718"/>
      <c r="NNM46" s="718"/>
      <c r="NNN46" s="718"/>
      <c r="NNO46" s="718"/>
      <c r="NNP46" s="718"/>
      <c r="NNQ46" s="718"/>
      <c r="NNR46" s="718"/>
      <c r="NNS46" s="718"/>
      <c r="NNT46" s="718"/>
      <c r="NNU46" s="718"/>
      <c r="NNV46" s="718"/>
      <c r="NNW46" s="718"/>
      <c r="NNX46" s="718"/>
      <c r="NNY46" s="718"/>
      <c r="NNZ46" s="718"/>
      <c r="NOA46" s="718"/>
      <c r="NOB46" s="718"/>
      <c r="NOC46" s="718"/>
      <c r="NOD46" s="718"/>
      <c r="NOE46" s="718"/>
      <c r="NOF46" s="718"/>
      <c r="NOG46" s="718"/>
      <c r="NOH46" s="718"/>
      <c r="NOI46" s="718"/>
      <c r="NOJ46" s="718"/>
      <c r="NOK46" s="718"/>
      <c r="NOL46" s="718"/>
      <c r="NOM46" s="718"/>
      <c r="NON46" s="718"/>
      <c r="NOO46" s="718"/>
      <c r="NOP46" s="718"/>
      <c r="NOQ46" s="718"/>
      <c r="NOR46" s="718"/>
      <c r="NOS46" s="718"/>
      <c r="NOT46" s="718"/>
      <c r="NOU46" s="718"/>
      <c r="NOV46" s="718"/>
      <c r="NOW46" s="718"/>
      <c r="NOX46" s="718"/>
      <c r="NOY46" s="718"/>
      <c r="NOZ46" s="718"/>
      <c r="NPA46" s="718"/>
      <c r="NPB46" s="718"/>
      <c r="NPC46" s="718"/>
      <c r="NPD46" s="718"/>
      <c r="NPE46" s="718"/>
      <c r="NPF46" s="718"/>
      <c r="NPG46" s="718"/>
      <c r="NPH46" s="718"/>
      <c r="NPI46" s="718"/>
      <c r="NPJ46" s="718"/>
      <c r="NPK46" s="718"/>
      <c r="NPL46" s="718"/>
      <c r="NPM46" s="718"/>
      <c r="NPN46" s="718"/>
      <c r="NPO46" s="718"/>
      <c r="NPP46" s="718"/>
      <c r="NPQ46" s="718"/>
      <c r="NPR46" s="718"/>
      <c r="NPS46" s="718"/>
      <c r="NPT46" s="718"/>
      <c r="NPU46" s="718"/>
      <c r="NPV46" s="718"/>
      <c r="NPW46" s="718"/>
      <c r="NPX46" s="718"/>
      <c r="NPY46" s="718"/>
      <c r="NPZ46" s="718"/>
      <c r="NQA46" s="718"/>
      <c r="NQB46" s="718"/>
      <c r="NQC46" s="718"/>
      <c r="NQD46" s="718"/>
      <c r="NQE46" s="718"/>
      <c r="NQF46" s="718"/>
      <c r="NQG46" s="718"/>
      <c r="NQH46" s="718"/>
      <c r="NQI46" s="718"/>
      <c r="NQJ46" s="718"/>
      <c r="NQK46" s="718"/>
      <c r="NQL46" s="718"/>
      <c r="NQM46" s="718"/>
      <c r="NQN46" s="718"/>
      <c r="NQO46" s="718"/>
      <c r="NQP46" s="718"/>
      <c r="NQQ46" s="718"/>
      <c r="NQR46" s="718"/>
      <c r="NQS46" s="718"/>
      <c r="NQT46" s="718"/>
      <c r="NQU46" s="718"/>
      <c r="NQV46" s="718"/>
      <c r="NQW46" s="718"/>
      <c r="NQX46" s="718"/>
      <c r="NQY46" s="718"/>
      <c r="NQZ46" s="718"/>
      <c r="NRA46" s="718"/>
      <c r="NRB46" s="718"/>
      <c r="NRC46" s="718"/>
      <c r="NRD46" s="718"/>
      <c r="NRE46" s="718"/>
      <c r="NRF46" s="718"/>
      <c r="NRG46" s="718"/>
      <c r="NRH46" s="718"/>
      <c r="NRI46" s="718"/>
      <c r="NRJ46" s="718"/>
      <c r="NRK46" s="718"/>
      <c r="NRL46" s="718"/>
      <c r="NRM46" s="718"/>
      <c r="NRN46" s="718"/>
      <c r="NRO46" s="718"/>
      <c r="NRP46" s="718"/>
      <c r="NRQ46" s="718"/>
      <c r="NRR46" s="718"/>
      <c r="NRS46" s="718"/>
      <c r="NRT46" s="718"/>
      <c r="NRU46" s="718"/>
      <c r="NRV46" s="718"/>
      <c r="NRW46" s="718"/>
      <c r="NRX46" s="718"/>
      <c r="NRY46" s="718"/>
      <c r="NRZ46" s="718"/>
      <c r="NSA46" s="718"/>
      <c r="NSB46" s="718"/>
      <c r="NSC46" s="718"/>
      <c r="NSD46" s="718"/>
      <c r="NSE46" s="718"/>
      <c r="NSF46" s="718"/>
      <c r="NSG46" s="718"/>
      <c r="NSH46" s="718"/>
      <c r="NSI46" s="718"/>
      <c r="NSJ46" s="718"/>
      <c r="NSK46" s="718"/>
      <c r="NSL46" s="718"/>
      <c r="NSM46" s="718"/>
      <c r="NSN46" s="718"/>
      <c r="NSO46" s="718"/>
      <c r="NSP46" s="718"/>
      <c r="NSQ46" s="718"/>
      <c r="NSR46" s="718"/>
      <c r="NSS46" s="718"/>
      <c r="NST46" s="718"/>
      <c r="NSU46" s="718"/>
      <c r="NSV46" s="718"/>
      <c r="NSW46" s="718"/>
      <c r="NSX46" s="718"/>
      <c r="NSY46" s="718"/>
      <c r="NSZ46" s="718"/>
      <c r="NTA46" s="718"/>
      <c r="NTB46" s="718"/>
      <c r="NTC46" s="718"/>
      <c r="NTD46" s="718"/>
      <c r="NTE46" s="718"/>
      <c r="NTF46" s="718"/>
      <c r="NTG46" s="718"/>
      <c r="NTH46" s="718"/>
      <c r="NTI46" s="718"/>
      <c r="NTJ46" s="718"/>
      <c r="NTK46" s="718"/>
      <c r="NTL46" s="718"/>
      <c r="NTM46" s="718"/>
      <c r="NTN46" s="718"/>
      <c r="NTO46" s="718"/>
      <c r="NTP46" s="718"/>
      <c r="NTQ46" s="718"/>
      <c r="NTR46" s="718"/>
      <c r="NTS46" s="718"/>
      <c r="NTT46" s="718"/>
      <c r="NTU46" s="718"/>
      <c r="NTV46" s="718"/>
      <c r="NTW46" s="718"/>
      <c r="NTX46" s="718"/>
      <c r="NTY46" s="718"/>
      <c r="NTZ46" s="718"/>
      <c r="NUA46" s="718"/>
      <c r="NUB46" s="718"/>
      <c r="NUC46" s="718"/>
      <c r="NUD46" s="718"/>
      <c r="NUE46" s="718"/>
      <c r="NUF46" s="718"/>
      <c r="NUG46" s="718"/>
      <c r="NUH46" s="718"/>
      <c r="NUI46" s="718"/>
      <c r="NUJ46" s="718"/>
      <c r="NUK46" s="718"/>
      <c r="NUL46" s="718"/>
      <c r="NUM46" s="718"/>
      <c r="NUN46" s="718"/>
      <c r="NUO46" s="718"/>
      <c r="NUP46" s="718"/>
      <c r="NUQ46" s="718"/>
      <c r="NUR46" s="718"/>
      <c r="NUS46" s="718"/>
      <c r="NUT46" s="718"/>
      <c r="NUU46" s="718"/>
      <c r="NUV46" s="718"/>
      <c r="NUW46" s="718"/>
      <c r="NUX46" s="718"/>
      <c r="NUY46" s="718"/>
      <c r="NUZ46" s="718"/>
      <c r="NVA46" s="718"/>
      <c r="NVB46" s="718"/>
      <c r="NVC46" s="718"/>
      <c r="NVD46" s="718"/>
      <c r="NVE46" s="718"/>
      <c r="NVF46" s="718"/>
      <c r="NVG46" s="718"/>
      <c r="NVH46" s="718"/>
      <c r="NVI46" s="718"/>
      <c r="NVJ46" s="718"/>
      <c r="NVK46" s="718"/>
      <c r="NVL46" s="718"/>
      <c r="NVM46" s="718"/>
      <c r="NVN46" s="718"/>
      <c r="NVO46" s="718"/>
      <c r="NVP46" s="718"/>
      <c r="NVQ46" s="718"/>
      <c r="NVR46" s="718"/>
      <c r="NVS46" s="718"/>
      <c r="NVT46" s="718"/>
      <c r="NVU46" s="718"/>
      <c r="NVV46" s="718"/>
      <c r="NVW46" s="718"/>
      <c r="NVX46" s="718"/>
      <c r="NVY46" s="718"/>
      <c r="NVZ46" s="718"/>
      <c r="NWA46" s="718"/>
      <c r="NWB46" s="718"/>
      <c r="NWC46" s="718"/>
      <c r="NWD46" s="718"/>
      <c r="NWE46" s="718"/>
      <c r="NWF46" s="718"/>
      <c r="NWG46" s="718"/>
      <c r="NWH46" s="718"/>
      <c r="NWI46" s="718"/>
      <c r="NWJ46" s="718"/>
      <c r="NWK46" s="718"/>
      <c r="NWL46" s="718"/>
      <c r="NWM46" s="718"/>
      <c r="NWN46" s="718"/>
      <c r="NWO46" s="718"/>
      <c r="NWP46" s="718"/>
      <c r="NWQ46" s="718"/>
      <c r="NWR46" s="718"/>
      <c r="NWS46" s="718"/>
      <c r="NWT46" s="718"/>
      <c r="NWU46" s="718"/>
      <c r="NWV46" s="718"/>
      <c r="NWW46" s="718"/>
      <c r="NWX46" s="718"/>
      <c r="NWY46" s="718"/>
      <c r="NWZ46" s="718"/>
      <c r="NXA46" s="718"/>
      <c r="NXB46" s="718"/>
      <c r="NXC46" s="718"/>
      <c r="NXD46" s="718"/>
      <c r="NXE46" s="718"/>
      <c r="NXF46" s="718"/>
      <c r="NXG46" s="718"/>
      <c r="NXH46" s="718"/>
      <c r="NXI46" s="718"/>
      <c r="NXJ46" s="718"/>
      <c r="NXK46" s="718"/>
      <c r="NXL46" s="718"/>
      <c r="NXM46" s="718"/>
      <c r="NXN46" s="718"/>
      <c r="NXO46" s="718"/>
      <c r="NXP46" s="718"/>
      <c r="NXQ46" s="718"/>
      <c r="NXR46" s="718"/>
      <c r="NXS46" s="718"/>
      <c r="NXT46" s="718"/>
      <c r="NXU46" s="718"/>
      <c r="NXV46" s="718"/>
      <c r="NXW46" s="718"/>
      <c r="NXX46" s="718"/>
      <c r="NXY46" s="718"/>
      <c r="NXZ46" s="718"/>
      <c r="NYA46" s="718"/>
      <c r="NYB46" s="718"/>
      <c r="NYC46" s="718"/>
      <c r="NYD46" s="718"/>
      <c r="NYE46" s="718"/>
      <c r="NYF46" s="718"/>
      <c r="NYG46" s="718"/>
      <c r="NYH46" s="718"/>
      <c r="NYI46" s="718"/>
      <c r="NYJ46" s="718"/>
      <c r="NYK46" s="718"/>
      <c r="NYL46" s="718"/>
      <c r="NYM46" s="718"/>
      <c r="NYN46" s="718"/>
      <c r="NYO46" s="718"/>
      <c r="NYP46" s="718"/>
      <c r="NYQ46" s="718"/>
      <c r="NYR46" s="718"/>
      <c r="NYS46" s="718"/>
      <c r="NYT46" s="718"/>
      <c r="NYU46" s="718"/>
      <c r="NYV46" s="718"/>
      <c r="NYW46" s="718"/>
      <c r="NYX46" s="718"/>
      <c r="NYY46" s="718"/>
      <c r="NYZ46" s="718"/>
      <c r="NZA46" s="718"/>
      <c r="NZB46" s="718"/>
      <c r="NZC46" s="718"/>
      <c r="NZD46" s="718"/>
      <c r="NZE46" s="718"/>
      <c r="NZF46" s="718"/>
      <c r="NZG46" s="718"/>
      <c r="NZH46" s="718"/>
      <c r="NZI46" s="718"/>
      <c r="NZJ46" s="718"/>
      <c r="NZK46" s="718"/>
      <c r="NZL46" s="718"/>
      <c r="NZM46" s="718"/>
      <c r="NZN46" s="718"/>
      <c r="NZO46" s="718"/>
      <c r="NZP46" s="718"/>
      <c r="NZQ46" s="718"/>
      <c r="NZR46" s="718"/>
      <c r="NZS46" s="718"/>
      <c r="NZT46" s="718"/>
      <c r="NZU46" s="718"/>
      <c r="NZV46" s="718"/>
      <c r="NZW46" s="718"/>
      <c r="NZX46" s="718"/>
      <c r="NZY46" s="718"/>
      <c r="NZZ46" s="718"/>
      <c r="OAA46" s="718"/>
      <c r="OAB46" s="718"/>
      <c r="OAC46" s="718"/>
      <c r="OAD46" s="718"/>
      <c r="OAE46" s="718"/>
      <c r="OAF46" s="718"/>
      <c r="OAG46" s="718"/>
      <c r="OAH46" s="718"/>
      <c r="OAI46" s="718"/>
      <c r="OAJ46" s="718"/>
      <c r="OAK46" s="718"/>
      <c r="OAL46" s="718"/>
      <c r="OAM46" s="718"/>
      <c r="OAN46" s="718"/>
      <c r="OAO46" s="718"/>
      <c r="OAP46" s="718"/>
      <c r="OAQ46" s="718"/>
      <c r="OAR46" s="718"/>
      <c r="OAS46" s="718"/>
      <c r="OAT46" s="718"/>
      <c r="OAU46" s="718"/>
      <c r="OAV46" s="718"/>
      <c r="OAW46" s="718"/>
      <c r="OAX46" s="718"/>
      <c r="OAY46" s="718"/>
      <c r="OAZ46" s="718"/>
      <c r="OBA46" s="718"/>
      <c r="OBB46" s="718"/>
      <c r="OBC46" s="718"/>
      <c r="OBD46" s="718"/>
      <c r="OBE46" s="718"/>
      <c r="OBF46" s="718"/>
      <c r="OBG46" s="718"/>
      <c r="OBH46" s="718"/>
      <c r="OBI46" s="718"/>
      <c r="OBJ46" s="718"/>
      <c r="OBK46" s="718"/>
      <c r="OBL46" s="718"/>
      <c r="OBM46" s="718"/>
      <c r="OBN46" s="718"/>
      <c r="OBO46" s="718"/>
      <c r="OBP46" s="718"/>
      <c r="OBQ46" s="718"/>
      <c r="OBR46" s="718"/>
      <c r="OBS46" s="718"/>
      <c r="OBT46" s="718"/>
      <c r="OBU46" s="718"/>
      <c r="OBV46" s="718"/>
      <c r="OBW46" s="718"/>
      <c r="OBX46" s="718"/>
      <c r="OBY46" s="718"/>
      <c r="OBZ46" s="718"/>
      <c r="OCA46" s="718"/>
      <c r="OCB46" s="718"/>
      <c r="OCC46" s="718"/>
      <c r="OCD46" s="718"/>
      <c r="OCE46" s="718"/>
      <c r="OCF46" s="718"/>
      <c r="OCG46" s="718"/>
      <c r="OCH46" s="718"/>
      <c r="OCI46" s="718"/>
      <c r="OCJ46" s="718"/>
      <c r="OCK46" s="718"/>
      <c r="OCL46" s="718"/>
      <c r="OCM46" s="718"/>
      <c r="OCN46" s="718"/>
      <c r="OCO46" s="718"/>
      <c r="OCP46" s="718"/>
      <c r="OCQ46" s="718"/>
      <c r="OCR46" s="718"/>
      <c r="OCS46" s="718"/>
      <c r="OCT46" s="718"/>
      <c r="OCU46" s="718"/>
      <c r="OCV46" s="718"/>
      <c r="OCW46" s="718"/>
      <c r="OCX46" s="718"/>
      <c r="OCY46" s="718"/>
      <c r="OCZ46" s="718"/>
      <c r="ODA46" s="718"/>
      <c r="ODB46" s="718"/>
      <c r="ODC46" s="718"/>
      <c r="ODD46" s="718"/>
      <c r="ODE46" s="718"/>
      <c r="ODF46" s="718"/>
      <c r="ODG46" s="718"/>
      <c r="ODH46" s="718"/>
      <c r="ODI46" s="718"/>
      <c r="ODJ46" s="718"/>
      <c r="ODK46" s="718"/>
      <c r="ODL46" s="718"/>
      <c r="ODM46" s="718"/>
      <c r="ODN46" s="718"/>
      <c r="ODO46" s="718"/>
      <c r="ODP46" s="718"/>
      <c r="ODQ46" s="718"/>
      <c r="ODR46" s="718"/>
      <c r="ODS46" s="718"/>
      <c r="ODT46" s="718"/>
      <c r="ODU46" s="718"/>
      <c r="ODV46" s="718"/>
      <c r="ODW46" s="718"/>
      <c r="ODX46" s="718"/>
      <c r="ODY46" s="718"/>
      <c r="ODZ46" s="718"/>
      <c r="OEA46" s="718"/>
      <c r="OEB46" s="718"/>
      <c r="OEC46" s="718"/>
      <c r="OED46" s="718"/>
      <c r="OEE46" s="718"/>
      <c r="OEF46" s="718"/>
      <c r="OEG46" s="718"/>
      <c r="OEH46" s="718"/>
      <c r="OEI46" s="718"/>
      <c r="OEJ46" s="718"/>
      <c r="OEK46" s="718"/>
      <c r="OEL46" s="718"/>
      <c r="OEM46" s="718"/>
      <c r="OEN46" s="718"/>
      <c r="OEO46" s="718"/>
      <c r="OEP46" s="718"/>
      <c r="OEQ46" s="718"/>
      <c r="OER46" s="718"/>
      <c r="OES46" s="718"/>
      <c r="OET46" s="718"/>
      <c r="OEU46" s="718"/>
      <c r="OEV46" s="718"/>
      <c r="OEW46" s="718"/>
      <c r="OEX46" s="718"/>
      <c r="OEY46" s="718"/>
      <c r="OEZ46" s="718"/>
      <c r="OFA46" s="718"/>
      <c r="OFB46" s="718"/>
      <c r="OFC46" s="718"/>
      <c r="OFD46" s="718"/>
      <c r="OFE46" s="718"/>
      <c r="OFF46" s="718"/>
      <c r="OFG46" s="718"/>
      <c r="OFH46" s="718"/>
      <c r="OFI46" s="718"/>
      <c r="OFJ46" s="718"/>
      <c r="OFK46" s="718"/>
      <c r="OFL46" s="718"/>
      <c r="OFM46" s="718"/>
      <c r="OFN46" s="718"/>
      <c r="OFO46" s="718"/>
      <c r="OFP46" s="718"/>
      <c r="OFQ46" s="718"/>
      <c r="OFR46" s="718"/>
      <c r="OFS46" s="718"/>
      <c r="OFT46" s="718"/>
      <c r="OFU46" s="718"/>
      <c r="OFV46" s="718"/>
      <c r="OFW46" s="718"/>
      <c r="OFX46" s="718"/>
      <c r="OFY46" s="718"/>
      <c r="OFZ46" s="718"/>
      <c r="OGA46" s="718"/>
      <c r="OGB46" s="718"/>
      <c r="OGC46" s="718"/>
      <c r="OGD46" s="718"/>
      <c r="OGE46" s="718"/>
      <c r="OGF46" s="718"/>
      <c r="OGG46" s="718"/>
      <c r="OGH46" s="718"/>
      <c r="OGI46" s="718"/>
      <c r="OGJ46" s="718"/>
      <c r="OGK46" s="718"/>
      <c r="OGL46" s="718"/>
      <c r="OGM46" s="718"/>
      <c r="OGN46" s="718"/>
      <c r="OGO46" s="718"/>
      <c r="OGP46" s="718"/>
      <c r="OGQ46" s="718"/>
      <c r="OGR46" s="718"/>
      <c r="OGS46" s="718"/>
      <c r="OGT46" s="718"/>
      <c r="OGU46" s="718"/>
      <c r="OGV46" s="718"/>
      <c r="OGW46" s="718"/>
      <c r="OGX46" s="718"/>
      <c r="OGY46" s="718"/>
      <c r="OGZ46" s="718"/>
      <c r="OHA46" s="718"/>
      <c r="OHB46" s="718"/>
      <c r="OHC46" s="718"/>
      <c r="OHD46" s="718"/>
      <c r="OHE46" s="718"/>
      <c r="OHF46" s="718"/>
      <c r="OHG46" s="718"/>
      <c r="OHH46" s="718"/>
      <c r="OHI46" s="718"/>
      <c r="OHJ46" s="718"/>
      <c r="OHK46" s="718"/>
      <c r="OHL46" s="718"/>
      <c r="OHM46" s="718"/>
      <c r="OHN46" s="718"/>
      <c r="OHO46" s="718"/>
      <c r="OHP46" s="718"/>
      <c r="OHQ46" s="718"/>
      <c r="OHR46" s="718"/>
      <c r="OHS46" s="718"/>
      <c r="OHT46" s="718"/>
      <c r="OHU46" s="718"/>
      <c r="OHV46" s="718"/>
      <c r="OHW46" s="718"/>
      <c r="OHX46" s="718"/>
      <c r="OHY46" s="718"/>
      <c r="OHZ46" s="718"/>
      <c r="OIA46" s="718"/>
      <c r="OIB46" s="718"/>
      <c r="OIC46" s="718"/>
      <c r="OID46" s="718"/>
      <c r="OIE46" s="718"/>
      <c r="OIF46" s="718"/>
      <c r="OIG46" s="718"/>
      <c r="OIH46" s="718"/>
      <c r="OII46" s="718"/>
      <c r="OIJ46" s="718"/>
      <c r="OIK46" s="718"/>
      <c r="OIL46" s="718"/>
      <c r="OIM46" s="718"/>
      <c r="OIN46" s="718"/>
      <c r="OIO46" s="718"/>
      <c r="OIP46" s="718"/>
      <c r="OIQ46" s="718"/>
      <c r="OIR46" s="718"/>
      <c r="OIS46" s="718"/>
      <c r="OIT46" s="718"/>
      <c r="OIU46" s="718"/>
      <c r="OIV46" s="718"/>
      <c r="OIW46" s="718"/>
      <c r="OIX46" s="718"/>
      <c r="OIY46" s="718"/>
      <c r="OIZ46" s="718"/>
      <c r="OJA46" s="718"/>
      <c r="OJB46" s="718"/>
      <c r="OJC46" s="718"/>
      <c r="OJD46" s="718"/>
      <c r="OJE46" s="718"/>
      <c r="OJF46" s="718"/>
      <c r="OJG46" s="718"/>
      <c r="OJH46" s="718"/>
      <c r="OJI46" s="718"/>
      <c r="OJJ46" s="718"/>
      <c r="OJK46" s="718"/>
      <c r="OJL46" s="718"/>
      <c r="OJM46" s="718"/>
      <c r="OJN46" s="718"/>
      <c r="OJO46" s="718"/>
      <c r="OJP46" s="718"/>
      <c r="OJQ46" s="718"/>
      <c r="OJR46" s="718"/>
      <c r="OJS46" s="718"/>
      <c r="OJT46" s="718"/>
      <c r="OJU46" s="718"/>
      <c r="OJV46" s="718"/>
      <c r="OJW46" s="718"/>
      <c r="OJX46" s="718"/>
      <c r="OJY46" s="718"/>
      <c r="OJZ46" s="718"/>
      <c r="OKA46" s="718"/>
      <c r="OKB46" s="718"/>
      <c r="OKC46" s="718"/>
      <c r="OKD46" s="718"/>
      <c r="OKE46" s="718"/>
      <c r="OKF46" s="718"/>
      <c r="OKG46" s="718"/>
      <c r="OKH46" s="718"/>
      <c r="OKI46" s="718"/>
      <c r="OKJ46" s="718"/>
      <c r="OKK46" s="718"/>
      <c r="OKL46" s="718"/>
      <c r="OKM46" s="718"/>
      <c r="OKN46" s="718"/>
      <c r="OKO46" s="718"/>
      <c r="OKP46" s="718"/>
      <c r="OKQ46" s="718"/>
      <c r="OKR46" s="718"/>
      <c r="OKS46" s="718"/>
      <c r="OKT46" s="718"/>
      <c r="OKU46" s="718"/>
      <c r="OKV46" s="718"/>
      <c r="OKW46" s="718"/>
      <c r="OKX46" s="718"/>
      <c r="OKY46" s="718"/>
      <c r="OKZ46" s="718"/>
      <c r="OLA46" s="718"/>
      <c r="OLB46" s="718"/>
      <c r="OLC46" s="718"/>
      <c r="OLD46" s="718"/>
      <c r="OLE46" s="718"/>
      <c r="OLF46" s="718"/>
      <c r="OLG46" s="718"/>
      <c r="OLH46" s="718"/>
      <c r="OLI46" s="718"/>
      <c r="OLJ46" s="718"/>
      <c r="OLK46" s="718"/>
      <c r="OLL46" s="718"/>
      <c r="OLM46" s="718"/>
      <c r="OLN46" s="718"/>
      <c r="OLO46" s="718"/>
      <c r="OLP46" s="718"/>
      <c r="OLQ46" s="718"/>
      <c r="OLR46" s="718"/>
      <c r="OLS46" s="718"/>
      <c r="OLT46" s="718"/>
      <c r="OLU46" s="718"/>
      <c r="OLV46" s="718"/>
      <c r="OLW46" s="718"/>
      <c r="OLX46" s="718"/>
      <c r="OLY46" s="718"/>
      <c r="OLZ46" s="718"/>
      <c r="OMA46" s="718"/>
      <c r="OMB46" s="718"/>
      <c r="OMC46" s="718"/>
      <c r="OMD46" s="718"/>
      <c r="OME46" s="718"/>
      <c r="OMF46" s="718"/>
      <c r="OMG46" s="718"/>
      <c r="OMH46" s="718"/>
      <c r="OMI46" s="718"/>
      <c r="OMJ46" s="718"/>
      <c r="OMK46" s="718"/>
      <c r="OML46" s="718"/>
      <c r="OMM46" s="718"/>
      <c r="OMN46" s="718"/>
      <c r="OMO46" s="718"/>
      <c r="OMP46" s="718"/>
      <c r="OMQ46" s="718"/>
      <c r="OMR46" s="718"/>
      <c r="OMS46" s="718"/>
      <c r="OMT46" s="718"/>
      <c r="OMU46" s="718"/>
      <c r="OMV46" s="718"/>
      <c r="OMW46" s="718"/>
      <c r="OMX46" s="718"/>
      <c r="OMY46" s="718"/>
      <c r="OMZ46" s="718"/>
      <c r="ONA46" s="718"/>
      <c r="ONB46" s="718"/>
      <c r="ONC46" s="718"/>
      <c r="OND46" s="718"/>
      <c r="ONE46" s="718"/>
      <c r="ONF46" s="718"/>
      <c r="ONG46" s="718"/>
      <c r="ONH46" s="718"/>
      <c r="ONI46" s="718"/>
      <c r="ONJ46" s="718"/>
      <c r="ONK46" s="718"/>
      <c r="ONL46" s="718"/>
      <c r="ONM46" s="718"/>
      <c r="ONN46" s="718"/>
      <c r="ONO46" s="718"/>
      <c r="ONP46" s="718"/>
      <c r="ONQ46" s="718"/>
      <c r="ONR46" s="718"/>
      <c r="ONS46" s="718"/>
      <c r="ONT46" s="718"/>
      <c r="ONU46" s="718"/>
      <c r="ONV46" s="718"/>
      <c r="ONW46" s="718"/>
      <c r="ONX46" s="718"/>
      <c r="ONY46" s="718"/>
      <c r="ONZ46" s="718"/>
      <c r="OOA46" s="718"/>
      <c r="OOB46" s="718"/>
      <c r="OOC46" s="718"/>
      <c r="OOD46" s="718"/>
      <c r="OOE46" s="718"/>
      <c r="OOF46" s="718"/>
      <c r="OOG46" s="718"/>
      <c r="OOH46" s="718"/>
      <c r="OOI46" s="718"/>
      <c r="OOJ46" s="718"/>
      <c r="OOK46" s="718"/>
      <c r="OOL46" s="718"/>
      <c r="OOM46" s="718"/>
      <c r="OON46" s="718"/>
      <c r="OOO46" s="718"/>
      <c r="OOP46" s="718"/>
      <c r="OOQ46" s="718"/>
      <c r="OOR46" s="718"/>
      <c r="OOS46" s="718"/>
      <c r="OOT46" s="718"/>
      <c r="OOU46" s="718"/>
      <c r="OOV46" s="718"/>
      <c r="OOW46" s="718"/>
      <c r="OOX46" s="718"/>
      <c r="OOY46" s="718"/>
      <c r="OOZ46" s="718"/>
      <c r="OPA46" s="718"/>
      <c r="OPB46" s="718"/>
      <c r="OPC46" s="718"/>
      <c r="OPD46" s="718"/>
      <c r="OPE46" s="718"/>
      <c r="OPF46" s="718"/>
      <c r="OPG46" s="718"/>
      <c r="OPH46" s="718"/>
      <c r="OPI46" s="718"/>
      <c r="OPJ46" s="718"/>
      <c r="OPK46" s="718"/>
      <c r="OPL46" s="718"/>
      <c r="OPM46" s="718"/>
      <c r="OPN46" s="718"/>
      <c r="OPO46" s="718"/>
      <c r="OPP46" s="718"/>
      <c r="OPQ46" s="718"/>
      <c r="OPR46" s="718"/>
      <c r="OPS46" s="718"/>
      <c r="OPT46" s="718"/>
      <c r="OPU46" s="718"/>
      <c r="OPV46" s="718"/>
      <c r="OPW46" s="718"/>
      <c r="OPX46" s="718"/>
      <c r="OPY46" s="718"/>
      <c r="OPZ46" s="718"/>
      <c r="OQA46" s="718"/>
      <c r="OQB46" s="718"/>
      <c r="OQC46" s="718"/>
      <c r="OQD46" s="718"/>
      <c r="OQE46" s="718"/>
      <c r="OQF46" s="718"/>
      <c r="OQG46" s="718"/>
      <c r="OQH46" s="718"/>
      <c r="OQI46" s="718"/>
      <c r="OQJ46" s="718"/>
      <c r="OQK46" s="718"/>
      <c r="OQL46" s="718"/>
      <c r="OQM46" s="718"/>
      <c r="OQN46" s="718"/>
      <c r="OQO46" s="718"/>
      <c r="OQP46" s="718"/>
      <c r="OQQ46" s="718"/>
      <c r="OQR46" s="718"/>
      <c r="OQS46" s="718"/>
      <c r="OQT46" s="718"/>
      <c r="OQU46" s="718"/>
      <c r="OQV46" s="718"/>
      <c r="OQW46" s="718"/>
      <c r="OQX46" s="718"/>
      <c r="OQY46" s="718"/>
      <c r="OQZ46" s="718"/>
      <c r="ORA46" s="718"/>
      <c r="ORB46" s="718"/>
      <c r="ORC46" s="718"/>
      <c r="ORD46" s="718"/>
      <c r="ORE46" s="718"/>
      <c r="ORF46" s="718"/>
      <c r="ORG46" s="718"/>
      <c r="ORH46" s="718"/>
      <c r="ORI46" s="718"/>
      <c r="ORJ46" s="718"/>
      <c r="ORK46" s="718"/>
      <c r="ORL46" s="718"/>
      <c r="ORM46" s="718"/>
      <c r="ORN46" s="718"/>
      <c r="ORO46" s="718"/>
      <c r="ORP46" s="718"/>
      <c r="ORQ46" s="718"/>
      <c r="ORR46" s="718"/>
      <c r="ORS46" s="718"/>
      <c r="ORT46" s="718"/>
      <c r="ORU46" s="718"/>
      <c r="ORV46" s="718"/>
      <c r="ORW46" s="718"/>
      <c r="ORX46" s="718"/>
      <c r="ORY46" s="718"/>
      <c r="ORZ46" s="718"/>
      <c r="OSA46" s="718"/>
      <c r="OSB46" s="718"/>
      <c r="OSC46" s="718"/>
      <c r="OSD46" s="718"/>
      <c r="OSE46" s="718"/>
      <c r="OSF46" s="718"/>
      <c r="OSG46" s="718"/>
      <c r="OSH46" s="718"/>
      <c r="OSI46" s="718"/>
      <c r="OSJ46" s="718"/>
      <c r="OSK46" s="718"/>
      <c r="OSL46" s="718"/>
      <c r="OSM46" s="718"/>
      <c r="OSN46" s="718"/>
      <c r="OSO46" s="718"/>
      <c r="OSP46" s="718"/>
      <c r="OSQ46" s="718"/>
      <c r="OSR46" s="718"/>
      <c r="OSS46" s="718"/>
      <c r="OST46" s="718"/>
      <c r="OSU46" s="718"/>
      <c r="OSV46" s="718"/>
      <c r="OSW46" s="718"/>
      <c r="OSX46" s="718"/>
      <c r="OSY46" s="718"/>
      <c r="OSZ46" s="718"/>
      <c r="OTA46" s="718"/>
      <c r="OTB46" s="718"/>
      <c r="OTC46" s="718"/>
      <c r="OTD46" s="718"/>
      <c r="OTE46" s="718"/>
      <c r="OTF46" s="718"/>
      <c r="OTG46" s="718"/>
      <c r="OTH46" s="718"/>
      <c r="OTI46" s="718"/>
      <c r="OTJ46" s="718"/>
      <c r="OTK46" s="718"/>
      <c r="OTL46" s="718"/>
      <c r="OTM46" s="718"/>
      <c r="OTN46" s="718"/>
      <c r="OTO46" s="718"/>
      <c r="OTP46" s="718"/>
      <c r="OTQ46" s="718"/>
      <c r="OTR46" s="718"/>
      <c r="OTS46" s="718"/>
      <c r="OTT46" s="718"/>
      <c r="OTU46" s="718"/>
      <c r="OTV46" s="718"/>
      <c r="OTW46" s="718"/>
      <c r="OTX46" s="718"/>
      <c r="OTY46" s="718"/>
      <c r="OTZ46" s="718"/>
      <c r="OUA46" s="718"/>
      <c r="OUB46" s="718"/>
      <c r="OUC46" s="718"/>
      <c r="OUD46" s="718"/>
      <c r="OUE46" s="718"/>
      <c r="OUF46" s="718"/>
      <c r="OUG46" s="718"/>
      <c r="OUH46" s="718"/>
      <c r="OUI46" s="718"/>
      <c r="OUJ46" s="718"/>
      <c r="OUK46" s="718"/>
      <c r="OUL46" s="718"/>
      <c r="OUM46" s="718"/>
      <c r="OUN46" s="718"/>
      <c r="OUO46" s="718"/>
      <c r="OUP46" s="718"/>
      <c r="OUQ46" s="718"/>
      <c r="OUR46" s="718"/>
      <c r="OUS46" s="718"/>
      <c r="OUT46" s="718"/>
      <c r="OUU46" s="718"/>
      <c r="OUV46" s="718"/>
      <c r="OUW46" s="718"/>
      <c r="OUX46" s="718"/>
      <c r="OUY46" s="718"/>
      <c r="OUZ46" s="718"/>
      <c r="OVA46" s="718"/>
      <c r="OVB46" s="718"/>
      <c r="OVC46" s="718"/>
      <c r="OVD46" s="718"/>
      <c r="OVE46" s="718"/>
      <c r="OVF46" s="718"/>
      <c r="OVG46" s="718"/>
      <c r="OVH46" s="718"/>
      <c r="OVI46" s="718"/>
      <c r="OVJ46" s="718"/>
      <c r="OVK46" s="718"/>
      <c r="OVL46" s="718"/>
      <c r="OVM46" s="718"/>
      <c r="OVN46" s="718"/>
      <c r="OVO46" s="718"/>
      <c r="OVP46" s="718"/>
      <c r="OVQ46" s="718"/>
      <c r="OVR46" s="718"/>
      <c r="OVS46" s="718"/>
      <c r="OVT46" s="718"/>
      <c r="OVU46" s="718"/>
      <c r="OVV46" s="718"/>
      <c r="OVW46" s="718"/>
      <c r="OVX46" s="718"/>
      <c r="OVY46" s="718"/>
      <c r="OVZ46" s="718"/>
      <c r="OWA46" s="718"/>
      <c r="OWB46" s="718"/>
      <c r="OWC46" s="718"/>
      <c r="OWD46" s="718"/>
      <c r="OWE46" s="718"/>
      <c r="OWF46" s="718"/>
      <c r="OWG46" s="718"/>
      <c r="OWH46" s="718"/>
      <c r="OWI46" s="718"/>
      <c r="OWJ46" s="718"/>
      <c r="OWK46" s="718"/>
      <c r="OWL46" s="718"/>
      <c r="OWM46" s="718"/>
      <c r="OWN46" s="718"/>
      <c r="OWO46" s="718"/>
      <c r="OWP46" s="718"/>
      <c r="OWQ46" s="718"/>
      <c r="OWR46" s="718"/>
      <c r="OWS46" s="718"/>
      <c r="OWT46" s="718"/>
      <c r="OWU46" s="718"/>
      <c r="OWV46" s="718"/>
      <c r="OWW46" s="718"/>
      <c r="OWX46" s="718"/>
      <c r="OWY46" s="718"/>
      <c r="OWZ46" s="718"/>
      <c r="OXA46" s="718"/>
      <c r="OXB46" s="718"/>
      <c r="OXC46" s="718"/>
      <c r="OXD46" s="718"/>
      <c r="OXE46" s="718"/>
      <c r="OXF46" s="718"/>
      <c r="OXG46" s="718"/>
      <c r="OXH46" s="718"/>
      <c r="OXI46" s="718"/>
      <c r="OXJ46" s="718"/>
      <c r="OXK46" s="718"/>
      <c r="OXL46" s="718"/>
      <c r="OXM46" s="718"/>
      <c r="OXN46" s="718"/>
      <c r="OXO46" s="718"/>
      <c r="OXP46" s="718"/>
      <c r="OXQ46" s="718"/>
      <c r="OXR46" s="718"/>
      <c r="OXS46" s="718"/>
      <c r="OXT46" s="718"/>
      <c r="OXU46" s="718"/>
      <c r="OXV46" s="718"/>
      <c r="OXW46" s="718"/>
      <c r="OXX46" s="718"/>
      <c r="OXY46" s="718"/>
      <c r="OXZ46" s="718"/>
      <c r="OYA46" s="718"/>
      <c r="OYB46" s="718"/>
      <c r="OYC46" s="718"/>
      <c r="OYD46" s="718"/>
      <c r="OYE46" s="718"/>
      <c r="OYF46" s="718"/>
      <c r="OYG46" s="718"/>
      <c r="OYH46" s="718"/>
      <c r="OYI46" s="718"/>
      <c r="OYJ46" s="718"/>
      <c r="OYK46" s="718"/>
      <c r="OYL46" s="718"/>
      <c r="OYM46" s="718"/>
      <c r="OYN46" s="718"/>
      <c r="OYO46" s="718"/>
      <c r="OYP46" s="718"/>
      <c r="OYQ46" s="718"/>
      <c r="OYR46" s="718"/>
      <c r="OYS46" s="718"/>
      <c r="OYT46" s="718"/>
      <c r="OYU46" s="718"/>
      <c r="OYV46" s="718"/>
      <c r="OYW46" s="718"/>
      <c r="OYX46" s="718"/>
      <c r="OYY46" s="718"/>
      <c r="OYZ46" s="718"/>
      <c r="OZA46" s="718"/>
      <c r="OZB46" s="718"/>
      <c r="OZC46" s="718"/>
      <c r="OZD46" s="718"/>
      <c r="OZE46" s="718"/>
      <c r="OZF46" s="718"/>
      <c r="OZG46" s="718"/>
      <c r="OZH46" s="718"/>
      <c r="OZI46" s="718"/>
      <c r="OZJ46" s="718"/>
      <c r="OZK46" s="718"/>
      <c r="OZL46" s="718"/>
      <c r="OZM46" s="718"/>
      <c r="OZN46" s="718"/>
      <c r="OZO46" s="718"/>
      <c r="OZP46" s="718"/>
      <c r="OZQ46" s="718"/>
      <c r="OZR46" s="718"/>
      <c r="OZS46" s="718"/>
      <c r="OZT46" s="718"/>
      <c r="OZU46" s="718"/>
      <c r="OZV46" s="718"/>
      <c r="OZW46" s="718"/>
      <c r="OZX46" s="718"/>
      <c r="OZY46" s="718"/>
      <c r="OZZ46" s="718"/>
      <c r="PAA46" s="718"/>
      <c r="PAB46" s="718"/>
      <c r="PAC46" s="718"/>
      <c r="PAD46" s="718"/>
      <c r="PAE46" s="718"/>
      <c r="PAF46" s="718"/>
      <c r="PAG46" s="718"/>
      <c r="PAH46" s="718"/>
      <c r="PAI46" s="718"/>
      <c r="PAJ46" s="718"/>
      <c r="PAK46" s="718"/>
      <c r="PAL46" s="718"/>
      <c r="PAM46" s="718"/>
      <c r="PAN46" s="718"/>
      <c r="PAO46" s="718"/>
      <c r="PAP46" s="718"/>
      <c r="PAQ46" s="718"/>
      <c r="PAR46" s="718"/>
      <c r="PAS46" s="718"/>
      <c r="PAT46" s="718"/>
      <c r="PAU46" s="718"/>
      <c r="PAV46" s="718"/>
      <c r="PAW46" s="718"/>
      <c r="PAX46" s="718"/>
      <c r="PAY46" s="718"/>
      <c r="PAZ46" s="718"/>
      <c r="PBA46" s="718"/>
      <c r="PBB46" s="718"/>
      <c r="PBC46" s="718"/>
      <c r="PBD46" s="718"/>
      <c r="PBE46" s="718"/>
      <c r="PBF46" s="718"/>
      <c r="PBG46" s="718"/>
      <c r="PBH46" s="718"/>
      <c r="PBI46" s="718"/>
      <c r="PBJ46" s="718"/>
      <c r="PBK46" s="718"/>
      <c r="PBL46" s="718"/>
      <c r="PBM46" s="718"/>
      <c r="PBN46" s="718"/>
      <c r="PBO46" s="718"/>
      <c r="PBP46" s="718"/>
      <c r="PBQ46" s="718"/>
      <c r="PBR46" s="718"/>
      <c r="PBS46" s="718"/>
      <c r="PBT46" s="718"/>
      <c r="PBU46" s="718"/>
      <c r="PBV46" s="718"/>
      <c r="PBW46" s="718"/>
      <c r="PBX46" s="718"/>
      <c r="PBY46" s="718"/>
      <c r="PBZ46" s="718"/>
      <c r="PCA46" s="718"/>
      <c r="PCB46" s="718"/>
      <c r="PCC46" s="718"/>
      <c r="PCD46" s="718"/>
      <c r="PCE46" s="718"/>
      <c r="PCF46" s="718"/>
      <c r="PCG46" s="718"/>
      <c r="PCH46" s="718"/>
      <c r="PCI46" s="718"/>
      <c r="PCJ46" s="718"/>
      <c r="PCK46" s="718"/>
      <c r="PCL46" s="718"/>
      <c r="PCM46" s="718"/>
      <c r="PCN46" s="718"/>
      <c r="PCO46" s="718"/>
      <c r="PCP46" s="718"/>
      <c r="PCQ46" s="718"/>
      <c r="PCR46" s="718"/>
      <c r="PCS46" s="718"/>
      <c r="PCT46" s="718"/>
      <c r="PCU46" s="718"/>
      <c r="PCV46" s="718"/>
      <c r="PCW46" s="718"/>
      <c r="PCX46" s="718"/>
      <c r="PCY46" s="718"/>
      <c r="PCZ46" s="718"/>
      <c r="PDA46" s="718"/>
      <c r="PDB46" s="718"/>
      <c r="PDC46" s="718"/>
      <c r="PDD46" s="718"/>
      <c r="PDE46" s="718"/>
      <c r="PDF46" s="718"/>
      <c r="PDG46" s="718"/>
      <c r="PDH46" s="718"/>
      <c r="PDI46" s="718"/>
      <c r="PDJ46" s="718"/>
      <c r="PDK46" s="718"/>
      <c r="PDL46" s="718"/>
      <c r="PDM46" s="718"/>
      <c r="PDN46" s="718"/>
      <c r="PDO46" s="718"/>
      <c r="PDP46" s="718"/>
      <c r="PDQ46" s="718"/>
      <c r="PDR46" s="718"/>
      <c r="PDS46" s="718"/>
      <c r="PDT46" s="718"/>
      <c r="PDU46" s="718"/>
      <c r="PDV46" s="718"/>
      <c r="PDW46" s="718"/>
      <c r="PDX46" s="718"/>
      <c r="PDY46" s="718"/>
      <c r="PDZ46" s="718"/>
      <c r="PEA46" s="718"/>
      <c r="PEB46" s="718"/>
      <c r="PEC46" s="718"/>
      <c r="PED46" s="718"/>
      <c r="PEE46" s="718"/>
      <c r="PEF46" s="718"/>
      <c r="PEG46" s="718"/>
      <c r="PEH46" s="718"/>
      <c r="PEI46" s="718"/>
      <c r="PEJ46" s="718"/>
      <c r="PEK46" s="718"/>
      <c r="PEL46" s="718"/>
      <c r="PEM46" s="718"/>
      <c r="PEN46" s="718"/>
      <c r="PEO46" s="718"/>
      <c r="PEP46" s="718"/>
      <c r="PEQ46" s="718"/>
      <c r="PER46" s="718"/>
      <c r="PES46" s="718"/>
      <c r="PET46" s="718"/>
      <c r="PEU46" s="718"/>
      <c r="PEV46" s="718"/>
      <c r="PEW46" s="718"/>
      <c r="PEX46" s="718"/>
      <c r="PEY46" s="718"/>
      <c r="PEZ46" s="718"/>
      <c r="PFA46" s="718"/>
      <c r="PFB46" s="718"/>
      <c r="PFC46" s="718"/>
      <c r="PFD46" s="718"/>
      <c r="PFE46" s="718"/>
      <c r="PFF46" s="718"/>
      <c r="PFG46" s="718"/>
      <c r="PFH46" s="718"/>
      <c r="PFI46" s="718"/>
      <c r="PFJ46" s="718"/>
      <c r="PFK46" s="718"/>
      <c r="PFL46" s="718"/>
      <c r="PFM46" s="718"/>
      <c r="PFN46" s="718"/>
      <c r="PFO46" s="718"/>
      <c r="PFP46" s="718"/>
      <c r="PFQ46" s="718"/>
      <c r="PFR46" s="718"/>
      <c r="PFS46" s="718"/>
      <c r="PFT46" s="718"/>
      <c r="PFU46" s="718"/>
      <c r="PFV46" s="718"/>
      <c r="PFW46" s="718"/>
      <c r="PFX46" s="718"/>
      <c r="PFY46" s="718"/>
      <c r="PFZ46" s="718"/>
      <c r="PGA46" s="718"/>
      <c r="PGB46" s="718"/>
      <c r="PGC46" s="718"/>
      <c r="PGD46" s="718"/>
      <c r="PGE46" s="718"/>
      <c r="PGF46" s="718"/>
      <c r="PGG46" s="718"/>
      <c r="PGH46" s="718"/>
      <c r="PGI46" s="718"/>
      <c r="PGJ46" s="718"/>
      <c r="PGK46" s="718"/>
      <c r="PGL46" s="718"/>
      <c r="PGM46" s="718"/>
      <c r="PGN46" s="718"/>
      <c r="PGO46" s="718"/>
      <c r="PGP46" s="718"/>
      <c r="PGQ46" s="718"/>
      <c r="PGR46" s="718"/>
      <c r="PGS46" s="718"/>
      <c r="PGT46" s="718"/>
      <c r="PGU46" s="718"/>
      <c r="PGV46" s="718"/>
      <c r="PGW46" s="718"/>
      <c r="PGX46" s="718"/>
      <c r="PGY46" s="718"/>
      <c r="PGZ46" s="718"/>
      <c r="PHA46" s="718"/>
      <c r="PHB46" s="718"/>
      <c r="PHC46" s="718"/>
      <c r="PHD46" s="718"/>
      <c r="PHE46" s="718"/>
      <c r="PHF46" s="718"/>
      <c r="PHG46" s="718"/>
      <c r="PHH46" s="718"/>
      <c r="PHI46" s="718"/>
      <c r="PHJ46" s="718"/>
      <c r="PHK46" s="718"/>
      <c r="PHL46" s="718"/>
      <c r="PHM46" s="718"/>
      <c r="PHN46" s="718"/>
      <c r="PHO46" s="718"/>
      <c r="PHP46" s="718"/>
      <c r="PHQ46" s="718"/>
      <c r="PHR46" s="718"/>
      <c r="PHS46" s="718"/>
      <c r="PHT46" s="718"/>
      <c r="PHU46" s="718"/>
      <c r="PHV46" s="718"/>
      <c r="PHW46" s="718"/>
      <c r="PHX46" s="718"/>
      <c r="PHY46" s="718"/>
      <c r="PHZ46" s="718"/>
      <c r="PIA46" s="718"/>
      <c r="PIB46" s="718"/>
      <c r="PIC46" s="718"/>
      <c r="PID46" s="718"/>
      <c r="PIE46" s="718"/>
      <c r="PIF46" s="718"/>
      <c r="PIG46" s="718"/>
      <c r="PIH46" s="718"/>
      <c r="PII46" s="718"/>
      <c r="PIJ46" s="718"/>
      <c r="PIK46" s="718"/>
      <c r="PIL46" s="718"/>
      <c r="PIM46" s="718"/>
      <c r="PIN46" s="718"/>
      <c r="PIO46" s="718"/>
      <c r="PIP46" s="718"/>
      <c r="PIQ46" s="718"/>
      <c r="PIR46" s="718"/>
      <c r="PIS46" s="718"/>
      <c r="PIT46" s="718"/>
      <c r="PIU46" s="718"/>
      <c r="PIV46" s="718"/>
      <c r="PIW46" s="718"/>
      <c r="PIX46" s="718"/>
      <c r="PIY46" s="718"/>
      <c r="PIZ46" s="718"/>
      <c r="PJA46" s="718"/>
      <c r="PJB46" s="718"/>
      <c r="PJC46" s="718"/>
      <c r="PJD46" s="718"/>
      <c r="PJE46" s="718"/>
      <c r="PJF46" s="718"/>
      <c r="PJG46" s="718"/>
      <c r="PJH46" s="718"/>
      <c r="PJI46" s="718"/>
      <c r="PJJ46" s="718"/>
      <c r="PJK46" s="718"/>
      <c r="PJL46" s="718"/>
      <c r="PJM46" s="718"/>
      <c r="PJN46" s="718"/>
      <c r="PJO46" s="718"/>
      <c r="PJP46" s="718"/>
      <c r="PJQ46" s="718"/>
      <c r="PJR46" s="718"/>
      <c r="PJS46" s="718"/>
      <c r="PJT46" s="718"/>
      <c r="PJU46" s="718"/>
      <c r="PJV46" s="718"/>
      <c r="PJW46" s="718"/>
      <c r="PJX46" s="718"/>
      <c r="PJY46" s="718"/>
      <c r="PJZ46" s="718"/>
      <c r="PKA46" s="718"/>
      <c r="PKB46" s="718"/>
      <c r="PKC46" s="718"/>
      <c r="PKD46" s="718"/>
      <c r="PKE46" s="718"/>
      <c r="PKF46" s="718"/>
      <c r="PKG46" s="718"/>
      <c r="PKH46" s="718"/>
      <c r="PKI46" s="718"/>
      <c r="PKJ46" s="718"/>
      <c r="PKK46" s="718"/>
      <c r="PKL46" s="718"/>
      <c r="PKM46" s="718"/>
      <c r="PKN46" s="718"/>
      <c r="PKO46" s="718"/>
      <c r="PKP46" s="718"/>
      <c r="PKQ46" s="718"/>
      <c r="PKR46" s="718"/>
      <c r="PKS46" s="718"/>
      <c r="PKT46" s="718"/>
      <c r="PKU46" s="718"/>
      <c r="PKV46" s="718"/>
      <c r="PKW46" s="718"/>
      <c r="PKX46" s="718"/>
      <c r="PKY46" s="718"/>
      <c r="PKZ46" s="718"/>
      <c r="PLA46" s="718"/>
      <c r="PLB46" s="718"/>
      <c r="PLC46" s="718"/>
      <c r="PLD46" s="718"/>
      <c r="PLE46" s="718"/>
      <c r="PLF46" s="718"/>
      <c r="PLG46" s="718"/>
      <c r="PLH46" s="718"/>
      <c r="PLI46" s="718"/>
      <c r="PLJ46" s="718"/>
      <c r="PLK46" s="718"/>
      <c r="PLL46" s="718"/>
      <c r="PLM46" s="718"/>
      <c r="PLN46" s="718"/>
      <c r="PLO46" s="718"/>
      <c r="PLP46" s="718"/>
      <c r="PLQ46" s="718"/>
      <c r="PLR46" s="718"/>
      <c r="PLS46" s="718"/>
      <c r="PLT46" s="718"/>
      <c r="PLU46" s="718"/>
      <c r="PLV46" s="718"/>
      <c r="PLW46" s="718"/>
      <c r="PLX46" s="718"/>
      <c r="PLY46" s="718"/>
      <c r="PLZ46" s="718"/>
      <c r="PMA46" s="718"/>
      <c r="PMB46" s="718"/>
      <c r="PMC46" s="718"/>
      <c r="PMD46" s="718"/>
      <c r="PME46" s="718"/>
      <c r="PMF46" s="718"/>
      <c r="PMG46" s="718"/>
      <c r="PMH46" s="718"/>
      <c r="PMI46" s="718"/>
      <c r="PMJ46" s="718"/>
      <c r="PMK46" s="718"/>
      <c r="PML46" s="718"/>
      <c r="PMM46" s="718"/>
      <c r="PMN46" s="718"/>
      <c r="PMO46" s="718"/>
      <c r="PMP46" s="718"/>
      <c r="PMQ46" s="718"/>
      <c r="PMR46" s="718"/>
      <c r="PMS46" s="718"/>
      <c r="PMT46" s="718"/>
      <c r="PMU46" s="718"/>
      <c r="PMV46" s="718"/>
      <c r="PMW46" s="718"/>
      <c r="PMX46" s="718"/>
      <c r="PMY46" s="718"/>
      <c r="PMZ46" s="718"/>
      <c r="PNA46" s="718"/>
      <c r="PNB46" s="718"/>
      <c r="PNC46" s="718"/>
      <c r="PND46" s="718"/>
      <c r="PNE46" s="718"/>
      <c r="PNF46" s="718"/>
      <c r="PNG46" s="718"/>
      <c r="PNH46" s="718"/>
      <c r="PNI46" s="718"/>
      <c r="PNJ46" s="718"/>
      <c r="PNK46" s="718"/>
      <c r="PNL46" s="718"/>
      <c r="PNM46" s="718"/>
      <c r="PNN46" s="718"/>
      <c r="PNO46" s="718"/>
      <c r="PNP46" s="718"/>
      <c r="PNQ46" s="718"/>
      <c r="PNR46" s="718"/>
      <c r="PNS46" s="718"/>
      <c r="PNT46" s="718"/>
      <c r="PNU46" s="718"/>
      <c r="PNV46" s="718"/>
      <c r="PNW46" s="718"/>
      <c r="PNX46" s="718"/>
      <c r="PNY46" s="718"/>
      <c r="PNZ46" s="718"/>
      <c r="POA46" s="718"/>
      <c r="POB46" s="718"/>
      <c r="POC46" s="718"/>
      <c r="POD46" s="718"/>
      <c r="POE46" s="718"/>
      <c r="POF46" s="718"/>
      <c r="POG46" s="718"/>
      <c r="POH46" s="718"/>
      <c r="POI46" s="718"/>
      <c r="POJ46" s="718"/>
      <c r="POK46" s="718"/>
      <c r="POL46" s="718"/>
      <c r="POM46" s="718"/>
      <c r="PON46" s="718"/>
      <c r="POO46" s="718"/>
      <c r="POP46" s="718"/>
      <c r="POQ46" s="718"/>
      <c r="POR46" s="718"/>
      <c r="POS46" s="718"/>
      <c r="POT46" s="718"/>
      <c r="POU46" s="718"/>
      <c r="POV46" s="718"/>
      <c r="POW46" s="718"/>
      <c r="POX46" s="718"/>
      <c r="POY46" s="718"/>
      <c r="POZ46" s="718"/>
      <c r="PPA46" s="718"/>
      <c r="PPB46" s="718"/>
      <c r="PPC46" s="718"/>
      <c r="PPD46" s="718"/>
      <c r="PPE46" s="718"/>
      <c r="PPF46" s="718"/>
      <c r="PPG46" s="718"/>
      <c r="PPH46" s="718"/>
      <c r="PPI46" s="718"/>
      <c r="PPJ46" s="718"/>
      <c r="PPK46" s="718"/>
      <c r="PPL46" s="718"/>
      <c r="PPM46" s="718"/>
      <c r="PPN46" s="718"/>
      <c r="PPO46" s="718"/>
      <c r="PPP46" s="718"/>
      <c r="PPQ46" s="718"/>
      <c r="PPR46" s="718"/>
      <c r="PPS46" s="718"/>
      <c r="PPT46" s="718"/>
      <c r="PPU46" s="718"/>
      <c r="PPV46" s="718"/>
      <c r="PPW46" s="718"/>
      <c r="PPX46" s="718"/>
      <c r="PPY46" s="718"/>
      <c r="PPZ46" s="718"/>
      <c r="PQA46" s="718"/>
      <c r="PQB46" s="718"/>
      <c r="PQC46" s="718"/>
      <c r="PQD46" s="718"/>
      <c r="PQE46" s="718"/>
      <c r="PQF46" s="718"/>
      <c r="PQG46" s="718"/>
      <c r="PQH46" s="718"/>
      <c r="PQI46" s="718"/>
      <c r="PQJ46" s="718"/>
      <c r="PQK46" s="718"/>
      <c r="PQL46" s="718"/>
      <c r="PQM46" s="718"/>
      <c r="PQN46" s="718"/>
      <c r="PQO46" s="718"/>
      <c r="PQP46" s="718"/>
      <c r="PQQ46" s="718"/>
      <c r="PQR46" s="718"/>
      <c r="PQS46" s="718"/>
      <c r="PQT46" s="718"/>
      <c r="PQU46" s="718"/>
      <c r="PQV46" s="718"/>
      <c r="PQW46" s="718"/>
      <c r="PQX46" s="718"/>
      <c r="PQY46" s="718"/>
      <c r="PQZ46" s="718"/>
      <c r="PRA46" s="718"/>
      <c r="PRB46" s="718"/>
      <c r="PRC46" s="718"/>
      <c r="PRD46" s="718"/>
      <c r="PRE46" s="718"/>
      <c r="PRF46" s="718"/>
      <c r="PRG46" s="718"/>
      <c r="PRH46" s="718"/>
      <c r="PRI46" s="718"/>
      <c r="PRJ46" s="718"/>
      <c r="PRK46" s="718"/>
      <c r="PRL46" s="718"/>
      <c r="PRM46" s="718"/>
      <c r="PRN46" s="718"/>
      <c r="PRO46" s="718"/>
      <c r="PRP46" s="718"/>
      <c r="PRQ46" s="718"/>
      <c r="PRR46" s="718"/>
      <c r="PRS46" s="718"/>
      <c r="PRT46" s="718"/>
      <c r="PRU46" s="718"/>
      <c r="PRV46" s="718"/>
      <c r="PRW46" s="718"/>
      <c r="PRX46" s="718"/>
      <c r="PRY46" s="718"/>
      <c r="PRZ46" s="718"/>
      <c r="PSA46" s="718"/>
      <c r="PSB46" s="718"/>
      <c r="PSC46" s="718"/>
      <c r="PSD46" s="718"/>
      <c r="PSE46" s="718"/>
      <c r="PSF46" s="718"/>
      <c r="PSG46" s="718"/>
      <c r="PSH46" s="718"/>
      <c r="PSI46" s="718"/>
      <c r="PSJ46" s="718"/>
      <c r="PSK46" s="718"/>
      <c r="PSL46" s="718"/>
      <c r="PSM46" s="718"/>
      <c r="PSN46" s="718"/>
      <c r="PSO46" s="718"/>
      <c r="PSP46" s="718"/>
      <c r="PSQ46" s="718"/>
      <c r="PSR46" s="718"/>
      <c r="PSS46" s="718"/>
      <c r="PST46" s="718"/>
      <c r="PSU46" s="718"/>
      <c r="PSV46" s="718"/>
      <c r="PSW46" s="718"/>
      <c r="PSX46" s="718"/>
      <c r="PSY46" s="718"/>
      <c r="PSZ46" s="718"/>
      <c r="PTA46" s="718"/>
      <c r="PTB46" s="718"/>
      <c r="PTC46" s="718"/>
      <c r="PTD46" s="718"/>
      <c r="PTE46" s="718"/>
      <c r="PTF46" s="718"/>
      <c r="PTG46" s="718"/>
      <c r="PTH46" s="718"/>
      <c r="PTI46" s="718"/>
      <c r="PTJ46" s="718"/>
      <c r="PTK46" s="718"/>
      <c r="PTL46" s="718"/>
      <c r="PTM46" s="718"/>
      <c r="PTN46" s="718"/>
      <c r="PTO46" s="718"/>
      <c r="PTP46" s="718"/>
      <c r="PTQ46" s="718"/>
      <c r="PTR46" s="718"/>
      <c r="PTS46" s="718"/>
      <c r="PTT46" s="718"/>
      <c r="PTU46" s="718"/>
      <c r="PTV46" s="718"/>
      <c r="PTW46" s="718"/>
      <c r="PTX46" s="718"/>
      <c r="PTY46" s="718"/>
      <c r="PTZ46" s="718"/>
      <c r="PUA46" s="718"/>
      <c r="PUB46" s="718"/>
      <c r="PUC46" s="718"/>
      <c r="PUD46" s="718"/>
      <c r="PUE46" s="718"/>
      <c r="PUF46" s="718"/>
      <c r="PUG46" s="718"/>
      <c r="PUH46" s="718"/>
      <c r="PUI46" s="718"/>
      <c r="PUJ46" s="718"/>
      <c r="PUK46" s="718"/>
      <c r="PUL46" s="718"/>
      <c r="PUM46" s="718"/>
      <c r="PUN46" s="718"/>
      <c r="PUO46" s="718"/>
      <c r="PUP46" s="718"/>
      <c r="PUQ46" s="718"/>
      <c r="PUR46" s="718"/>
      <c r="PUS46" s="718"/>
      <c r="PUT46" s="718"/>
      <c r="PUU46" s="718"/>
      <c r="PUV46" s="718"/>
      <c r="PUW46" s="718"/>
      <c r="PUX46" s="718"/>
      <c r="PUY46" s="718"/>
      <c r="PUZ46" s="718"/>
      <c r="PVA46" s="718"/>
      <c r="PVB46" s="718"/>
      <c r="PVC46" s="718"/>
      <c r="PVD46" s="718"/>
      <c r="PVE46" s="718"/>
      <c r="PVF46" s="718"/>
      <c r="PVG46" s="718"/>
      <c r="PVH46" s="718"/>
      <c r="PVI46" s="718"/>
      <c r="PVJ46" s="718"/>
      <c r="PVK46" s="718"/>
      <c r="PVL46" s="718"/>
      <c r="PVM46" s="718"/>
      <c r="PVN46" s="718"/>
      <c r="PVO46" s="718"/>
      <c r="PVP46" s="718"/>
      <c r="PVQ46" s="718"/>
      <c r="PVR46" s="718"/>
      <c r="PVS46" s="718"/>
      <c r="PVT46" s="718"/>
      <c r="PVU46" s="718"/>
      <c r="PVV46" s="718"/>
      <c r="PVW46" s="718"/>
      <c r="PVX46" s="718"/>
      <c r="PVY46" s="718"/>
      <c r="PVZ46" s="718"/>
      <c r="PWA46" s="718"/>
      <c r="PWB46" s="718"/>
      <c r="PWC46" s="718"/>
      <c r="PWD46" s="718"/>
      <c r="PWE46" s="718"/>
      <c r="PWF46" s="718"/>
      <c r="PWG46" s="718"/>
      <c r="PWH46" s="718"/>
      <c r="PWI46" s="718"/>
      <c r="PWJ46" s="718"/>
      <c r="PWK46" s="718"/>
      <c r="PWL46" s="718"/>
      <c r="PWM46" s="718"/>
      <c r="PWN46" s="718"/>
      <c r="PWO46" s="718"/>
      <c r="PWP46" s="718"/>
      <c r="PWQ46" s="718"/>
      <c r="PWR46" s="718"/>
      <c r="PWS46" s="718"/>
      <c r="PWT46" s="718"/>
      <c r="PWU46" s="718"/>
      <c r="PWV46" s="718"/>
      <c r="PWW46" s="718"/>
      <c r="PWX46" s="718"/>
      <c r="PWY46" s="718"/>
      <c r="PWZ46" s="718"/>
      <c r="PXA46" s="718"/>
      <c r="PXB46" s="718"/>
      <c r="PXC46" s="718"/>
      <c r="PXD46" s="718"/>
      <c r="PXE46" s="718"/>
      <c r="PXF46" s="718"/>
      <c r="PXG46" s="718"/>
      <c r="PXH46" s="718"/>
      <c r="PXI46" s="718"/>
      <c r="PXJ46" s="718"/>
      <c r="PXK46" s="718"/>
      <c r="PXL46" s="718"/>
      <c r="PXM46" s="718"/>
      <c r="PXN46" s="718"/>
      <c r="PXO46" s="718"/>
      <c r="PXP46" s="718"/>
      <c r="PXQ46" s="718"/>
      <c r="PXR46" s="718"/>
      <c r="PXS46" s="718"/>
      <c r="PXT46" s="718"/>
      <c r="PXU46" s="718"/>
      <c r="PXV46" s="718"/>
      <c r="PXW46" s="718"/>
      <c r="PXX46" s="718"/>
      <c r="PXY46" s="718"/>
      <c r="PXZ46" s="718"/>
      <c r="PYA46" s="718"/>
      <c r="PYB46" s="718"/>
      <c r="PYC46" s="718"/>
      <c r="PYD46" s="718"/>
      <c r="PYE46" s="718"/>
      <c r="PYF46" s="718"/>
      <c r="PYG46" s="718"/>
      <c r="PYH46" s="718"/>
      <c r="PYI46" s="718"/>
      <c r="PYJ46" s="718"/>
      <c r="PYK46" s="718"/>
      <c r="PYL46" s="718"/>
      <c r="PYM46" s="718"/>
      <c r="PYN46" s="718"/>
      <c r="PYO46" s="718"/>
      <c r="PYP46" s="718"/>
      <c r="PYQ46" s="718"/>
      <c r="PYR46" s="718"/>
      <c r="PYS46" s="718"/>
      <c r="PYT46" s="718"/>
      <c r="PYU46" s="718"/>
      <c r="PYV46" s="718"/>
      <c r="PYW46" s="718"/>
      <c r="PYX46" s="718"/>
      <c r="PYY46" s="718"/>
      <c r="PYZ46" s="718"/>
      <c r="PZA46" s="718"/>
      <c r="PZB46" s="718"/>
      <c r="PZC46" s="718"/>
      <c r="PZD46" s="718"/>
      <c r="PZE46" s="718"/>
      <c r="PZF46" s="718"/>
      <c r="PZG46" s="718"/>
      <c r="PZH46" s="718"/>
      <c r="PZI46" s="718"/>
      <c r="PZJ46" s="718"/>
      <c r="PZK46" s="718"/>
      <c r="PZL46" s="718"/>
      <c r="PZM46" s="718"/>
      <c r="PZN46" s="718"/>
      <c r="PZO46" s="718"/>
      <c r="PZP46" s="718"/>
      <c r="PZQ46" s="718"/>
      <c r="PZR46" s="718"/>
      <c r="PZS46" s="718"/>
      <c r="PZT46" s="718"/>
      <c r="PZU46" s="718"/>
      <c r="PZV46" s="718"/>
      <c r="PZW46" s="718"/>
      <c r="PZX46" s="718"/>
      <c r="PZY46" s="718"/>
      <c r="PZZ46" s="718"/>
      <c r="QAA46" s="718"/>
      <c r="QAB46" s="718"/>
      <c r="QAC46" s="718"/>
      <c r="QAD46" s="718"/>
      <c r="QAE46" s="718"/>
      <c r="QAF46" s="718"/>
      <c r="QAG46" s="718"/>
      <c r="QAH46" s="718"/>
      <c r="QAI46" s="718"/>
      <c r="QAJ46" s="718"/>
      <c r="QAK46" s="718"/>
      <c r="QAL46" s="718"/>
      <c r="QAM46" s="718"/>
      <c r="QAN46" s="718"/>
      <c r="QAO46" s="718"/>
      <c r="QAP46" s="718"/>
      <c r="QAQ46" s="718"/>
      <c r="QAR46" s="718"/>
      <c r="QAS46" s="718"/>
      <c r="QAT46" s="718"/>
      <c r="QAU46" s="718"/>
      <c r="QAV46" s="718"/>
      <c r="QAW46" s="718"/>
      <c r="QAX46" s="718"/>
      <c r="QAY46" s="718"/>
      <c r="QAZ46" s="718"/>
      <c r="QBA46" s="718"/>
      <c r="QBB46" s="718"/>
      <c r="QBC46" s="718"/>
      <c r="QBD46" s="718"/>
      <c r="QBE46" s="718"/>
      <c r="QBF46" s="718"/>
      <c r="QBG46" s="718"/>
      <c r="QBH46" s="718"/>
      <c r="QBI46" s="718"/>
      <c r="QBJ46" s="718"/>
      <c r="QBK46" s="718"/>
      <c r="QBL46" s="718"/>
      <c r="QBM46" s="718"/>
      <c r="QBN46" s="718"/>
      <c r="QBO46" s="718"/>
      <c r="QBP46" s="718"/>
      <c r="QBQ46" s="718"/>
      <c r="QBR46" s="718"/>
      <c r="QBS46" s="718"/>
      <c r="QBT46" s="718"/>
      <c r="QBU46" s="718"/>
      <c r="QBV46" s="718"/>
      <c r="QBW46" s="718"/>
      <c r="QBX46" s="718"/>
      <c r="QBY46" s="718"/>
      <c r="QBZ46" s="718"/>
      <c r="QCA46" s="718"/>
      <c r="QCB46" s="718"/>
      <c r="QCC46" s="718"/>
      <c r="QCD46" s="718"/>
      <c r="QCE46" s="718"/>
      <c r="QCF46" s="718"/>
      <c r="QCG46" s="718"/>
      <c r="QCH46" s="718"/>
      <c r="QCI46" s="718"/>
      <c r="QCJ46" s="718"/>
      <c r="QCK46" s="718"/>
      <c r="QCL46" s="718"/>
      <c r="QCM46" s="718"/>
      <c r="QCN46" s="718"/>
      <c r="QCO46" s="718"/>
      <c r="QCP46" s="718"/>
      <c r="QCQ46" s="718"/>
      <c r="QCR46" s="718"/>
      <c r="QCS46" s="718"/>
      <c r="QCT46" s="718"/>
      <c r="QCU46" s="718"/>
      <c r="QCV46" s="718"/>
      <c r="QCW46" s="718"/>
      <c r="QCX46" s="718"/>
      <c r="QCY46" s="718"/>
      <c r="QCZ46" s="718"/>
      <c r="QDA46" s="718"/>
      <c r="QDB46" s="718"/>
      <c r="QDC46" s="718"/>
      <c r="QDD46" s="718"/>
      <c r="QDE46" s="718"/>
      <c r="QDF46" s="718"/>
      <c r="QDG46" s="718"/>
      <c r="QDH46" s="718"/>
      <c r="QDI46" s="718"/>
      <c r="QDJ46" s="718"/>
      <c r="QDK46" s="718"/>
      <c r="QDL46" s="718"/>
      <c r="QDM46" s="718"/>
      <c r="QDN46" s="718"/>
      <c r="QDO46" s="718"/>
      <c r="QDP46" s="718"/>
      <c r="QDQ46" s="718"/>
      <c r="QDR46" s="718"/>
      <c r="QDS46" s="718"/>
      <c r="QDT46" s="718"/>
      <c r="QDU46" s="718"/>
      <c r="QDV46" s="718"/>
      <c r="QDW46" s="718"/>
      <c r="QDX46" s="718"/>
      <c r="QDY46" s="718"/>
      <c r="QDZ46" s="718"/>
      <c r="QEA46" s="718"/>
      <c r="QEB46" s="718"/>
      <c r="QEC46" s="718"/>
      <c r="QED46" s="718"/>
      <c r="QEE46" s="718"/>
      <c r="QEF46" s="718"/>
      <c r="QEG46" s="718"/>
      <c r="QEH46" s="718"/>
      <c r="QEI46" s="718"/>
      <c r="QEJ46" s="718"/>
      <c r="QEK46" s="718"/>
      <c r="QEL46" s="718"/>
      <c r="QEM46" s="718"/>
      <c r="QEN46" s="718"/>
      <c r="QEO46" s="718"/>
      <c r="QEP46" s="718"/>
      <c r="QEQ46" s="718"/>
      <c r="QER46" s="718"/>
      <c r="QES46" s="718"/>
      <c r="QET46" s="718"/>
      <c r="QEU46" s="718"/>
      <c r="QEV46" s="718"/>
      <c r="QEW46" s="718"/>
      <c r="QEX46" s="718"/>
      <c r="QEY46" s="718"/>
      <c r="QEZ46" s="718"/>
      <c r="QFA46" s="718"/>
      <c r="QFB46" s="718"/>
      <c r="QFC46" s="718"/>
      <c r="QFD46" s="718"/>
      <c r="QFE46" s="718"/>
      <c r="QFF46" s="718"/>
      <c r="QFG46" s="718"/>
      <c r="QFH46" s="718"/>
      <c r="QFI46" s="718"/>
      <c r="QFJ46" s="718"/>
      <c r="QFK46" s="718"/>
      <c r="QFL46" s="718"/>
      <c r="QFM46" s="718"/>
      <c r="QFN46" s="718"/>
      <c r="QFO46" s="718"/>
      <c r="QFP46" s="718"/>
      <c r="QFQ46" s="718"/>
      <c r="QFR46" s="718"/>
      <c r="QFS46" s="718"/>
      <c r="QFT46" s="718"/>
      <c r="QFU46" s="718"/>
      <c r="QFV46" s="718"/>
      <c r="QFW46" s="718"/>
      <c r="QFX46" s="718"/>
      <c r="QFY46" s="718"/>
      <c r="QFZ46" s="718"/>
      <c r="QGA46" s="718"/>
      <c r="QGB46" s="718"/>
      <c r="QGC46" s="718"/>
      <c r="QGD46" s="718"/>
      <c r="QGE46" s="718"/>
      <c r="QGF46" s="718"/>
      <c r="QGG46" s="718"/>
      <c r="QGH46" s="718"/>
      <c r="QGI46" s="718"/>
      <c r="QGJ46" s="718"/>
      <c r="QGK46" s="718"/>
      <c r="QGL46" s="718"/>
      <c r="QGM46" s="718"/>
      <c r="QGN46" s="718"/>
      <c r="QGO46" s="718"/>
      <c r="QGP46" s="718"/>
      <c r="QGQ46" s="718"/>
      <c r="QGR46" s="718"/>
      <c r="QGS46" s="718"/>
      <c r="QGT46" s="718"/>
      <c r="QGU46" s="718"/>
      <c r="QGV46" s="718"/>
      <c r="QGW46" s="718"/>
      <c r="QGX46" s="718"/>
      <c r="QGY46" s="718"/>
      <c r="QGZ46" s="718"/>
      <c r="QHA46" s="718"/>
      <c r="QHB46" s="718"/>
      <c r="QHC46" s="718"/>
      <c r="QHD46" s="718"/>
      <c r="QHE46" s="718"/>
      <c r="QHF46" s="718"/>
      <c r="QHG46" s="718"/>
      <c r="QHH46" s="718"/>
      <c r="QHI46" s="718"/>
      <c r="QHJ46" s="718"/>
      <c r="QHK46" s="718"/>
      <c r="QHL46" s="718"/>
      <c r="QHM46" s="718"/>
      <c r="QHN46" s="718"/>
      <c r="QHO46" s="718"/>
      <c r="QHP46" s="718"/>
      <c r="QHQ46" s="718"/>
      <c r="QHR46" s="718"/>
      <c r="QHS46" s="718"/>
      <c r="QHT46" s="718"/>
      <c r="QHU46" s="718"/>
      <c r="QHV46" s="718"/>
      <c r="QHW46" s="718"/>
      <c r="QHX46" s="718"/>
      <c r="QHY46" s="718"/>
      <c r="QHZ46" s="718"/>
      <c r="QIA46" s="718"/>
      <c r="QIB46" s="718"/>
      <c r="QIC46" s="718"/>
      <c r="QID46" s="718"/>
      <c r="QIE46" s="718"/>
      <c r="QIF46" s="718"/>
      <c r="QIG46" s="718"/>
      <c r="QIH46" s="718"/>
      <c r="QII46" s="718"/>
      <c r="QIJ46" s="718"/>
      <c r="QIK46" s="718"/>
      <c r="QIL46" s="718"/>
      <c r="QIM46" s="718"/>
      <c r="QIN46" s="718"/>
      <c r="QIO46" s="718"/>
      <c r="QIP46" s="718"/>
      <c r="QIQ46" s="718"/>
      <c r="QIR46" s="718"/>
      <c r="QIS46" s="718"/>
      <c r="QIT46" s="718"/>
      <c r="QIU46" s="718"/>
      <c r="QIV46" s="718"/>
      <c r="QIW46" s="718"/>
      <c r="QIX46" s="718"/>
      <c r="QIY46" s="718"/>
      <c r="QIZ46" s="718"/>
      <c r="QJA46" s="718"/>
      <c r="QJB46" s="718"/>
      <c r="QJC46" s="718"/>
      <c r="QJD46" s="718"/>
      <c r="QJE46" s="718"/>
      <c r="QJF46" s="718"/>
      <c r="QJG46" s="718"/>
      <c r="QJH46" s="718"/>
      <c r="QJI46" s="718"/>
      <c r="QJJ46" s="718"/>
      <c r="QJK46" s="718"/>
      <c r="QJL46" s="718"/>
      <c r="QJM46" s="718"/>
      <c r="QJN46" s="718"/>
      <c r="QJO46" s="718"/>
      <c r="QJP46" s="718"/>
      <c r="QJQ46" s="718"/>
      <c r="QJR46" s="718"/>
      <c r="QJS46" s="718"/>
      <c r="QJT46" s="718"/>
      <c r="QJU46" s="718"/>
      <c r="QJV46" s="718"/>
      <c r="QJW46" s="718"/>
      <c r="QJX46" s="718"/>
      <c r="QJY46" s="718"/>
      <c r="QJZ46" s="718"/>
      <c r="QKA46" s="718"/>
      <c r="QKB46" s="718"/>
      <c r="QKC46" s="718"/>
      <c r="QKD46" s="718"/>
      <c r="QKE46" s="718"/>
      <c r="QKF46" s="718"/>
      <c r="QKG46" s="718"/>
      <c r="QKH46" s="718"/>
      <c r="QKI46" s="718"/>
      <c r="QKJ46" s="718"/>
      <c r="QKK46" s="718"/>
      <c r="QKL46" s="718"/>
      <c r="QKM46" s="718"/>
      <c r="QKN46" s="718"/>
      <c r="QKO46" s="718"/>
      <c r="QKP46" s="718"/>
      <c r="QKQ46" s="718"/>
      <c r="QKR46" s="718"/>
      <c r="QKS46" s="718"/>
      <c r="QKT46" s="718"/>
      <c r="QKU46" s="718"/>
      <c r="QKV46" s="718"/>
      <c r="QKW46" s="718"/>
      <c r="QKX46" s="718"/>
      <c r="QKY46" s="718"/>
      <c r="QKZ46" s="718"/>
      <c r="QLA46" s="718"/>
      <c r="QLB46" s="718"/>
      <c r="QLC46" s="718"/>
      <c r="QLD46" s="718"/>
      <c r="QLE46" s="718"/>
      <c r="QLF46" s="718"/>
      <c r="QLG46" s="718"/>
      <c r="QLH46" s="718"/>
      <c r="QLI46" s="718"/>
      <c r="QLJ46" s="718"/>
      <c r="QLK46" s="718"/>
      <c r="QLL46" s="718"/>
      <c r="QLM46" s="718"/>
      <c r="QLN46" s="718"/>
      <c r="QLO46" s="718"/>
      <c r="QLP46" s="718"/>
      <c r="QLQ46" s="718"/>
      <c r="QLR46" s="718"/>
      <c r="QLS46" s="718"/>
      <c r="QLT46" s="718"/>
      <c r="QLU46" s="718"/>
      <c r="QLV46" s="718"/>
      <c r="QLW46" s="718"/>
      <c r="QLX46" s="718"/>
      <c r="QLY46" s="718"/>
      <c r="QLZ46" s="718"/>
      <c r="QMA46" s="718"/>
      <c r="QMB46" s="718"/>
      <c r="QMC46" s="718"/>
      <c r="QMD46" s="718"/>
      <c r="QME46" s="718"/>
      <c r="QMF46" s="718"/>
      <c r="QMG46" s="718"/>
      <c r="QMH46" s="718"/>
      <c r="QMI46" s="718"/>
      <c r="QMJ46" s="718"/>
      <c r="QMK46" s="718"/>
      <c r="QML46" s="718"/>
      <c r="QMM46" s="718"/>
      <c r="QMN46" s="718"/>
      <c r="QMO46" s="718"/>
      <c r="QMP46" s="718"/>
      <c r="QMQ46" s="718"/>
      <c r="QMR46" s="718"/>
      <c r="QMS46" s="718"/>
      <c r="QMT46" s="718"/>
      <c r="QMU46" s="718"/>
      <c r="QMV46" s="718"/>
      <c r="QMW46" s="718"/>
      <c r="QMX46" s="718"/>
      <c r="QMY46" s="718"/>
      <c r="QMZ46" s="718"/>
      <c r="QNA46" s="718"/>
      <c r="QNB46" s="718"/>
      <c r="QNC46" s="718"/>
      <c r="QND46" s="718"/>
      <c r="QNE46" s="718"/>
      <c r="QNF46" s="718"/>
      <c r="QNG46" s="718"/>
      <c r="QNH46" s="718"/>
      <c r="QNI46" s="718"/>
      <c r="QNJ46" s="718"/>
      <c r="QNK46" s="718"/>
      <c r="QNL46" s="718"/>
      <c r="QNM46" s="718"/>
      <c r="QNN46" s="718"/>
      <c r="QNO46" s="718"/>
      <c r="QNP46" s="718"/>
      <c r="QNQ46" s="718"/>
      <c r="QNR46" s="718"/>
      <c r="QNS46" s="718"/>
      <c r="QNT46" s="718"/>
      <c r="QNU46" s="718"/>
      <c r="QNV46" s="718"/>
      <c r="QNW46" s="718"/>
      <c r="QNX46" s="718"/>
      <c r="QNY46" s="718"/>
      <c r="QNZ46" s="718"/>
      <c r="QOA46" s="718"/>
      <c r="QOB46" s="718"/>
      <c r="QOC46" s="718"/>
      <c r="QOD46" s="718"/>
      <c r="QOE46" s="718"/>
      <c r="QOF46" s="718"/>
      <c r="QOG46" s="718"/>
      <c r="QOH46" s="718"/>
      <c r="QOI46" s="718"/>
      <c r="QOJ46" s="718"/>
      <c r="QOK46" s="718"/>
      <c r="QOL46" s="718"/>
      <c r="QOM46" s="718"/>
      <c r="QON46" s="718"/>
      <c r="QOO46" s="718"/>
      <c r="QOP46" s="718"/>
      <c r="QOQ46" s="718"/>
      <c r="QOR46" s="718"/>
      <c r="QOS46" s="718"/>
      <c r="QOT46" s="718"/>
      <c r="QOU46" s="718"/>
      <c r="QOV46" s="718"/>
      <c r="QOW46" s="718"/>
      <c r="QOX46" s="718"/>
      <c r="QOY46" s="718"/>
      <c r="QOZ46" s="718"/>
      <c r="QPA46" s="718"/>
      <c r="QPB46" s="718"/>
      <c r="QPC46" s="718"/>
      <c r="QPD46" s="718"/>
      <c r="QPE46" s="718"/>
      <c r="QPF46" s="718"/>
      <c r="QPG46" s="718"/>
      <c r="QPH46" s="718"/>
      <c r="QPI46" s="718"/>
      <c r="QPJ46" s="718"/>
      <c r="QPK46" s="718"/>
      <c r="QPL46" s="718"/>
      <c r="QPM46" s="718"/>
      <c r="QPN46" s="718"/>
      <c r="QPO46" s="718"/>
      <c r="QPP46" s="718"/>
      <c r="QPQ46" s="718"/>
      <c r="QPR46" s="718"/>
      <c r="QPS46" s="718"/>
      <c r="QPT46" s="718"/>
      <c r="QPU46" s="718"/>
      <c r="QPV46" s="718"/>
      <c r="QPW46" s="718"/>
      <c r="QPX46" s="718"/>
      <c r="QPY46" s="718"/>
      <c r="QPZ46" s="718"/>
      <c r="QQA46" s="718"/>
      <c r="QQB46" s="718"/>
      <c r="QQC46" s="718"/>
      <c r="QQD46" s="718"/>
      <c r="QQE46" s="718"/>
      <c r="QQF46" s="718"/>
      <c r="QQG46" s="718"/>
      <c r="QQH46" s="718"/>
      <c r="QQI46" s="718"/>
      <c r="QQJ46" s="718"/>
      <c r="QQK46" s="718"/>
      <c r="QQL46" s="718"/>
      <c r="QQM46" s="718"/>
      <c r="QQN46" s="718"/>
      <c r="QQO46" s="718"/>
      <c r="QQP46" s="718"/>
      <c r="QQQ46" s="718"/>
      <c r="QQR46" s="718"/>
      <c r="QQS46" s="718"/>
      <c r="QQT46" s="718"/>
      <c r="QQU46" s="718"/>
      <c r="QQV46" s="718"/>
      <c r="QQW46" s="718"/>
      <c r="QQX46" s="718"/>
      <c r="QQY46" s="718"/>
      <c r="QQZ46" s="718"/>
      <c r="QRA46" s="718"/>
      <c r="QRB46" s="718"/>
      <c r="QRC46" s="718"/>
      <c r="QRD46" s="718"/>
      <c r="QRE46" s="718"/>
      <c r="QRF46" s="718"/>
      <c r="QRG46" s="718"/>
      <c r="QRH46" s="718"/>
      <c r="QRI46" s="718"/>
      <c r="QRJ46" s="718"/>
      <c r="QRK46" s="718"/>
      <c r="QRL46" s="718"/>
      <c r="QRM46" s="718"/>
      <c r="QRN46" s="718"/>
      <c r="QRO46" s="718"/>
      <c r="QRP46" s="718"/>
      <c r="QRQ46" s="718"/>
      <c r="QRR46" s="718"/>
      <c r="QRS46" s="718"/>
      <c r="QRT46" s="718"/>
      <c r="QRU46" s="718"/>
      <c r="QRV46" s="718"/>
      <c r="QRW46" s="718"/>
      <c r="QRX46" s="718"/>
      <c r="QRY46" s="718"/>
      <c r="QRZ46" s="718"/>
      <c r="QSA46" s="718"/>
      <c r="QSB46" s="718"/>
      <c r="QSC46" s="718"/>
      <c r="QSD46" s="718"/>
      <c r="QSE46" s="718"/>
      <c r="QSF46" s="718"/>
      <c r="QSG46" s="718"/>
      <c r="QSH46" s="718"/>
      <c r="QSI46" s="718"/>
      <c r="QSJ46" s="718"/>
      <c r="QSK46" s="718"/>
      <c r="QSL46" s="718"/>
      <c r="QSM46" s="718"/>
      <c r="QSN46" s="718"/>
      <c r="QSO46" s="718"/>
      <c r="QSP46" s="718"/>
      <c r="QSQ46" s="718"/>
      <c r="QSR46" s="718"/>
      <c r="QSS46" s="718"/>
      <c r="QST46" s="718"/>
      <c r="QSU46" s="718"/>
      <c r="QSV46" s="718"/>
      <c r="QSW46" s="718"/>
      <c r="QSX46" s="718"/>
      <c r="QSY46" s="718"/>
      <c r="QSZ46" s="718"/>
      <c r="QTA46" s="718"/>
      <c r="QTB46" s="718"/>
      <c r="QTC46" s="718"/>
      <c r="QTD46" s="718"/>
      <c r="QTE46" s="718"/>
      <c r="QTF46" s="718"/>
      <c r="QTG46" s="718"/>
      <c r="QTH46" s="718"/>
      <c r="QTI46" s="718"/>
      <c r="QTJ46" s="718"/>
      <c r="QTK46" s="718"/>
      <c r="QTL46" s="718"/>
      <c r="QTM46" s="718"/>
      <c r="QTN46" s="718"/>
      <c r="QTO46" s="718"/>
      <c r="QTP46" s="718"/>
      <c r="QTQ46" s="718"/>
      <c r="QTR46" s="718"/>
      <c r="QTS46" s="718"/>
      <c r="QTT46" s="718"/>
      <c r="QTU46" s="718"/>
      <c r="QTV46" s="718"/>
      <c r="QTW46" s="718"/>
      <c r="QTX46" s="718"/>
      <c r="QTY46" s="718"/>
      <c r="QTZ46" s="718"/>
      <c r="QUA46" s="718"/>
      <c r="QUB46" s="718"/>
      <c r="QUC46" s="718"/>
      <c r="QUD46" s="718"/>
      <c r="QUE46" s="718"/>
      <c r="QUF46" s="718"/>
      <c r="QUG46" s="718"/>
      <c r="QUH46" s="718"/>
      <c r="QUI46" s="718"/>
      <c r="QUJ46" s="718"/>
      <c r="QUK46" s="718"/>
      <c r="QUL46" s="718"/>
      <c r="QUM46" s="718"/>
      <c r="QUN46" s="718"/>
      <c r="QUO46" s="718"/>
      <c r="QUP46" s="718"/>
      <c r="QUQ46" s="718"/>
      <c r="QUR46" s="718"/>
      <c r="QUS46" s="718"/>
      <c r="QUT46" s="718"/>
      <c r="QUU46" s="718"/>
      <c r="QUV46" s="718"/>
      <c r="QUW46" s="718"/>
      <c r="QUX46" s="718"/>
      <c r="QUY46" s="718"/>
      <c r="QUZ46" s="718"/>
      <c r="QVA46" s="718"/>
      <c r="QVB46" s="718"/>
      <c r="QVC46" s="718"/>
      <c r="QVD46" s="718"/>
      <c r="QVE46" s="718"/>
      <c r="QVF46" s="718"/>
      <c r="QVG46" s="718"/>
      <c r="QVH46" s="718"/>
      <c r="QVI46" s="718"/>
      <c r="QVJ46" s="718"/>
      <c r="QVK46" s="718"/>
      <c r="QVL46" s="718"/>
      <c r="QVM46" s="718"/>
      <c r="QVN46" s="718"/>
      <c r="QVO46" s="718"/>
      <c r="QVP46" s="718"/>
      <c r="QVQ46" s="718"/>
      <c r="QVR46" s="718"/>
      <c r="QVS46" s="718"/>
      <c r="QVT46" s="718"/>
      <c r="QVU46" s="718"/>
      <c r="QVV46" s="718"/>
      <c r="QVW46" s="718"/>
      <c r="QVX46" s="718"/>
      <c r="QVY46" s="718"/>
      <c r="QVZ46" s="718"/>
      <c r="QWA46" s="718"/>
      <c r="QWB46" s="718"/>
      <c r="QWC46" s="718"/>
      <c r="QWD46" s="718"/>
      <c r="QWE46" s="718"/>
      <c r="QWF46" s="718"/>
      <c r="QWG46" s="718"/>
      <c r="QWH46" s="718"/>
      <c r="QWI46" s="718"/>
      <c r="QWJ46" s="718"/>
      <c r="QWK46" s="718"/>
      <c r="QWL46" s="718"/>
      <c r="QWM46" s="718"/>
      <c r="QWN46" s="718"/>
      <c r="QWO46" s="718"/>
      <c r="QWP46" s="718"/>
      <c r="QWQ46" s="718"/>
      <c r="QWR46" s="718"/>
      <c r="QWS46" s="718"/>
      <c r="QWT46" s="718"/>
      <c r="QWU46" s="718"/>
      <c r="QWV46" s="718"/>
      <c r="QWW46" s="718"/>
      <c r="QWX46" s="718"/>
      <c r="QWY46" s="718"/>
      <c r="QWZ46" s="718"/>
      <c r="QXA46" s="718"/>
      <c r="QXB46" s="718"/>
      <c r="QXC46" s="718"/>
      <c r="QXD46" s="718"/>
      <c r="QXE46" s="718"/>
      <c r="QXF46" s="718"/>
      <c r="QXG46" s="718"/>
      <c r="QXH46" s="718"/>
      <c r="QXI46" s="718"/>
      <c r="QXJ46" s="718"/>
      <c r="QXK46" s="718"/>
      <c r="QXL46" s="718"/>
      <c r="QXM46" s="718"/>
      <c r="QXN46" s="718"/>
      <c r="QXO46" s="718"/>
      <c r="QXP46" s="718"/>
      <c r="QXQ46" s="718"/>
      <c r="QXR46" s="718"/>
      <c r="QXS46" s="718"/>
      <c r="QXT46" s="718"/>
      <c r="QXU46" s="718"/>
      <c r="QXV46" s="718"/>
      <c r="QXW46" s="718"/>
      <c r="QXX46" s="718"/>
      <c r="QXY46" s="718"/>
      <c r="QXZ46" s="718"/>
      <c r="QYA46" s="718"/>
      <c r="QYB46" s="718"/>
      <c r="QYC46" s="718"/>
      <c r="QYD46" s="718"/>
      <c r="QYE46" s="718"/>
      <c r="QYF46" s="718"/>
      <c r="QYG46" s="718"/>
      <c r="QYH46" s="718"/>
      <c r="QYI46" s="718"/>
      <c r="QYJ46" s="718"/>
      <c r="QYK46" s="718"/>
      <c r="QYL46" s="718"/>
      <c r="QYM46" s="718"/>
      <c r="QYN46" s="718"/>
      <c r="QYO46" s="718"/>
      <c r="QYP46" s="718"/>
      <c r="QYQ46" s="718"/>
      <c r="QYR46" s="718"/>
      <c r="QYS46" s="718"/>
      <c r="QYT46" s="718"/>
      <c r="QYU46" s="718"/>
      <c r="QYV46" s="718"/>
      <c r="QYW46" s="718"/>
      <c r="QYX46" s="718"/>
      <c r="QYY46" s="718"/>
      <c r="QYZ46" s="718"/>
      <c r="QZA46" s="718"/>
      <c r="QZB46" s="718"/>
      <c r="QZC46" s="718"/>
      <c r="QZD46" s="718"/>
      <c r="QZE46" s="718"/>
      <c r="QZF46" s="718"/>
      <c r="QZG46" s="718"/>
      <c r="QZH46" s="718"/>
      <c r="QZI46" s="718"/>
      <c r="QZJ46" s="718"/>
      <c r="QZK46" s="718"/>
      <c r="QZL46" s="718"/>
      <c r="QZM46" s="718"/>
      <c r="QZN46" s="718"/>
      <c r="QZO46" s="718"/>
      <c r="QZP46" s="718"/>
      <c r="QZQ46" s="718"/>
      <c r="QZR46" s="718"/>
      <c r="QZS46" s="718"/>
      <c r="QZT46" s="718"/>
      <c r="QZU46" s="718"/>
      <c r="QZV46" s="718"/>
      <c r="QZW46" s="718"/>
      <c r="QZX46" s="718"/>
      <c r="QZY46" s="718"/>
      <c r="QZZ46" s="718"/>
      <c r="RAA46" s="718"/>
      <c r="RAB46" s="718"/>
      <c r="RAC46" s="718"/>
      <c r="RAD46" s="718"/>
      <c r="RAE46" s="718"/>
      <c r="RAF46" s="718"/>
      <c r="RAG46" s="718"/>
      <c r="RAH46" s="718"/>
      <c r="RAI46" s="718"/>
      <c r="RAJ46" s="718"/>
      <c r="RAK46" s="718"/>
      <c r="RAL46" s="718"/>
      <c r="RAM46" s="718"/>
      <c r="RAN46" s="718"/>
      <c r="RAO46" s="718"/>
      <c r="RAP46" s="718"/>
      <c r="RAQ46" s="718"/>
      <c r="RAR46" s="718"/>
      <c r="RAS46" s="718"/>
      <c r="RAT46" s="718"/>
      <c r="RAU46" s="718"/>
      <c r="RAV46" s="718"/>
      <c r="RAW46" s="718"/>
      <c r="RAX46" s="718"/>
      <c r="RAY46" s="718"/>
      <c r="RAZ46" s="718"/>
      <c r="RBA46" s="718"/>
      <c r="RBB46" s="718"/>
      <c r="RBC46" s="718"/>
      <c r="RBD46" s="718"/>
      <c r="RBE46" s="718"/>
      <c r="RBF46" s="718"/>
      <c r="RBG46" s="718"/>
      <c r="RBH46" s="718"/>
      <c r="RBI46" s="718"/>
      <c r="RBJ46" s="718"/>
      <c r="RBK46" s="718"/>
      <c r="RBL46" s="718"/>
      <c r="RBM46" s="718"/>
      <c r="RBN46" s="718"/>
      <c r="RBO46" s="718"/>
      <c r="RBP46" s="718"/>
      <c r="RBQ46" s="718"/>
      <c r="RBR46" s="718"/>
      <c r="RBS46" s="718"/>
      <c r="RBT46" s="718"/>
      <c r="RBU46" s="718"/>
      <c r="RBV46" s="718"/>
      <c r="RBW46" s="718"/>
      <c r="RBX46" s="718"/>
      <c r="RBY46" s="718"/>
      <c r="RBZ46" s="718"/>
      <c r="RCA46" s="718"/>
      <c r="RCB46" s="718"/>
      <c r="RCC46" s="718"/>
      <c r="RCD46" s="718"/>
      <c r="RCE46" s="718"/>
      <c r="RCF46" s="718"/>
      <c r="RCG46" s="718"/>
      <c r="RCH46" s="718"/>
      <c r="RCI46" s="718"/>
      <c r="RCJ46" s="718"/>
      <c r="RCK46" s="718"/>
      <c r="RCL46" s="718"/>
      <c r="RCM46" s="718"/>
      <c r="RCN46" s="718"/>
      <c r="RCO46" s="718"/>
      <c r="RCP46" s="718"/>
      <c r="RCQ46" s="718"/>
      <c r="RCR46" s="718"/>
      <c r="RCS46" s="718"/>
      <c r="RCT46" s="718"/>
      <c r="RCU46" s="718"/>
      <c r="RCV46" s="718"/>
      <c r="RCW46" s="718"/>
      <c r="RCX46" s="718"/>
      <c r="RCY46" s="718"/>
      <c r="RCZ46" s="718"/>
      <c r="RDA46" s="718"/>
      <c r="RDB46" s="718"/>
      <c r="RDC46" s="718"/>
      <c r="RDD46" s="718"/>
      <c r="RDE46" s="718"/>
      <c r="RDF46" s="718"/>
      <c r="RDG46" s="718"/>
      <c r="RDH46" s="718"/>
      <c r="RDI46" s="718"/>
      <c r="RDJ46" s="718"/>
      <c r="RDK46" s="718"/>
      <c r="RDL46" s="718"/>
      <c r="RDM46" s="718"/>
      <c r="RDN46" s="718"/>
      <c r="RDO46" s="718"/>
      <c r="RDP46" s="718"/>
      <c r="RDQ46" s="718"/>
      <c r="RDR46" s="718"/>
      <c r="RDS46" s="718"/>
      <c r="RDT46" s="718"/>
      <c r="RDU46" s="718"/>
      <c r="RDV46" s="718"/>
      <c r="RDW46" s="718"/>
      <c r="RDX46" s="718"/>
      <c r="RDY46" s="718"/>
      <c r="RDZ46" s="718"/>
      <c r="REA46" s="718"/>
      <c r="REB46" s="718"/>
      <c r="REC46" s="718"/>
      <c r="RED46" s="718"/>
      <c r="REE46" s="718"/>
      <c r="REF46" s="718"/>
      <c r="REG46" s="718"/>
      <c r="REH46" s="718"/>
      <c r="REI46" s="718"/>
      <c r="REJ46" s="718"/>
      <c r="REK46" s="718"/>
      <c r="REL46" s="718"/>
      <c r="REM46" s="718"/>
      <c r="REN46" s="718"/>
      <c r="REO46" s="718"/>
      <c r="REP46" s="718"/>
      <c r="REQ46" s="718"/>
      <c r="RER46" s="718"/>
      <c r="RES46" s="718"/>
      <c r="RET46" s="718"/>
      <c r="REU46" s="718"/>
      <c r="REV46" s="718"/>
      <c r="REW46" s="718"/>
      <c r="REX46" s="718"/>
      <c r="REY46" s="718"/>
      <c r="REZ46" s="718"/>
      <c r="RFA46" s="718"/>
      <c r="RFB46" s="718"/>
      <c r="RFC46" s="718"/>
      <c r="RFD46" s="718"/>
      <c r="RFE46" s="718"/>
      <c r="RFF46" s="718"/>
      <c r="RFG46" s="718"/>
      <c r="RFH46" s="718"/>
      <c r="RFI46" s="718"/>
      <c r="RFJ46" s="718"/>
      <c r="RFK46" s="718"/>
      <c r="RFL46" s="718"/>
      <c r="RFM46" s="718"/>
      <c r="RFN46" s="718"/>
      <c r="RFO46" s="718"/>
      <c r="RFP46" s="718"/>
      <c r="RFQ46" s="718"/>
      <c r="RFR46" s="718"/>
      <c r="RFS46" s="718"/>
      <c r="RFT46" s="718"/>
      <c r="RFU46" s="718"/>
      <c r="RFV46" s="718"/>
      <c r="RFW46" s="718"/>
      <c r="RFX46" s="718"/>
      <c r="RFY46" s="718"/>
      <c r="RFZ46" s="718"/>
      <c r="RGA46" s="718"/>
      <c r="RGB46" s="718"/>
      <c r="RGC46" s="718"/>
      <c r="RGD46" s="718"/>
      <c r="RGE46" s="718"/>
      <c r="RGF46" s="718"/>
      <c r="RGG46" s="718"/>
      <c r="RGH46" s="718"/>
      <c r="RGI46" s="718"/>
      <c r="RGJ46" s="718"/>
      <c r="RGK46" s="718"/>
      <c r="RGL46" s="718"/>
      <c r="RGM46" s="718"/>
      <c r="RGN46" s="718"/>
      <c r="RGO46" s="718"/>
      <c r="RGP46" s="718"/>
      <c r="RGQ46" s="718"/>
      <c r="RGR46" s="718"/>
      <c r="RGS46" s="718"/>
      <c r="RGT46" s="718"/>
      <c r="RGU46" s="718"/>
      <c r="RGV46" s="718"/>
      <c r="RGW46" s="718"/>
      <c r="RGX46" s="718"/>
      <c r="RGY46" s="718"/>
      <c r="RGZ46" s="718"/>
      <c r="RHA46" s="718"/>
      <c r="RHB46" s="718"/>
      <c r="RHC46" s="718"/>
      <c r="RHD46" s="718"/>
      <c r="RHE46" s="718"/>
      <c r="RHF46" s="718"/>
      <c r="RHG46" s="718"/>
      <c r="RHH46" s="718"/>
      <c r="RHI46" s="718"/>
      <c r="RHJ46" s="718"/>
      <c r="RHK46" s="718"/>
      <c r="RHL46" s="718"/>
      <c r="RHM46" s="718"/>
      <c r="RHN46" s="718"/>
      <c r="RHO46" s="718"/>
      <c r="RHP46" s="718"/>
      <c r="RHQ46" s="718"/>
      <c r="RHR46" s="718"/>
      <c r="RHS46" s="718"/>
      <c r="RHT46" s="718"/>
      <c r="RHU46" s="718"/>
      <c r="RHV46" s="718"/>
      <c r="RHW46" s="718"/>
      <c r="RHX46" s="718"/>
      <c r="RHY46" s="718"/>
      <c r="RHZ46" s="718"/>
      <c r="RIA46" s="718"/>
      <c r="RIB46" s="718"/>
      <c r="RIC46" s="718"/>
      <c r="RID46" s="718"/>
      <c r="RIE46" s="718"/>
      <c r="RIF46" s="718"/>
      <c r="RIG46" s="718"/>
      <c r="RIH46" s="718"/>
      <c r="RII46" s="718"/>
      <c r="RIJ46" s="718"/>
      <c r="RIK46" s="718"/>
      <c r="RIL46" s="718"/>
      <c r="RIM46" s="718"/>
      <c r="RIN46" s="718"/>
      <c r="RIO46" s="718"/>
      <c r="RIP46" s="718"/>
      <c r="RIQ46" s="718"/>
      <c r="RIR46" s="718"/>
      <c r="RIS46" s="718"/>
      <c r="RIT46" s="718"/>
      <c r="RIU46" s="718"/>
      <c r="RIV46" s="718"/>
      <c r="RIW46" s="718"/>
      <c r="RIX46" s="718"/>
      <c r="RIY46" s="718"/>
      <c r="RIZ46" s="718"/>
      <c r="RJA46" s="718"/>
      <c r="RJB46" s="718"/>
      <c r="RJC46" s="718"/>
      <c r="RJD46" s="718"/>
      <c r="RJE46" s="718"/>
      <c r="RJF46" s="718"/>
      <c r="RJG46" s="718"/>
      <c r="RJH46" s="718"/>
      <c r="RJI46" s="718"/>
      <c r="RJJ46" s="718"/>
      <c r="RJK46" s="718"/>
      <c r="RJL46" s="718"/>
      <c r="RJM46" s="718"/>
      <c r="RJN46" s="718"/>
      <c r="RJO46" s="718"/>
      <c r="RJP46" s="718"/>
      <c r="RJQ46" s="718"/>
      <c r="RJR46" s="718"/>
      <c r="RJS46" s="718"/>
      <c r="RJT46" s="718"/>
      <c r="RJU46" s="718"/>
      <c r="RJV46" s="718"/>
      <c r="RJW46" s="718"/>
      <c r="RJX46" s="718"/>
      <c r="RJY46" s="718"/>
      <c r="RJZ46" s="718"/>
      <c r="RKA46" s="718"/>
      <c r="RKB46" s="718"/>
      <c r="RKC46" s="718"/>
      <c r="RKD46" s="718"/>
      <c r="RKE46" s="718"/>
      <c r="RKF46" s="718"/>
      <c r="RKG46" s="718"/>
      <c r="RKH46" s="718"/>
      <c r="RKI46" s="718"/>
      <c r="RKJ46" s="718"/>
      <c r="RKK46" s="718"/>
      <c r="RKL46" s="718"/>
      <c r="RKM46" s="718"/>
      <c r="RKN46" s="718"/>
      <c r="RKO46" s="718"/>
      <c r="RKP46" s="718"/>
      <c r="RKQ46" s="718"/>
      <c r="RKR46" s="718"/>
      <c r="RKS46" s="718"/>
      <c r="RKT46" s="718"/>
      <c r="RKU46" s="718"/>
      <c r="RKV46" s="718"/>
      <c r="RKW46" s="718"/>
      <c r="RKX46" s="718"/>
      <c r="RKY46" s="718"/>
      <c r="RKZ46" s="718"/>
      <c r="RLA46" s="718"/>
      <c r="RLB46" s="718"/>
      <c r="RLC46" s="718"/>
      <c r="RLD46" s="718"/>
      <c r="RLE46" s="718"/>
      <c r="RLF46" s="718"/>
      <c r="RLG46" s="718"/>
      <c r="RLH46" s="718"/>
      <c r="RLI46" s="718"/>
      <c r="RLJ46" s="718"/>
      <c r="RLK46" s="718"/>
      <c r="RLL46" s="718"/>
      <c r="RLM46" s="718"/>
      <c r="RLN46" s="718"/>
      <c r="RLO46" s="718"/>
      <c r="RLP46" s="718"/>
      <c r="RLQ46" s="718"/>
      <c r="RLR46" s="718"/>
      <c r="RLS46" s="718"/>
      <c r="RLT46" s="718"/>
      <c r="RLU46" s="718"/>
      <c r="RLV46" s="718"/>
      <c r="RLW46" s="718"/>
      <c r="RLX46" s="718"/>
      <c r="RLY46" s="718"/>
      <c r="RLZ46" s="718"/>
      <c r="RMA46" s="718"/>
      <c r="RMB46" s="718"/>
      <c r="RMC46" s="718"/>
      <c r="RMD46" s="718"/>
      <c r="RME46" s="718"/>
      <c r="RMF46" s="718"/>
      <c r="RMG46" s="718"/>
      <c r="RMH46" s="718"/>
      <c r="RMI46" s="718"/>
      <c r="RMJ46" s="718"/>
      <c r="RMK46" s="718"/>
      <c r="RML46" s="718"/>
      <c r="RMM46" s="718"/>
      <c r="RMN46" s="718"/>
      <c r="RMO46" s="718"/>
      <c r="RMP46" s="718"/>
      <c r="RMQ46" s="718"/>
      <c r="RMR46" s="718"/>
      <c r="RMS46" s="718"/>
      <c r="RMT46" s="718"/>
      <c r="RMU46" s="718"/>
      <c r="RMV46" s="718"/>
      <c r="RMW46" s="718"/>
      <c r="RMX46" s="718"/>
      <c r="RMY46" s="718"/>
      <c r="RMZ46" s="718"/>
      <c r="RNA46" s="718"/>
      <c r="RNB46" s="718"/>
      <c r="RNC46" s="718"/>
      <c r="RND46" s="718"/>
      <c r="RNE46" s="718"/>
      <c r="RNF46" s="718"/>
      <c r="RNG46" s="718"/>
      <c r="RNH46" s="718"/>
      <c r="RNI46" s="718"/>
      <c r="RNJ46" s="718"/>
      <c r="RNK46" s="718"/>
      <c r="RNL46" s="718"/>
      <c r="RNM46" s="718"/>
      <c r="RNN46" s="718"/>
      <c r="RNO46" s="718"/>
      <c r="RNP46" s="718"/>
      <c r="RNQ46" s="718"/>
      <c r="RNR46" s="718"/>
      <c r="RNS46" s="718"/>
      <c r="RNT46" s="718"/>
      <c r="RNU46" s="718"/>
      <c r="RNV46" s="718"/>
      <c r="RNW46" s="718"/>
      <c r="RNX46" s="718"/>
      <c r="RNY46" s="718"/>
      <c r="RNZ46" s="718"/>
      <c r="ROA46" s="718"/>
      <c r="ROB46" s="718"/>
      <c r="ROC46" s="718"/>
      <c r="ROD46" s="718"/>
      <c r="ROE46" s="718"/>
      <c r="ROF46" s="718"/>
      <c r="ROG46" s="718"/>
      <c r="ROH46" s="718"/>
      <c r="ROI46" s="718"/>
      <c r="ROJ46" s="718"/>
      <c r="ROK46" s="718"/>
      <c r="ROL46" s="718"/>
      <c r="ROM46" s="718"/>
      <c r="RON46" s="718"/>
      <c r="ROO46" s="718"/>
      <c r="ROP46" s="718"/>
      <c r="ROQ46" s="718"/>
      <c r="ROR46" s="718"/>
      <c r="ROS46" s="718"/>
      <c r="ROT46" s="718"/>
      <c r="ROU46" s="718"/>
      <c r="ROV46" s="718"/>
      <c r="ROW46" s="718"/>
      <c r="ROX46" s="718"/>
      <c r="ROY46" s="718"/>
      <c r="ROZ46" s="718"/>
      <c r="RPA46" s="718"/>
      <c r="RPB46" s="718"/>
      <c r="RPC46" s="718"/>
      <c r="RPD46" s="718"/>
      <c r="RPE46" s="718"/>
      <c r="RPF46" s="718"/>
      <c r="RPG46" s="718"/>
      <c r="RPH46" s="718"/>
      <c r="RPI46" s="718"/>
      <c r="RPJ46" s="718"/>
      <c r="RPK46" s="718"/>
      <c r="RPL46" s="718"/>
      <c r="RPM46" s="718"/>
      <c r="RPN46" s="718"/>
      <c r="RPO46" s="718"/>
      <c r="RPP46" s="718"/>
      <c r="RPQ46" s="718"/>
      <c r="RPR46" s="718"/>
      <c r="RPS46" s="718"/>
      <c r="RPT46" s="718"/>
      <c r="RPU46" s="718"/>
      <c r="RPV46" s="718"/>
      <c r="RPW46" s="718"/>
      <c r="RPX46" s="718"/>
      <c r="RPY46" s="718"/>
      <c r="RPZ46" s="718"/>
      <c r="RQA46" s="718"/>
      <c r="RQB46" s="718"/>
      <c r="RQC46" s="718"/>
      <c r="RQD46" s="718"/>
      <c r="RQE46" s="718"/>
      <c r="RQF46" s="718"/>
      <c r="RQG46" s="718"/>
      <c r="RQH46" s="718"/>
      <c r="RQI46" s="718"/>
      <c r="RQJ46" s="718"/>
      <c r="RQK46" s="718"/>
      <c r="RQL46" s="718"/>
      <c r="RQM46" s="718"/>
      <c r="RQN46" s="718"/>
      <c r="RQO46" s="718"/>
      <c r="RQP46" s="718"/>
      <c r="RQQ46" s="718"/>
      <c r="RQR46" s="718"/>
      <c r="RQS46" s="718"/>
      <c r="RQT46" s="718"/>
      <c r="RQU46" s="718"/>
      <c r="RQV46" s="718"/>
      <c r="RQW46" s="718"/>
      <c r="RQX46" s="718"/>
      <c r="RQY46" s="718"/>
      <c r="RQZ46" s="718"/>
      <c r="RRA46" s="718"/>
      <c r="RRB46" s="718"/>
      <c r="RRC46" s="718"/>
      <c r="RRD46" s="718"/>
      <c r="RRE46" s="718"/>
      <c r="RRF46" s="718"/>
      <c r="RRG46" s="718"/>
      <c r="RRH46" s="718"/>
      <c r="RRI46" s="718"/>
      <c r="RRJ46" s="718"/>
      <c r="RRK46" s="718"/>
      <c r="RRL46" s="718"/>
      <c r="RRM46" s="718"/>
      <c r="RRN46" s="718"/>
      <c r="RRO46" s="718"/>
      <c r="RRP46" s="718"/>
      <c r="RRQ46" s="718"/>
      <c r="RRR46" s="718"/>
      <c r="RRS46" s="718"/>
      <c r="RRT46" s="718"/>
      <c r="RRU46" s="718"/>
      <c r="RRV46" s="718"/>
      <c r="RRW46" s="718"/>
      <c r="RRX46" s="718"/>
      <c r="RRY46" s="718"/>
      <c r="RRZ46" s="718"/>
      <c r="RSA46" s="718"/>
      <c r="RSB46" s="718"/>
      <c r="RSC46" s="718"/>
      <c r="RSD46" s="718"/>
      <c r="RSE46" s="718"/>
      <c r="RSF46" s="718"/>
      <c r="RSG46" s="718"/>
      <c r="RSH46" s="718"/>
      <c r="RSI46" s="718"/>
      <c r="RSJ46" s="718"/>
      <c r="RSK46" s="718"/>
      <c r="RSL46" s="718"/>
      <c r="RSM46" s="718"/>
      <c r="RSN46" s="718"/>
      <c r="RSO46" s="718"/>
      <c r="RSP46" s="718"/>
      <c r="RSQ46" s="718"/>
      <c r="RSR46" s="718"/>
      <c r="RSS46" s="718"/>
      <c r="RST46" s="718"/>
      <c r="RSU46" s="718"/>
      <c r="RSV46" s="718"/>
      <c r="RSW46" s="718"/>
      <c r="RSX46" s="718"/>
      <c r="RSY46" s="718"/>
      <c r="RSZ46" s="718"/>
      <c r="RTA46" s="718"/>
      <c r="RTB46" s="718"/>
      <c r="RTC46" s="718"/>
      <c r="RTD46" s="718"/>
      <c r="RTE46" s="718"/>
      <c r="RTF46" s="718"/>
      <c r="RTG46" s="718"/>
      <c r="RTH46" s="718"/>
      <c r="RTI46" s="718"/>
      <c r="RTJ46" s="718"/>
      <c r="RTK46" s="718"/>
      <c r="RTL46" s="718"/>
      <c r="RTM46" s="718"/>
      <c r="RTN46" s="718"/>
      <c r="RTO46" s="718"/>
      <c r="RTP46" s="718"/>
      <c r="RTQ46" s="718"/>
      <c r="RTR46" s="718"/>
      <c r="RTS46" s="718"/>
      <c r="RTT46" s="718"/>
      <c r="RTU46" s="718"/>
      <c r="RTV46" s="718"/>
      <c r="RTW46" s="718"/>
      <c r="RTX46" s="718"/>
      <c r="RTY46" s="718"/>
      <c r="RTZ46" s="718"/>
      <c r="RUA46" s="718"/>
      <c r="RUB46" s="718"/>
      <c r="RUC46" s="718"/>
      <c r="RUD46" s="718"/>
      <c r="RUE46" s="718"/>
      <c r="RUF46" s="718"/>
      <c r="RUG46" s="718"/>
      <c r="RUH46" s="718"/>
      <c r="RUI46" s="718"/>
      <c r="RUJ46" s="718"/>
      <c r="RUK46" s="718"/>
      <c r="RUL46" s="718"/>
      <c r="RUM46" s="718"/>
      <c r="RUN46" s="718"/>
      <c r="RUO46" s="718"/>
      <c r="RUP46" s="718"/>
      <c r="RUQ46" s="718"/>
      <c r="RUR46" s="718"/>
      <c r="RUS46" s="718"/>
      <c r="RUT46" s="718"/>
      <c r="RUU46" s="718"/>
      <c r="RUV46" s="718"/>
      <c r="RUW46" s="718"/>
      <c r="RUX46" s="718"/>
      <c r="RUY46" s="718"/>
      <c r="RUZ46" s="718"/>
      <c r="RVA46" s="718"/>
      <c r="RVB46" s="718"/>
      <c r="RVC46" s="718"/>
      <c r="RVD46" s="718"/>
      <c r="RVE46" s="718"/>
      <c r="RVF46" s="718"/>
      <c r="RVG46" s="718"/>
      <c r="RVH46" s="718"/>
      <c r="RVI46" s="718"/>
      <c r="RVJ46" s="718"/>
      <c r="RVK46" s="718"/>
      <c r="RVL46" s="718"/>
      <c r="RVM46" s="718"/>
      <c r="RVN46" s="718"/>
      <c r="RVO46" s="718"/>
      <c r="RVP46" s="718"/>
      <c r="RVQ46" s="718"/>
      <c r="RVR46" s="718"/>
      <c r="RVS46" s="718"/>
      <c r="RVT46" s="718"/>
      <c r="RVU46" s="718"/>
      <c r="RVV46" s="718"/>
      <c r="RVW46" s="718"/>
      <c r="RVX46" s="718"/>
      <c r="RVY46" s="718"/>
      <c r="RVZ46" s="718"/>
      <c r="RWA46" s="718"/>
      <c r="RWB46" s="718"/>
      <c r="RWC46" s="718"/>
      <c r="RWD46" s="718"/>
      <c r="RWE46" s="718"/>
      <c r="RWF46" s="718"/>
      <c r="RWG46" s="718"/>
      <c r="RWH46" s="718"/>
      <c r="RWI46" s="718"/>
      <c r="RWJ46" s="718"/>
      <c r="RWK46" s="718"/>
      <c r="RWL46" s="718"/>
      <c r="RWM46" s="718"/>
      <c r="RWN46" s="718"/>
      <c r="RWO46" s="718"/>
      <c r="RWP46" s="718"/>
      <c r="RWQ46" s="718"/>
      <c r="RWR46" s="718"/>
      <c r="RWS46" s="718"/>
      <c r="RWT46" s="718"/>
      <c r="RWU46" s="718"/>
      <c r="RWV46" s="718"/>
      <c r="RWW46" s="718"/>
      <c r="RWX46" s="718"/>
      <c r="RWY46" s="718"/>
      <c r="RWZ46" s="718"/>
      <c r="RXA46" s="718"/>
      <c r="RXB46" s="718"/>
      <c r="RXC46" s="718"/>
      <c r="RXD46" s="718"/>
      <c r="RXE46" s="718"/>
      <c r="RXF46" s="718"/>
      <c r="RXG46" s="718"/>
      <c r="RXH46" s="718"/>
      <c r="RXI46" s="718"/>
      <c r="RXJ46" s="718"/>
      <c r="RXK46" s="718"/>
      <c r="RXL46" s="718"/>
      <c r="RXM46" s="718"/>
      <c r="RXN46" s="718"/>
      <c r="RXO46" s="718"/>
      <c r="RXP46" s="718"/>
      <c r="RXQ46" s="718"/>
      <c r="RXR46" s="718"/>
      <c r="RXS46" s="718"/>
      <c r="RXT46" s="718"/>
      <c r="RXU46" s="718"/>
      <c r="RXV46" s="718"/>
      <c r="RXW46" s="718"/>
      <c r="RXX46" s="718"/>
      <c r="RXY46" s="718"/>
      <c r="RXZ46" s="718"/>
      <c r="RYA46" s="718"/>
      <c r="RYB46" s="718"/>
      <c r="RYC46" s="718"/>
      <c r="RYD46" s="718"/>
      <c r="RYE46" s="718"/>
      <c r="RYF46" s="718"/>
      <c r="RYG46" s="718"/>
      <c r="RYH46" s="718"/>
      <c r="RYI46" s="718"/>
      <c r="RYJ46" s="718"/>
      <c r="RYK46" s="718"/>
      <c r="RYL46" s="718"/>
      <c r="RYM46" s="718"/>
      <c r="RYN46" s="718"/>
      <c r="RYO46" s="718"/>
      <c r="RYP46" s="718"/>
      <c r="RYQ46" s="718"/>
      <c r="RYR46" s="718"/>
      <c r="RYS46" s="718"/>
      <c r="RYT46" s="718"/>
      <c r="RYU46" s="718"/>
      <c r="RYV46" s="718"/>
      <c r="RYW46" s="718"/>
      <c r="RYX46" s="718"/>
      <c r="RYY46" s="718"/>
      <c r="RYZ46" s="718"/>
      <c r="RZA46" s="718"/>
      <c r="RZB46" s="718"/>
      <c r="RZC46" s="718"/>
      <c r="RZD46" s="718"/>
      <c r="RZE46" s="718"/>
      <c r="RZF46" s="718"/>
      <c r="RZG46" s="718"/>
      <c r="RZH46" s="718"/>
      <c r="RZI46" s="718"/>
      <c r="RZJ46" s="718"/>
      <c r="RZK46" s="718"/>
      <c r="RZL46" s="718"/>
      <c r="RZM46" s="718"/>
      <c r="RZN46" s="718"/>
      <c r="RZO46" s="718"/>
      <c r="RZP46" s="718"/>
      <c r="RZQ46" s="718"/>
      <c r="RZR46" s="718"/>
      <c r="RZS46" s="718"/>
      <c r="RZT46" s="718"/>
      <c r="RZU46" s="718"/>
      <c r="RZV46" s="718"/>
      <c r="RZW46" s="718"/>
      <c r="RZX46" s="718"/>
      <c r="RZY46" s="718"/>
      <c r="RZZ46" s="718"/>
      <c r="SAA46" s="718"/>
      <c r="SAB46" s="718"/>
      <c r="SAC46" s="718"/>
      <c r="SAD46" s="718"/>
      <c r="SAE46" s="718"/>
      <c r="SAF46" s="718"/>
      <c r="SAG46" s="718"/>
      <c r="SAH46" s="718"/>
      <c r="SAI46" s="718"/>
      <c r="SAJ46" s="718"/>
      <c r="SAK46" s="718"/>
      <c r="SAL46" s="718"/>
      <c r="SAM46" s="718"/>
      <c r="SAN46" s="718"/>
      <c r="SAO46" s="718"/>
      <c r="SAP46" s="718"/>
      <c r="SAQ46" s="718"/>
      <c r="SAR46" s="718"/>
      <c r="SAS46" s="718"/>
      <c r="SAT46" s="718"/>
      <c r="SAU46" s="718"/>
      <c r="SAV46" s="718"/>
      <c r="SAW46" s="718"/>
      <c r="SAX46" s="718"/>
      <c r="SAY46" s="718"/>
      <c r="SAZ46" s="718"/>
      <c r="SBA46" s="718"/>
      <c r="SBB46" s="718"/>
      <c r="SBC46" s="718"/>
      <c r="SBD46" s="718"/>
      <c r="SBE46" s="718"/>
      <c r="SBF46" s="718"/>
      <c r="SBG46" s="718"/>
      <c r="SBH46" s="718"/>
      <c r="SBI46" s="718"/>
      <c r="SBJ46" s="718"/>
      <c r="SBK46" s="718"/>
      <c r="SBL46" s="718"/>
      <c r="SBM46" s="718"/>
      <c r="SBN46" s="718"/>
      <c r="SBO46" s="718"/>
      <c r="SBP46" s="718"/>
      <c r="SBQ46" s="718"/>
      <c r="SBR46" s="718"/>
      <c r="SBS46" s="718"/>
      <c r="SBT46" s="718"/>
      <c r="SBU46" s="718"/>
      <c r="SBV46" s="718"/>
      <c r="SBW46" s="718"/>
      <c r="SBX46" s="718"/>
      <c r="SBY46" s="718"/>
      <c r="SBZ46" s="718"/>
      <c r="SCA46" s="718"/>
      <c r="SCB46" s="718"/>
      <c r="SCC46" s="718"/>
      <c r="SCD46" s="718"/>
      <c r="SCE46" s="718"/>
      <c r="SCF46" s="718"/>
      <c r="SCG46" s="718"/>
      <c r="SCH46" s="718"/>
      <c r="SCI46" s="718"/>
      <c r="SCJ46" s="718"/>
      <c r="SCK46" s="718"/>
      <c r="SCL46" s="718"/>
      <c r="SCM46" s="718"/>
      <c r="SCN46" s="718"/>
      <c r="SCO46" s="718"/>
      <c r="SCP46" s="718"/>
      <c r="SCQ46" s="718"/>
      <c r="SCR46" s="718"/>
      <c r="SCS46" s="718"/>
      <c r="SCT46" s="718"/>
      <c r="SCU46" s="718"/>
      <c r="SCV46" s="718"/>
      <c r="SCW46" s="718"/>
      <c r="SCX46" s="718"/>
      <c r="SCY46" s="718"/>
      <c r="SCZ46" s="718"/>
      <c r="SDA46" s="718"/>
      <c r="SDB46" s="718"/>
      <c r="SDC46" s="718"/>
      <c r="SDD46" s="718"/>
      <c r="SDE46" s="718"/>
      <c r="SDF46" s="718"/>
      <c r="SDG46" s="718"/>
      <c r="SDH46" s="718"/>
      <c r="SDI46" s="718"/>
      <c r="SDJ46" s="718"/>
      <c r="SDK46" s="718"/>
      <c r="SDL46" s="718"/>
      <c r="SDM46" s="718"/>
      <c r="SDN46" s="718"/>
      <c r="SDO46" s="718"/>
      <c r="SDP46" s="718"/>
      <c r="SDQ46" s="718"/>
      <c r="SDR46" s="718"/>
      <c r="SDS46" s="718"/>
      <c r="SDT46" s="718"/>
      <c r="SDU46" s="718"/>
      <c r="SDV46" s="718"/>
      <c r="SDW46" s="718"/>
      <c r="SDX46" s="718"/>
      <c r="SDY46" s="718"/>
      <c r="SDZ46" s="718"/>
      <c r="SEA46" s="718"/>
      <c r="SEB46" s="718"/>
      <c r="SEC46" s="718"/>
      <c r="SED46" s="718"/>
      <c r="SEE46" s="718"/>
      <c r="SEF46" s="718"/>
      <c r="SEG46" s="718"/>
      <c r="SEH46" s="718"/>
      <c r="SEI46" s="718"/>
      <c r="SEJ46" s="718"/>
      <c r="SEK46" s="718"/>
      <c r="SEL46" s="718"/>
      <c r="SEM46" s="718"/>
      <c r="SEN46" s="718"/>
      <c r="SEO46" s="718"/>
      <c r="SEP46" s="718"/>
      <c r="SEQ46" s="718"/>
      <c r="SER46" s="718"/>
      <c r="SES46" s="718"/>
      <c r="SET46" s="718"/>
      <c r="SEU46" s="718"/>
      <c r="SEV46" s="718"/>
      <c r="SEW46" s="718"/>
      <c r="SEX46" s="718"/>
      <c r="SEY46" s="718"/>
      <c r="SEZ46" s="718"/>
      <c r="SFA46" s="718"/>
      <c r="SFB46" s="718"/>
      <c r="SFC46" s="718"/>
      <c r="SFD46" s="718"/>
      <c r="SFE46" s="718"/>
      <c r="SFF46" s="718"/>
      <c r="SFG46" s="718"/>
      <c r="SFH46" s="718"/>
      <c r="SFI46" s="718"/>
      <c r="SFJ46" s="718"/>
      <c r="SFK46" s="718"/>
      <c r="SFL46" s="718"/>
      <c r="SFM46" s="718"/>
      <c r="SFN46" s="718"/>
      <c r="SFO46" s="718"/>
      <c r="SFP46" s="718"/>
      <c r="SFQ46" s="718"/>
      <c r="SFR46" s="718"/>
      <c r="SFS46" s="718"/>
      <c r="SFT46" s="718"/>
      <c r="SFU46" s="718"/>
      <c r="SFV46" s="718"/>
      <c r="SFW46" s="718"/>
      <c r="SFX46" s="718"/>
      <c r="SFY46" s="718"/>
      <c r="SFZ46" s="718"/>
      <c r="SGA46" s="718"/>
      <c r="SGB46" s="718"/>
      <c r="SGC46" s="718"/>
      <c r="SGD46" s="718"/>
      <c r="SGE46" s="718"/>
      <c r="SGF46" s="718"/>
      <c r="SGG46" s="718"/>
      <c r="SGH46" s="718"/>
      <c r="SGI46" s="718"/>
      <c r="SGJ46" s="718"/>
      <c r="SGK46" s="718"/>
      <c r="SGL46" s="718"/>
      <c r="SGM46" s="718"/>
      <c r="SGN46" s="718"/>
      <c r="SGO46" s="718"/>
      <c r="SGP46" s="718"/>
      <c r="SGQ46" s="718"/>
      <c r="SGR46" s="718"/>
      <c r="SGS46" s="718"/>
      <c r="SGT46" s="718"/>
      <c r="SGU46" s="718"/>
      <c r="SGV46" s="718"/>
      <c r="SGW46" s="718"/>
      <c r="SGX46" s="718"/>
      <c r="SGY46" s="718"/>
      <c r="SGZ46" s="718"/>
      <c r="SHA46" s="718"/>
      <c r="SHB46" s="718"/>
      <c r="SHC46" s="718"/>
      <c r="SHD46" s="718"/>
      <c r="SHE46" s="718"/>
      <c r="SHF46" s="718"/>
      <c r="SHG46" s="718"/>
      <c r="SHH46" s="718"/>
      <c r="SHI46" s="718"/>
      <c r="SHJ46" s="718"/>
      <c r="SHK46" s="718"/>
      <c r="SHL46" s="718"/>
      <c r="SHM46" s="718"/>
      <c r="SHN46" s="718"/>
      <c r="SHO46" s="718"/>
      <c r="SHP46" s="718"/>
      <c r="SHQ46" s="718"/>
      <c r="SHR46" s="718"/>
      <c r="SHS46" s="718"/>
      <c r="SHT46" s="718"/>
      <c r="SHU46" s="718"/>
      <c r="SHV46" s="718"/>
      <c r="SHW46" s="718"/>
      <c r="SHX46" s="718"/>
      <c r="SHY46" s="718"/>
      <c r="SHZ46" s="718"/>
      <c r="SIA46" s="718"/>
      <c r="SIB46" s="718"/>
      <c r="SIC46" s="718"/>
      <c r="SID46" s="718"/>
      <c r="SIE46" s="718"/>
      <c r="SIF46" s="718"/>
      <c r="SIG46" s="718"/>
      <c r="SIH46" s="718"/>
      <c r="SII46" s="718"/>
      <c r="SIJ46" s="718"/>
      <c r="SIK46" s="718"/>
      <c r="SIL46" s="718"/>
      <c r="SIM46" s="718"/>
      <c r="SIN46" s="718"/>
      <c r="SIO46" s="718"/>
      <c r="SIP46" s="718"/>
      <c r="SIQ46" s="718"/>
      <c r="SIR46" s="718"/>
      <c r="SIS46" s="718"/>
      <c r="SIT46" s="718"/>
      <c r="SIU46" s="718"/>
      <c r="SIV46" s="718"/>
      <c r="SIW46" s="718"/>
      <c r="SIX46" s="718"/>
      <c r="SIY46" s="718"/>
      <c r="SIZ46" s="718"/>
      <c r="SJA46" s="718"/>
      <c r="SJB46" s="718"/>
      <c r="SJC46" s="718"/>
      <c r="SJD46" s="718"/>
      <c r="SJE46" s="718"/>
      <c r="SJF46" s="718"/>
      <c r="SJG46" s="718"/>
      <c r="SJH46" s="718"/>
      <c r="SJI46" s="718"/>
      <c r="SJJ46" s="718"/>
      <c r="SJK46" s="718"/>
      <c r="SJL46" s="718"/>
      <c r="SJM46" s="718"/>
      <c r="SJN46" s="718"/>
      <c r="SJO46" s="718"/>
      <c r="SJP46" s="718"/>
      <c r="SJQ46" s="718"/>
      <c r="SJR46" s="718"/>
      <c r="SJS46" s="718"/>
      <c r="SJT46" s="718"/>
      <c r="SJU46" s="718"/>
      <c r="SJV46" s="718"/>
      <c r="SJW46" s="718"/>
      <c r="SJX46" s="718"/>
      <c r="SJY46" s="718"/>
      <c r="SJZ46" s="718"/>
      <c r="SKA46" s="718"/>
      <c r="SKB46" s="718"/>
      <c r="SKC46" s="718"/>
      <c r="SKD46" s="718"/>
      <c r="SKE46" s="718"/>
      <c r="SKF46" s="718"/>
      <c r="SKG46" s="718"/>
      <c r="SKH46" s="718"/>
      <c r="SKI46" s="718"/>
      <c r="SKJ46" s="718"/>
      <c r="SKK46" s="718"/>
      <c r="SKL46" s="718"/>
      <c r="SKM46" s="718"/>
      <c r="SKN46" s="718"/>
      <c r="SKO46" s="718"/>
      <c r="SKP46" s="718"/>
      <c r="SKQ46" s="718"/>
      <c r="SKR46" s="718"/>
      <c r="SKS46" s="718"/>
      <c r="SKT46" s="718"/>
      <c r="SKU46" s="718"/>
      <c r="SKV46" s="718"/>
      <c r="SKW46" s="718"/>
      <c r="SKX46" s="718"/>
      <c r="SKY46" s="718"/>
      <c r="SKZ46" s="718"/>
      <c r="SLA46" s="718"/>
      <c r="SLB46" s="718"/>
      <c r="SLC46" s="718"/>
      <c r="SLD46" s="718"/>
      <c r="SLE46" s="718"/>
      <c r="SLF46" s="718"/>
      <c r="SLG46" s="718"/>
      <c r="SLH46" s="718"/>
      <c r="SLI46" s="718"/>
      <c r="SLJ46" s="718"/>
      <c r="SLK46" s="718"/>
      <c r="SLL46" s="718"/>
      <c r="SLM46" s="718"/>
      <c r="SLN46" s="718"/>
      <c r="SLO46" s="718"/>
      <c r="SLP46" s="718"/>
      <c r="SLQ46" s="718"/>
      <c r="SLR46" s="718"/>
      <c r="SLS46" s="718"/>
      <c r="SLT46" s="718"/>
      <c r="SLU46" s="718"/>
      <c r="SLV46" s="718"/>
      <c r="SLW46" s="718"/>
      <c r="SLX46" s="718"/>
      <c r="SLY46" s="718"/>
      <c r="SLZ46" s="718"/>
      <c r="SMA46" s="718"/>
      <c r="SMB46" s="718"/>
      <c r="SMC46" s="718"/>
      <c r="SMD46" s="718"/>
      <c r="SME46" s="718"/>
      <c r="SMF46" s="718"/>
      <c r="SMG46" s="718"/>
      <c r="SMH46" s="718"/>
      <c r="SMI46" s="718"/>
      <c r="SMJ46" s="718"/>
      <c r="SMK46" s="718"/>
      <c r="SML46" s="718"/>
      <c r="SMM46" s="718"/>
      <c r="SMN46" s="718"/>
      <c r="SMO46" s="718"/>
      <c r="SMP46" s="718"/>
      <c r="SMQ46" s="718"/>
      <c r="SMR46" s="718"/>
      <c r="SMS46" s="718"/>
      <c r="SMT46" s="718"/>
      <c r="SMU46" s="718"/>
      <c r="SMV46" s="718"/>
      <c r="SMW46" s="718"/>
      <c r="SMX46" s="718"/>
      <c r="SMY46" s="718"/>
      <c r="SMZ46" s="718"/>
      <c r="SNA46" s="718"/>
      <c r="SNB46" s="718"/>
      <c r="SNC46" s="718"/>
      <c r="SND46" s="718"/>
      <c r="SNE46" s="718"/>
      <c r="SNF46" s="718"/>
      <c r="SNG46" s="718"/>
      <c r="SNH46" s="718"/>
      <c r="SNI46" s="718"/>
      <c r="SNJ46" s="718"/>
      <c r="SNK46" s="718"/>
      <c r="SNL46" s="718"/>
      <c r="SNM46" s="718"/>
      <c r="SNN46" s="718"/>
      <c r="SNO46" s="718"/>
      <c r="SNP46" s="718"/>
      <c r="SNQ46" s="718"/>
      <c r="SNR46" s="718"/>
      <c r="SNS46" s="718"/>
      <c r="SNT46" s="718"/>
      <c r="SNU46" s="718"/>
      <c r="SNV46" s="718"/>
      <c r="SNW46" s="718"/>
      <c r="SNX46" s="718"/>
      <c r="SNY46" s="718"/>
      <c r="SNZ46" s="718"/>
      <c r="SOA46" s="718"/>
      <c r="SOB46" s="718"/>
      <c r="SOC46" s="718"/>
      <c r="SOD46" s="718"/>
      <c r="SOE46" s="718"/>
      <c r="SOF46" s="718"/>
      <c r="SOG46" s="718"/>
      <c r="SOH46" s="718"/>
      <c r="SOI46" s="718"/>
      <c r="SOJ46" s="718"/>
      <c r="SOK46" s="718"/>
      <c r="SOL46" s="718"/>
      <c r="SOM46" s="718"/>
      <c r="SON46" s="718"/>
      <c r="SOO46" s="718"/>
      <c r="SOP46" s="718"/>
      <c r="SOQ46" s="718"/>
      <c r="SOR46" s="718"/>
      <c r="SOS46" s="718"/>
      <c r="SOT46" s="718"/>
      <c r="SOU46" s="718"/>
      <c r="SOV46" s="718"/>
      <c r="SOW46" s="718"/>
      <c r="SOX46" s="718"/>
      <c r="SOY46" s="718"/>
      <c r="SOZ46" s="718"/>
      <c r="SPA46" s="718"/>
      <c r="SPB46" s="718"/>
      <c r="SPC46" s="718"/>
      <c r="SPD46" s="718"/>
      <c r="SPE46" s="718"/>
      <c r="SPF46" s="718"/>
      <c r="SPG46" s="718"/>
      <c r="SPH46" s="718"/>
      <c r="SPI46" s="718"/>
      <c r="SPJ46" s="718"/>
      <c r="SPK46" s="718"/>
      <c r="SPL46" s="718"/>
      <c r="SPM46" s="718"/>
      <c r="SPN46" s="718"/>
      <c r="SPO46" s="718"/>
      <c r="SPP46" s="718"/>
      <c r="SPQ46" s="718"/>
      <c r="SPR46" s="718"/>
      <c r="SPS46" s="718"/>
      <c r="SPT46" s="718"/>
      <c r="SPU46" s="718"/>
      <c r="SPV46" s="718"/>
      <c r="SPW46" s="718"/>
      <c r="SPX46" s="718"/>
      <c r="SPY46" s="718"/>
      <c r="SPZ46" s="718"/>
      <c r="SQA46" s="718"/>
      <c r="SQB46" s="718"/>
      <c r="SQC46" s="718"/>
      <c r="SQD46" s="718"/>
      <c r="SQE46" s="718"/>
      <c r="SQF46" s="718"/>
      <c r="SQG46" s="718"/>
      <c r="SQH46" s="718"/>
      <c r="SQI46" s="718"/>
      <c r="SQJ46" s="718"/>
      <c r="SQK46" s="718"/>
      <c r="SQL46" s="718"/>
      <c r="SQM46" s="718"/>
      <c r="SQN46" s="718"/>
      <c r="SQO46" s="718"/>
      <c r="SQP46" s="718"/>
      <c r="SQQ46" s="718"/>
      <c r="SQR46" s="718"/>
      <c r="SQS46" s="718"/>
      <c r="SQT46" s="718"/>
      <c r="SQU46" s="718"/>
      <c r="SQV46" s="718"/>
      <c r="SQW46" s="718"/>
      <c r="SQX46" s="718"/>
      <c r="SQY46" s="718"/>
      <c r="SQZ46" s="718"/>
      <c r="SRA46" s="718"/>
      <c r="SRB46" s="718"/>
      <c r="SRC46" s="718"/>
      <c r="SRD46" s="718"/>
      <c r="SRE46" s="718"/>
      <c r="SRF46" s="718"/>
      <c r="SRG46" s="718"/>
      <c r="SRH46" s="718"/>
      <c r="SRI46" s="718"/>
      <c r="SRJ46" s="718"/>
      <c r="SRK46" s="718"/>
      <c r="SRL46" s="718"/>
      <c r="SRM46" s="718"/>
      <c r="SRN46" s="718"/>
      <c r="SRO46" s="718"/>
      <c r="SRP46" s="718"/>
      <c r="SRQ46" s="718"/>
      <c r="SRR46" s="718"/>
      <c r="SRS46" s="718"/>
      <c r="SRT46" s="718"/>
      <c r="SRU46" s="718"/>
      <c r="SRV46" s="718"/>
      <c r="SRW46" s="718"/>
      <c r="SRX46" s="718"/>
      <c r="SRY46" s="718"/>
      <c r="SRZ46" s="718"/>
      <c r="SSA46" s="718"/>
      <c r="SSB46" s="718"/>
      <c r="SSC46" s="718"/>
      <c r="SSD46" s="718"/>
      <c r="SSE46" s="718"/>
      <c r="SSF46" s="718"/>
      <c r="SSG46" s="718"/>
      <c r="SSH46" s="718"/>
      <c r="SSI46" s="718"/>
      <c r="SSJ46" s="718"/>
      <c r="SSK46" s="718"/>
      <c r="SSL46" s="718"/>
      <c r="SSM46" s="718"/>
      <c r="SSN46" s="718"/>
      <c r="SSO46" s="718"/>
      <c r="SSP46" s="718"/>
      <c r="SSQ46" s="718"/>
      <c r="SSR46" s="718"/>
      <c r="SSS46" s="718"/>
      <c r="SST46" s="718"/>
      <c r="SSU46" s="718"/>
      <c r="SSV46" s="718"/>
      <c r="SSW46" s="718"/>
      <c r="SSX46" s="718"/>
      <c r="SSY46" s="718"/>
      <c r="SSZ46" s="718"/>
      <c r="STA46" s="718"/>
      <c r="STB46" s="718"/>
      <c r="STC46" s="718"/>
      <c r="STD46" s="718"/>
      <c r="STE46" s="718"/>
      <c r="STF46" s="718"/>
      <c r="STG46" s="718"/>
      <c r="STH46" s="718"/>
      <c r="STI46" s="718"/>
      <c r="STJ46" s="718"/>
      <c r="STK46" s="718"/>
      <c r="STL46" s="718"/>
      <c r="STM46" s="718"/>
      <c r="STN46" s="718"/>
      <c r="STO46" s="718"/>
      <c r="STP46" s="718"/>
      <c r="STQ46" s="718"/>
      <c r="STR46" s="718"/>
      <c r="STS46" s="718"/>
      <c r="STT46" s="718"/>
      <c r="STU46" s="718"/>
      <c r="STV46" s="718"/>
      <c r="STW46" s="718"/>
      <c r="STX46" s="718"/>
      <c r="STY46" s="718"/>
      <c r="STZ46" s="718"/>
      <c r="SUA46" s="718"/>
      <c r="SUB46" s="718"/>
      <c r="SUC46" s="718"/>
      <c r="SUD46" s="718"/>
      <c r="SUE46" s="718"/>
      <c r="SUF46" s="718"/>
      <c r="SUG46" s="718"/>
      <c r="SUH46" s="718"/>
      <c r="SUI46" s="718"/>
      <c r="SUJ46" s="718"/>
      <c r="SUK46" s="718"/>
      <c r="SUL46" s="718"/>
      <c r="SUM46" s="718"/>
      <c r="SUN46" s="718"/>
      <c r="SUO46" s="718"/>
      <c r="SUP46" s="718"/>
      <c r="SUQ46" s="718"/>
      <c r="SUR46" s="718"/>
      <c r="SUS46" s="718"/>
      <c r="SUT46" s="718"/>
      <c r="SUU46" s="718"/>
      <c r="SUV46" s="718"/>
      <c r="SUW46" s="718"/>
      <c r="SUX46" s="718"/>
      <c r="SUY46" s="718"/>
      <c r="SUZ46" s="718"/>
      <c r="SVA46" s="718"/>
      <c r="SVB46" s="718"/>
      <c r="SVC46" s="718"/>
      <c r="SVD46" s="718"/>
      <c r="SVE46" s="718"/>
      <c r="SVF46" s="718"/>
      <c r="SVG46" s="718"/>
      <c r="SVH46" s="718"/>
      <c r="SVI46" s="718"/>
      <c r="SVJ46" s="718"/>
      <c r="SVK46" s="718"/>
      <c r="SVL46" s="718"/>
      <c r="SVM46" s="718"/>
      <c r="SVN46" s="718"/>
      <c r="SVO46" s="718"/>
      <c r="SVP46" s="718"/>
      <c r="SVQ46" s="718"/>
      <c r="SVR46" s="718"/>
      <c r="SVS46" s="718"/>
      <c r="SVT46" s="718"/>
      <c r="SVU46" s="718"/>
      <c r="SVV46" s="718"/>
      <c r="SVW46" s="718"/>
      <c r="SVX46" s="718"/>
      <c r="SVY46" s="718"/>
      <c r="SVZ46" s="718"/>
      <c r="SWA46" s="718"/>
      <c r="SWB46" s="718"/>
      <c r="SWC46" s="718"/>
      <c r="SWD46" s="718"/>
      <c r="SWE46" s="718"/>
      <c r="SWF46" s="718"/>
      <c r="SWG46" s="718"/>
      <c r="SWH46" s="718"/>
      <c r="SWI46" s="718"/>
      <c r="SWJ46" s="718"/>
      <c r="SWK46" s="718"/>
      <c r="SWL46" s="718"/>
      <c r="SWM46" s="718"/>
      <c r="SWN46" s="718"/>
      <c r="SWO46" s="718"/>
      <c r="SWP46" s="718"/>
      <c r="SWQ46" s="718"/>
      <c r="SWR46" s="718"/>
      <c r="SWS46" s="718"/>
      <c r="SWT46" s="718"/>
      <c r="SWU46" s="718"/>
      <c r="SWV46" s="718"/>
      <c r="SWW46" s="718"/>
      <c r="SWX46" s="718"/>
      <c r="SWY46" s="718"/>
      <c r="SWZ46" s="718"/>
      <c r="SXA46" s="718"/>
      <c r="SXB46" s="718"/>
      <c r="SXC46" s="718"/>
      <c r="SXD46" s="718"/>
      <c r="SXE46" s="718"/>
      <c r="SXF46" s="718"/>
      <c r="SXG46" s="718"/>
      <c r="SXH46" s="718"/>
      <c r="SXI46" s="718"/>
      <c r="SXJ46" s="718"/>
      <c r="SXK46" s="718"/>
      <c r="SXL46" s="718"/>
      <c r="SXM46" s="718"/>
      <c r="SXN46" s="718"/>
      <c r="SXO46" s="718"/>
      <c r="SXP46" s="718"/>
      <c r="SXQ46" s="718"/>
      <c r="SXR46" s="718"/>
      <c r="SXS46" s="718"/>
      <c r="SXT46" s="718"/>
      <c r="SXU46" s="718"/>
      <c r="SXV46" s="718"/>
      <c r="SXW46" s="718"/>
      <c r="SXX46" s="718"/>
      <c r="SXY46" s="718"/>
      <c r="SXZ46" s="718"/>
      <c r="SYA46" s="718"/>
      <c r="SYB46" s="718"/>
      <c r="SYC46" s="718"/>
      <c r="SYD46" s="718"/>
      <c r="SYE46" s="718"/>
      <c r="SYF46" s="718"/>
      <c r="SYG46" s="718"/>
      <c r="SYH46" s="718"/>
      <c r="SYI46" s="718"/>
      <c r="SYJ46" s="718"/>
      <c r="SYK46" s="718"/>
      <c r="SYL46" s="718"/>
      <c r="SYM46" s="718"/>
      <c r="SYN46" s="718"/>
      <c r="SYO46" s="718"/>
      <c r="SYP46" s="718"/>
      <c r="SYQ46" s="718"/>
      <c r="SYR46" s="718"/>
      <c r="SYS46" s="718"/>
      <c r="SYT46" s="718"/>
      <c r="SYU46" s="718"/>
      <c r="SYV46" s="718"/>
      <c r="SYW46" s="718"/>
      <c r="SYX46" s="718"/>
      <c r="SYY46" s="718"/>
      <c r="SYZ46" s="718"/>
      <c r="SZA46" s="718"/>
      <c r="SZB46" s="718"/>
      <c r="SZC46" s="718"/>
      <c r="SZD46" s="718"/>
      <c r="SZE46" s="718"/>
      <c r="SZF46" s="718"/>
      <c r="SZG46" s="718"/>
      <c r="SZH46" s="718"/>
      <c r="SZI46" s="718"/>
      <c r="SZJ46" s="718"/>
      <c r="SZK46" s="718"/>
      <c r="SZL46" s="718"/>
      <c r="SZM46" s="718"/>
      <c r="SZN46" s="718"/>
      <c r="SZO46" s="718"/>
      <c r="SZP46" s="718"/>
      <c r="SZQ46" s="718"/>
      <c r="SZR46" s="718"/>
      <c r="SZS46" s="718"/>
      <c r="SZT46" s="718"/>
      <c r="SZU46" s="718"/>
      <c r="SZV46" s="718"/>
      <c r="SZW46" s="718"/>
      <c r="SZX46" s="718"/>
      <c r="SZY46" s="718"/>
      <c r="SZZ46" s="718"/>
      <c r="TAA46" s="718"/>
      <c r="TAB46" s="718"/>
      <c r="TAC46" s="718"/>
      <c r="TAD46" s="718"/>
      <c r="TAE46" s="718"/>
      <c r="TAF46" s="718"/>
      <c r="TAG46" s="718"/>
      <c r="TAH46" s="718"/>
      <c r="TAI46" s="718"/>
      <c r="TAJ46" s="718"/>
      <c r="TAK46" s="718"/>
      <c r="TAL46" s="718"/>
      <c r="TAM46" s="718"/>
      <c r="TAN46" s="718"/>
      <c r="TAO46" s="718"/>
      <c r="TAP46" s="718"/>
      <c r="TAQ46" s="718"/>
      <c r="TAR46" s="718"/>
      <c r="TAS46" s="718"/>
      <c r="TAT46" s="718"/>
      <c r="TAU46" s="718"/>
      <c r="TAV46" s="718"/>
      <c r="TAW46" s="718"/>
      <c r="TAX46" s="718"/>
      <c r="TAY46" s="718"/>
      <c r="TAZ46" s="718"/>
      <c r="TBA46" s="718"/>
      <c r="TBB46" s="718"/>
      <c r="TBC46" s="718"/>
      <c r="TBD46" s="718"/>
      <c r="TBE46" s="718"/>
      <c r="TBF46" s="718"/>
      <c r="TBG46" s="718"/>
      <c r="TBH46" s="718"/>
      <c r="TBI46" s="718"/>
      <c r="TBJ46" s="718"/>
      <c r="TBK46" s="718"/>
      <c r="TBL46" s="718"/>
      <c r="TBM46" s="718"/>
      <c r="TBN46" s="718"/>
      <c r="TBO46" s="718"/>
      <c r="TBP46" s="718"/>
      <c r="TBQ46" s="718"/>
      <c r="TBR46" s="718"/>
      <c r="TBS46" s="718"/>
      <c r="TBT46" s="718"/>
      <c r="TBU46" s="718"/>
      <c r="TBV46" s="718"/>
      <c r="TBW46" s="718"/>
      <c r="TBX46" s="718"/>
      <c r="TBY46" s="718"/>
      <c r="TBZ46" s="718"/>
      <c r="TCA46" s="718"/>
      <c r="TCB46" s="718"/>
      <c r="TCC46" s="718"/>
      <c r="TCD46" s="718"/>
      <c r="TCE46" s="718"/>
      <c r="TCF46" s="718"/>
      <c r="TCG46" s="718"/>
      <c r="TCH46" s="718"/>
      <c r="TCI46" s="718"/>
      <c r="TCJ46" s="718"/>
      <c r="TCK46" s="718"/>
      <c r="TCL46" s="718"/>
      <c r="TCM46" s="718"/>
      <c r="TCN46" s="718"/>
      <c r="TCO46" s="718"/>
      <c r="TCP46" s="718"/>
      <c r="TCQ46" s="718"/>
      <c r="TCR46" s="718"/>
      <c r="TCS46" s="718"/>
      <c r="TCT46" s="718"/>
      <c r="TCU46" s="718"/>
      <c r="TCV46" s="718"/>
      <c r="TCW46" s="718"/>
      <c r="TCX46" s="718"/>
      <c r="TCY46" s="718"/>
      <c r="TCZ46" s="718"/>
      <c r="TDA46" s="718"/>
      <c r="TDB46" s="718"/>
      <c r="TDC46" s="718"/>
      <c r="TDD46" s="718"/>
      <c r="TDE46" s="718"/>
      <c r="TDF46" s="718"/>
      <c r="TDG46" s="718"/>
      <c r="TDH46" s="718"/>
      <c r="TDI46" s="718"/>
      <c r="TDJ46" s="718"/>
      <c r="TDK46" s="718"/>
      <c r="TDL46" s="718"/>
      <c r="TDM46" s="718"/>
      <c r="TDN46" s="718"/>
      <c r="TDO46" s="718"/>
      <c r="TDP46" s="718"/>
      <c r="TDQ46" s="718"/>
      <c r="TDR46" s="718"/>
      <c r="TDS46" s="718"/>
      <c r="TDT46" s="718"/>
      <c r="TDU46" s="718"/>
      <c r="TDV46" s="718"/>
      <c r="TDW46" s="718"/>
      <c r="TDX46" s="718"/>
      <c r="TDY46" s="718"/>
      <c r="TDZ46" s="718"/>
      <c r="TEA46" s="718"/>
      <c r="TEB46" s="718"/>
      <c r="TEC46" s="718"/>
      <c r="TED46" s="718"/>
      <c r="TEE46" s="718"/>
      <c r="TEF46" s="718"/>
      <c r="TEG46" s="718"/>
      <c r="TEH46" s="718"/>
      <c r="TEI46" s="718"/>
      <c r="TEJ46" s="718"/>
      <c r="TEK46" s="718"/>
      <c r="TEL46" s="718"/>
      <c r="TEM46" s="718"/>
      <c r="TEN46" s="718"/>
      <c r="TEO46" s="718"/>
      <c r="TEP46" s="718"/>
      <c r="TEQ46" s="718"/>
      <c r="TER46" s="718"/>
      <c r="TES46" s="718"/>
      <c r="TET46" s="718"/>
      <c r="TEU46" s="718"/>
      <c r="TEV46" s="718"/>
      <c r="TEW46" s="718"/>
      <c r="TEX46" s="718"/>
      <c r="TEY46" s="718"/>
      <c r="TEZ46" s="718"/>
      <c r="TFA46" s="718"/>
      <c r="TFB46" s="718"/>
      <c r="TFC46" s="718"/>
      <c r="TFD46" s="718"/>
      <c r="TFE46" s="718"/>
      <c r="TFF46" s="718"/>
      <c r="TFG46" s="718"/>
      <c r="TFH46" s="718"/>
      <c r="TFI46" s="718"/>
      <c r="TFJ46" s="718"/>
      <c r="TFK46" s="718"/>
      <c r="TFL46" s="718"/>
      <c r="TFM46" s="718"/>
      <c r="TFN46" s="718"/>
      <c r="TFO46" s="718"/>
      <c r="TFP46" s="718"/>
      <c r="TFQ46" s="718"/>
      <c r="TFR46" s="718"/>
      <c r="TFS46" s="718"/>
      <c r="TFT46" s="718"/>
      <c r="TFU46" s="718"/>
      <c r="TFV46" s="718"/>
      <c r="TFW46" s="718"/>
      <c r="TFX46" s="718"/>
      <c r="TFY46" s="718"/>
      <c r="TFZ46" s="718"/>
      <c r="TGA46" s="718"/>
      <c r="TGB46" s="718"/>
      <c r="TGC46" s="718"/>
      <c r="TGD46" s="718"/>
      <c r="TGE46" s="718"/>
      <c r="TGF46" s="718"/>
      <c r="TGG46" s="718"/>
      <c r="TGH46" s="718"/>
      <c r="TGI46" s="718"/>
      <c r="TGJ46" s="718"/>
      <c r="TGK46" s="718"/>
      <c r="TGL46" s="718"/>
      <c r="TGM46" s="718"/>
      <c r="TGN46" s="718"/>
      <c r="TGO46" s="718"/>
      <c r="TGP46" s="718"/>
      <c r="TGQ46" s="718"/>
      <c r="TGR46" s="718"/>
      <c r="TGS46" s="718"/>
      <c r="TGT46" s="718"/>
      <c r="TGU46" s="718"/>
      <c r="TGV46" s="718"/>
      <c r="TGW46" s="718"/>
      <c r="TGX46" s="718"/>
      <c r="TGY46" s="718"/>
      <c r="TGZ46" s="718"/>
      <c r="THA46" s="718"/>
      <c r="THB46" s="718"/>
      <c r="THC46" s="718"/>
      <c r="THD46" s="718"/>
      <c r="THE46" s="718"/>
      <c r="THF46" s="718"/>
      <c r="THG46" s="718"/>
      <c r="THH46" s="718"/>
      <c r="THI46" s="718"/>
      <c r="THJ46" s="718"/>
      <c r="THK46" s="718"/>
      <c r="THL46" s="718"/>
      <c r="THM46" s="718"/>
      <c r="THN46" s="718"/>
      <c r="THO46" s="718"/>
      <c r="THP46" s="718"/>
      <c r="THQ46" s="718"/>
      <c r="THR46" s="718"/>
      <c r="THS46" s="718"/>
      <c r="THT46" s="718"/>
      <c r="THU46" s="718"/>
      <c r="THV46" s="718"/>
      <c r="THW46" s="718"/>
      <c r="THX46" s="718"/>
      <c r="THY46" s="718"/>
      <c r="THZ46" s="718"/>
      <c r="TIA46" s="718"/>
      <c r="TIB46" s="718"/>
      <c r="TIC46" s="718"/>
      <c r="TID46" s="718"/>
      <c r="TIE46" s="718"/>
      <c r="TIF46" s="718"/>
      <c r="TIG46" s="718"/>
      <c r="TIH46" s="718"/>
      <c r="TII46" s="718"/>
      <c r="TIJ46" s="718"/>
      <c r="TIK46" s="718"/>
      <c r="TIL46" s="718"/>
      <c r="TIM46" s="718"/>
      <c r="TIN46" s="718"/>
      <c r="TIO46" s="718"/>
      <c r="TIP46" s="718"/>
      <c r="TIQ46" s="718"/>
      <c r="TIR46" s="718"/>
      <c r="TIS46" s="718"/>
      <c r="TIT46" s="718"/>
      <c r="TIU46" s="718"/>
      <c r="TIV46" s="718"/>
      <c r="TIW46" s="718"/>
      <c r="TIX46" s="718"/>
      <c r="TIY46" s="718"/>
      <c r="TIZ46" s="718"/>
      <c r="TJA46" s="718"/>
      <c r="TJB46" s="718"/>
      <c r="TJC46" s="718"/>
      <c r="TJD46" s="718"/>
      <c r="TJE46" s="718"/>
      <c r="TJF46" s="718"/>
      <c r="TJG46" s="718"/>
      <c r="TJH46" s="718"/>
      <c r="TJI46" s="718"/>
      <c r="TJJ46" s="718"/>
      <c r="TJK46" s="718"/>
      <c r="TJL46" s="718"/>
      <c r="TJM46" s="718"/>
      <c r="TJN46" s="718"/>
      <c r="TJO46" s="718"/>
      <c r="TJP46" s="718"/>
      <c r="TJQ46" s="718"/>
      <c r="TJR46" s="718"/>
      <c r="TJS46" s="718"/>
      <c r="TJT46" s="718"/>
      <c r="TJU46" s="718"/>
      <c r="TJV46" s="718"/>
      <c r="TJW46" s="718"/>
      <c r="TJX46" s="718"/>
      <c r="TJY46" s="718"/>
      <c r="TJZ46" s="718"/>
      <c r="TKA46" s="718"/>
      <c r="TKB46" s="718"/>
      <c r="TKC46" s="718"/>
      <c r="TKD46" s="718"/>
      <c r="TKE46" s="718"/>
      <c r="TKF46" s="718"/>
      <c r="TKG46" s="718"/>
      <c r="TKH46" s="718"/>
      <c r="TKI46" s="718"/>
      <c r="TKJ46" s="718"/>
      <c r="TKK46" s="718"/>
      <c r="TKL46" s="718"/>
      <c r="TKM46" s="718"/>
      <c r="TKN46" s="718"/>
      <c r="TKO46" s="718"/>
      <c r="TKP46" s="718"/>
      <c r="TKQ46" s="718"/>
      <c r="TKR46" s="718"/>
      <c r="TKS46" s="718"/>
      <c r="TKT46" s="718"/>
      <c r="TKU46" s="718"/>
      <c r="TKV46" s="718"/>
      <c r="TKW46" s="718"/>
      <c r="TKX46" s="718"/>
      <c r="TKY46" s="718"/>
      <c r="TKZ46" s="718"/>
      <c r="TLA46" s="718"/>
      <c r="TLB46" s="718"/>
      <c r="TLC46" s="718"/>
      <c r="TLD46" s="718"/>
      <c r="TLE46" s="718"/>
      <c r="TLF46" s="718"/>
      <c r="TLG46" s="718"/>
      <c r="TLH46" s="718"/>
      <c r="TLI46" s="718"/>
      <c r="TLJ46" s="718"/>
      <c r="TLK46" s="718"/>
      <c r="TLL46" s="718"/>
      <c r="TLM46" s="718"/>
      <c r="TLN46" s="718"/>
      <c r="TLO46" s="718"/>
      <c r="TLP46" s="718"/>
      <c r="TLQ46" s="718"/>
      <c r="TLR46" s="718"/>
      <c r="TLS46" s="718"/>
      <c r="TLT46" s="718"/>
      <c r="TLU46" s="718"/>
      <c r="TLV46" s="718"/>
      <c r="TLW46" s="718"/>
      <c r="TLX46" s="718"/>
      <c r="TLY46" s="718"/>
      <c r="TLZ46" s="718"/>
      <c r="TMA46" s="718"/>
      <c r="TMB46" s="718"/>
      <c r="TMC46" s="718"/>
      <c r="TMD46" s="718"/>
      <c r="TME46" s="718"/>
      <c r="TMF46" s="718"/>
      <c r="TMG46" s="718"/>
      <c r="TMH46" s="718"/>
      <c r="TMI46" s="718"/>
      <c r="TMJ46" s="718"/>
      <c r="TMK46" s="718"/>
      <c r="TML46" s="718"/>
      <c r="TMM46" s="718"/>
      <c r="TMN46" s="718"/>
      <c r="TMO46" s="718"/>
      <c r="TMP46" s="718"/>
      <c r="TMQ46" s="718"/>
      <c r="TMR46" s="718"/>
      <c r="TMS46" s="718"/>
      <c r="TMT46" s="718"/>
      <c r="TMU46" s="718"/>
      <c r="TMV46" s="718"/>
      <c r="TMW46" s="718"/>
      <c r="TMX46" s="718"/>
      <c r="TMY46" s="718"/>
      <c r="TMZ46" s="718"/>
      <c r="TNA46" s="718"/>
      <c r="TNB46" s="718"/>
      <c r="TNC46" s="718"/>
      <c r="TND46" s="718"/>
      <c r="TNE46" s="718"/>
      <c r="TNF46" s="718"/>
      <c r="TNG46" s="718"/>
      <c r="TNH46" s="718"/>
      <c r="TNI46" s="718"/>
      <c r="TNJ46" s="718"/>
      <c r="TNK46" s="718"/>
      <c r="TNL46" s="718"/>
      <c r="TNM46" s="718"/>
      <c r="TNN46" s="718"/>
      <c r="TNO46" s="718"/>
      <c r="TNP46" s="718"/>
      <c r="TNQ46" s="718"/>
      <c r="TNR46" s="718"/>
      <c r="TNS46" s="718"/>
      <c r="TNT46" s="718"/>
      <c r="TNU46" s="718"/>
      <c r="TNV46" s="718"/>
      <c r="TNW46" s="718"/>
      <c r="TNX46" s="718"/>
      <c r="TNY46" s="718"/>
      <c r="TNZ46" s="718"/>
      <c r="TOA46" s="718"/>
      <c r="TOB46" s="718"/>
      <c r="TOC46" s="718"/>
      <c r="TOD46" s="718"/>
      <c r="TOE46" s="718"/>
      <c r="TOF46" s="718"/>
      <c r="TOG46" s="718"/>
      <c r="TOH46" s="718"/>
      <c r="TOI46" s="718"/>
      <c r="TOJ46" s="718"/>
      <c r="TOK46" s="718"/>
      <c r="TOL46" s="718"/>
      <c r="TOM46" s="718"/>
      <c r="TON46" s="718"/>
      <c r="TOO46" s="718"/>
      <c r="TOP46" s="718"/>
      <c r="TOQ46" s="718"/>
      <c r="TOR46" s="718"/>
      <c r="TOS46" s="718"/>
      <c r="TOT46" s="718"/>
      <c r="TOU46" s="718"/>
      <c r="TOV46" s="718"/>
      <c r="TOW46" s="718"/>
      <c r="TOX46" s="718"/>
      <c r="TOY46" s="718"/>
      <c r="TOZ46" s="718"/>
      <c r="TPA46" s="718"/>
      <c r="TPB46" s="718"/>
      <c r="TPC46" s="718"/>
      <c r="TPD46" s="718"/>
      <c r="TPE46" s="718"/>
      <c r="TPF46" s="718"/>
      <c r="TPG46" s="718"/>
      <c r="TPH46" s="718"/>
      <c r="TPI46" s="718"/>
      <c r="TPJ46" s="718"/>
      <c r="TPK46" s="718"/>
      <c r="TPL46" s="718"/>
      <c r="TPM46" s="718"/>
      <c r="TPN46" s="718"/>
      <c r="TPO46" s="718"/>
      <c r="TPP46" s="718"/>
      <c r="TPQ46" s="718"/>
      <c r="TPR46" s="718"/>
      <c r="TPS46" s="718"/>
      <c r="TPT46" s="718"/>
      <c r="TPU46" s="718"/>
      <c r="TPV46" s="718"/>
      <c r="TPW46" s="718"/>
      <c r="TPX46" s="718"/>
      <c r="TPY46" s="718"/>
      <c r="TPZ46" s="718"/>
      <c r="TQA46" s="718"/>
      <c r="TQB46" s="718"/>
      <c r="TQC46" s="718"/>
      <c r="TQD46" s="718"/>
      <c r="TQE46" s="718"/>
      <c r="TQF46" s="718"/>
      <c r="TQG46" s="718"/>
      <c r="TQH46" s="718"/>
      <c r="TQI46" s="718"/>
      <c r="TQJ46" s="718"/>
      <c r="TQK46" s="718"/>
      <c r="TQL46" s="718"/>
      <c r="TQM46" s="718"/>
      <c r="TQN46" s="718"/>
      <c r="TQO46" s="718"/>
      <c r="TQP46" s="718"/>
      <c r="TQQ46" s="718"/>
      <c r="TQR46" s="718"/>
      <c r="TQS46" s="718"/>
      <c r="TQT46" s="718"/>
      <c r="TQU46" s="718"/>
      <c r="TQV46" s="718"/>
      <c r="TQW46" s="718"/>
      <c r="TQX46" s="718"/>
      <c r="TQY46" s="718"/>
      <c r="TQZ46" s="718"/>
      <c r="TRA46" s="718"/>
      <c r="TRB46" s="718"/>
      <c r="TRC46" s="718"/>
      <c r="TRD46" s="718"/>
      <c r="TRE46" s="718"/>
      <c r="TRF46" s="718"/>
      <c r="TRG46" s="718"/>
      <c r="TRH46" s="718"/>
      <c r="TRI46" s="718"/>
      <c r="TRJ46" s="718"/>
      <c r="TRK46" s="718"/>
      <c r="TRL46" s="718"/>
      <c r="TRM46" s="718"/>
      <c r="TRN46" s="718"/>
      <c r="TRO46" s="718"/>
      <c r="TRP46" s="718"/>
      <c r="TRQ46" s="718"/>
      <c r="TRR46" s="718"/>
      <c r="TRS46" s="718"/>
      <c r="TRT46" s="718"/>
      <c r="TRU46" s="718"/>
      <c r="TRV46" s="718"/>
      <c r="TRW46" s="718"/>
      <c r="TRX46" s="718"/>
      <c r="TRY46" s="718"/>
      <c r="TRZ46" s="718"/>
      <c r="TSA46" s="718"/>
      <c r="TSB46" s="718"/>
      <c r="TSC46" s="718"/>
      <c r="TSD46" s="718"/>
      <c r="TSE46" s="718"/>
      <c r="TSF46" s="718"/>
      <c r="TSG46" s="718"/>
      <c r="TSH46" s="718"/>
      <c r="TSI46" s="718"/>
      <c r="TSJ46" s="718"/>
      <c r="TSK46" s="718"/>
      <c r="TSL46" s="718"/>
      <c r="TSM46" s="718"/>
      <c r="TSN46" s="718"/>
      <c r="TSO46" s="718"/>
      <c r="TSP46" s="718"/>
      <c r="TSQ46" s="718"/>
      <c r="TSR46" s="718"/>
      <c r="TSS46" s="718"/>
      <c r="TST46" s="718"/>
      <c r="TSU46" s="718"/>
      <c r="TSV46" s="718"/>
      <c r="TSW46" s="718"/>
      <c r="TSX46" s="718"/>
      <c r="TSY46" s="718"/>
      <c r="TSZ46" s="718"/>
      <c r="TTA46" s="718"/>
      <c r="TTB46" s="718"/>
      <c r="TTC46" s="718"/>
      <c r="TTD46" s="718"/>
      <c r="TTE46" s="718"/>
      <c r="TTF46" s="718"/>
      <c r="TTG46" s="718"/>
      <c r="TTH46" s="718"/>
      <c r="TTI46" s="718"/>
      <c r="TTJ46" s="718"/>
      <c r="TTK46" s="718"/>
      <c r="TTL46" s="718"/>
      <c r="TTM46" s="718"/>
      <c r="TTN46" s="718"/>
      <c r="TTO46" s="718"/>
      <c r="TTP46" s="718"/>
      <c r="TTQ46" s="718"/>
      <c r="TTR46" s="718"/>
      <c r="TTS46" s="718"/>
      <c r="TTT46" s="718"/>
      <c r="TTU46" s="718"/>
      <c r="TTV46" s="718"/>
      <c r="TTW46" s="718"/>
      <c r="TTX46" s="718"/>
      <c r="TTY46" s="718"/>
      <c r="TTZ46" s="718"/>
      <c r="TUA46" s="718"/>
      <c r="TUB46" s="718"/>
      <c r="TUC46" s="718"/>
      <c r="TUD46" s="718"/>
      <c r="TUE46" s="718"/>
      <c r="TUF46" s="718"/>
      <c r="TUG46" s="718"/>
      <c r="TUH46" s="718"/>
      <c r="TUI46" s="718"/>
      <c r="TUJ46" s="718"/>
      <c r="TUK46" s="718"/>
      <c r="TUL46" s="718"/>
      <c r="TUM46" s="718"/>
      <c r="TUN46" s="718"/>
      <c r="TUO46" s="718"/>
      <c r="TUP46" s="718"/>
      <c r="TUQ46" s="718"/>
      <c r="TUR46" s="718"/>
      <c r="TUS46" s="718"/>
      <c r="TUT46" s="718"/>
      <c r="TUU46" s="718"/>
      <c r="TUV46" s="718"/>
      <c r="TUW46" s="718"/>
      <c r="TUX46" s="718"/>
      <c r="TUY46" s="718"/>
      <c r="TUZ46" s="718"/>
      <c r="TVA46" s="718"/>
      <c r="TVB46" s="718"/>
      <c r="TVC46" s="718"/>
      <c r="TVD46" s="718"/>
      <c r="TVE46" s="718"/>
      <c r="TVF46" s="718"/>
      <c r="TVG46" s="718"/>
      <c r="TVH46" s="718"/>
      <c r="TVI46" s="718"/>
      <c r="TVJ46" s="718"/>
      <c r="TVK46" s="718"/>
      <c r="TVL46" s="718"/>
      <c r="TVM46" s="718"/>
      <c r="TVN46" s="718"/>
      <c r="TVO46" s="718"/>
      <c r="TVP46" s="718"/>
      <c r="TVQ46" s="718"/>
      <c r="TVR46" s="718"/>
      <c r="TVS46" s="718"/>
      <c r="TVT46" s="718"/>
      <c r="TVU46" s="718"/>
      <c r="TVV46" s="718"/>
      <c r="TVW46" s="718"/>
      <c r="TVX46" s="718"/>
      <c r="TVY46" s="718"/>
      <c r="TVZ46" s="718"/>
      <c r="TWA46" s="718"/>
      <c r="TWB46" s="718"/>
      <c r="TWC46" s="718"/>
      <c r="TWD46" s="718"/>
      <c r="TWE46" s="718"/>
      <c r="TWF46" s="718"/>
      <c r="TWG46" s="718"/>
      <c r="TWH46" s="718"/>
      <c r="TWI46" s="718"/>
      <c r="TWJ46" s="718"/>
      <c r="TWK46" s="718"/>
      <c r="TWL46" s="718"/>
      <c r="TWM46" s="718"/>
      <c r="TWN46" s="718"/>
      <c r="TWO46" s="718"/>
      <c r="TWP46" s="718"/>
      <c r="TWQ46" s="718"/>
      <c r="TWR46" s="718"/>
      <c r="TWS46" s="718"/>
      <c r="TWT46" s="718"/>
      <c r="TWU46" s="718"/>
      <c r="TWV46" s="718"/>
      <c r="TWW46" s="718"/>
      <c r="TWX46" s="718"/>
      <c r="TWY46" s="718"/>
      <c r="TWZ46" s="718"/>
      <c r="TXA46" s="718"/>
      <c r="TXB46" s="718"/>
      <c r="TXC46" s="718"/>
      <c r="TXD46" s="718"/>
      <c r="TXE46" s="718"/>
      <c r="TXF46" s="718"/>
      <c r="TXG46" s="718"/>
      <c r="TXH46" s="718"/>
      <c r="TXI46" s="718"/>
      <c r="TXJ46" s="718"/>
      <c r="TXK46" s="718"/>
      <c r="TXL46" s="718"/>
      <c r="TXM46" s="718"/>
      <c r="TXN46" s="718"/>
      <c r="TXO46" s="718"/>
      <c r="TXP46" s="718"/>
      <c r="TXQ46" s="718"/>
      <c r="TXR46" s="718"/>
      <c r="TXS46" s="718"/>
      <c r="TXT46" s="718"/>
      <c r="TXU46" s="718"/>
      <c r="TXV46" s="718"/>
      <c r="TXW46" s="718"/>
      <c r="TXX46" s="718"/>
      <c r="TXY46" s="718"/>
      <c r="TXZ46" s="718"/>
      <c r="TYA46" s="718"/>
      <c r="TYB46" s="718"/>
      <c r="TYC46" s="718"/>
      <c r="TYD46" s="718"/>
      <c r="TYE46" s="718"/>
      <c r="TYF46" s="718"/>
      <c r="TYG46" s="718"/>
      <c r="TYH46" s="718"/>
      <c r="TYI46" s="718"/>
      <c r="TYJ46" s="718"/>
      <c r="TYK46" s="718"/>
      <c r="TYL46" s="718"/>
      <c r="TYM46" s="718"/>
      <c r="TYN46" s="718"/>
      <c r="TYO46" s="718"/>
      <c r="TYP46" s="718"/>
      <c r="TYQ46" s="718"/>
      <c r="TYR46" s="718"/>
      <c r="TYS46" s="718"/>
      <c r="TYT46" s="718"/>
      <c r="TYU46" s="718"/>
      <c r="TYV46" s="718"/>
      <c r="TYW46" s="718"/>
      <c r="TYX46" s="718"/>
      <c r="TYY46" s="718"/>
      <c r="TYZ46" s="718"/>
      <c r="TZA46" s="718"/>
      <c r="TZB46" s="718"/>
      <c r="TZC46" s="718"/>
      <c r="TZD46" s="718"/>
      <c r="TZE46" s="718"/>
      <c r="TZF46" s="718"/>
      <c r="TZG46" s="718"/>
      <c r="TZH46" s="718"/>
      <c r="TZI46" s="718"/>
      <c r="TZJ46" s="718"/>
      <c r="TZK46" s="718"/>
      <c r="TZL46" s="718"/>
      <c r="TZM46" s="718"/>
      <c r="TZN46" s="718"/>
      <c r="TZO46" s="718"/>
      <c r="TZP46" s="718"/>
      <c r="TZQ46" s="718"/>
      <c r="TZR46" s="718"/>
      <c r="TZS46" s="718"/>
      <c r="TZT46" s="718"/>
      <c r="TZU46" s="718"/>
      <c r="TZV46" s="718"/>
      <c r="TZW46" s="718"/>
      <c r="TZX46" s="718"/>
      <c r="TZY46" s="718"/>
      <c r="TZZ46" s="718"/>
      <c r="UAA46" s="718"/>
      <c r="UAB46" s="718"/>
      <c r="UAC46" s="718"/>
      <c r="UAD46" s="718"/>
      <c r="UAE46" s="718"/>
      <c r="UAF46" s="718"/>
      <c r="UAG46" s="718"/>
      <c r="UAH46" s="718"/>
      <c r="UAI46" s="718"/>
      <c r="UAJ46" s="718"/>
      <c r="UAK46" s="718"/>
      <c r="UAL46" s="718"/>
      <c r="UAM46" s="718"/>
      <c r="UAN46" s="718"/>
      <c r="UAO46" s="718"/>
      <c r="UAP46" s="718"/>
      <c r="UAQ46" s="718"/>
      <c r="UAR46" s="718"/>
      <c r="UAS46" s="718"/>
      <c r="UAT46" s="718"/>
      <c r="UAU46" s="718"/>
      <c r="UAV46" s="718"/>
      <c r="UAW46" s="718"/>
      <c r="UAX46" s="718"/>
      <c r="UAY46" s="718"/>
      <c r="UAZ46" s="718"/>
      <c r="UBA46" s="718"/>
      <c r="UBB46" s="718"/>
      <c r="UBC46" s="718"/>
      <c r="UBD46" s="718"/>
      <c r="UBE46" s="718"/>
      <c r="UBF46" s="718"/>
      <c r="UBG46" s="718"/>
      <c r="UBH46" s="718"/>
      <c r="UBI46" s="718"/>
      <c r="UBJ46" s="718"/>
      <c r="UBK46" s="718"/>
      <c r="UBL46" s="718"/>
      <c r="UBM46" s="718"/>
      <c r="UBN46" s="718"/>
      <c r="UBO46" s="718"/>
      <c r="UBP46" s="718"/>
      <c r="UBQ46" s="718"/>
      <c r="UBR46" s="718"/>
      <c r="UBS46" s="718"/>
      <c r="UBT46" s="718"/>
      <c r="UBU46" s="718"/>
      <c r="UBV46" s="718"/>
      <c r="UBW46" s="718"/>
      <c r="UBX46" s="718"/>
      <c r="UBY46" s="718"/>
      <c r="UBZ46" s="718"/>
      <c r="UCA46" s="718"/>
      <c r="UCB46" s="718"/>
      <c r="UCC46" s="718"/>
      <c r="UCD46" s="718"/>
      <c r="UCE46" s="718"/>
      <c r="UCF46" s="718"/>
      <c r="UCG46" s="718"/>
      <c r="UCH46" s="718"/>
      <c r="UCI46" s="718"/>
      <c r="UCJ46" s="718"/>
      <c r="UCK46" s="718"/>
      <c r="UCL46" s="718"/>
      <c r="UCM46" s="718"/>
      <c r="UCN46" s="718"/>
      <c r="UCO46" s="718"/>
      <c r="UCP46" s="718"/>
      <c r="UCQ46" s="718"/>
      <c r="UCR46" s="718"/>
      <c r="UCS46" s="718"/>
      <c r="UCT46" s="718"/>
      <c r="UCU46" s="718"/>
      <c r="UCV46" s="718"/>
      <c r="UCW46" s="718"/>
      <c r="UCX46" s="718"/>
      <c r="UCY46" s="718"/>
      <c r="UCZ46" s="718"/>
      <c r="UDA46" s="718"/>
      <c r="UDB46" s="718"/>
      <c r="UDC46" s="718"/>
      <c r="UDD46" s="718"/>
      <c r="UDE46" s="718"/>
      <c r="UDF46" s="718"/>
      <c r="UDG46" s="718"/>
      <c r="UDH46" s="718"/>
      <c r="UDI46" s="718"/>
      <c r="UDJ46" s="718"/>
      <c r="UDK46" s="718"/>
      <c r="UDL46" s="718"/>
      <c r="UDM46" s="718"/>
      <c r="UDN46" s="718"/>
      <c r="UDO46" s="718"/>
      <c r="UDP46" s="718"/>
      <c r="UDQ46" s="718"/>
      <c r="UDR46" s="718"/>
      <c r="UDS46" s="718"/>
      <c r="UDT46" s="718"/>
      <c r="UDU46" s="718"/>
      <c r="UDV46" s="718"/>
      <c r="UDW46" s="718"/>
      <c r="UDX46" s="718"/>
      <c r="UDY46" s="718"/>
      <c r="UDZ46" s="718"/>
      <c r="UEA46" s="718"/>
      <c r="UEB46" s="718"/>
      <c r="UEC46" s="718"/>
      <c r="UED46" s="718"/>
      <c r="UEE46" s="718"/>
      <c r="UEF46" s="718"/>
      <c r="UEG46" s="718"/>
      <c r="UEH46" s="718"/>
      <c r="UEI46" s="718"/>
      <c r="UEJ46" s="718"/>
      <c r="UEK46" s="718"/>
      <c r="UEL46" s="718"/>
      <c r="UEM46" s="718"/>
      <c r="UEN46" s="718"/>
      <c r="UEO46" s="718"/>
      <c r="UEP46" s="718"/>
      <c r="UEQ46" s="718"/>
      <c r="UER46" s="718"/>
      <c r="UES46" s="718"/>
      <c r="UET46" s="718"/>
      <c r="UEU46" s="718"/>
      <c r="UEV46" s="718"/>
      <c r="UEW46" s="718"/>
      <c r="UEX46" s="718"/>
      <c r="UEY46" s="718"/>
      <c r="UEZ46" s="718"/>
      <c r="UFA46" s="718"/>
      <c r="UFB46" s="718"/>
      <c r="UFC46" s="718"/>
      <c r="UFD46" s="718"/>
      <c r="UFE46" s="718"/>
      <c r="UFF46" s="718"/>
      <c r="UFG46" s="718"/>
      <c r="UFH46" s="718"/>
      <c r="UFI46" s="718"/>
      <c r="UFJ46" s="718"/>
      <c r="UFK46" s="718"/>
      <c r="UFL46" s="718"/>
      <c r="UFM46" s="718"/>
      <c r="UFN46" s="718"/>
      <c r="UFO46" s="718"/>
      <c r="UFP46" s="718"/>
      <c r="UFQ46" s="718"/>
      <c r="UFR46" s="718"/>
      <c r="UFS46" s="718"/>
      <c r="UFT46" s="718"/>
      <c r="UFU46" s="718"/>
      <c r="UFV46" s="718"/>
      <c r="UFW46" s="718"/>
      <c r="UFX46" s="718"/>
      <c r="UFY46" s="718"/>
      <c r="UFZ46" s="718"/>
      <c r="UGA46" s="718"/>
      <c r="UGB46" s="718"/>
      <c r="UGC46" s="718"/>
      <c r="UGD46" s="718"/>
      <c r="UGE46" s="718"/>
      <c r="UGF46" s="718"/>
      <c r="UGG46" s="718"/>
      <c r="UGH46" s="718"/>
      <c r="UGI46" s="718"/>
      <c r="UGJ46" s="718"/>
      <c r="UGK46" s="718"/>
      <c r="UGL46" s="718"/>
      <c r="UGM46" s="718"/>
      <c r="UGN46" s="718"/>
      <c r="UGO46" s="718"/>
      <c r="UGP46" s="718"/>
      <c r="UGQ46" s="718"/>
      <c r="UGR46" s="718"/>
      <c r="UGS46" s="718"/>
      <c r="UGT46" s="718"/>
      <c r="UGU46" s="718"/>
      <c r="UGV46" s="718"/>
      <c r="UGW46" s="718"/>
      <c r="UGX46" s="718"/>
      <c r="UGY46" s="718"/>
      <c r="UGZ46" s="718"/>
      <c r="UHA46" s="718"/>
      <c r="UHB46" s="718"/>
      <c r="UHC46" s="718"/>
      <c r="UHD46" s="718"/>
      <c r="UHE46" s="718"/>
      <c r="UHF46" s="718"/>
      <c r="UHG46" s="718"/>
      <c r="UHH46" s="718"/>
      <c r="UHI46" s="718"/>
      <c r="UHJ46" s="718"/>
      <c r="UHK46" s="718"/>
      <c r="UHL46" s="718"/>
      <c r="UHM46" s="718"/>
      <c r="UHN46" s="718"/>
      <c r="UHO46" s="718"/>
      <c r="UHP46" s="718"/>
      <c r="UHQ46" s="718"/>
      <c r="UHR46" s="718"/>
      <c r="UHS46" s="718"/>
      <c r="UHT46" s="718"/>
      <c r="UHU46" s="718"/>
      <c r="UHV46" s="718"/>
      <c r="UHW46" s="718"/>
      <c r="UHX46" s="718"/>
      <c r="UHY46" s="718"/>
      <c r="UHZ46" s="718"/>
      <c r="UIA46" s="718"/>
      <c r="UIB46" s="718"/>
      <c r="UIC46" s="718"/>
      <c r="UID46" s="718"/>
      <c r="UIE46" s="718"/>
      <c r="UIF46" s="718"/>
      <c r="UIG46" s="718"/>
      <c r="UIH46" s="718"/>
      <c r="UII46" s="718"/>
      <c r="UIJ46" s="718"/>
      <c r="UIK46" s="718"/>
      <c r="UIL46" s="718"/>
      <c r="UIM46" s="718"/>
      <c r="UIN46" s="718"/>
      <c r="UIO46" s="718"/>
      <c r="UIP46" s="718"/>
      <c r="UIQ46" s="718"/>
      <c r="UIR46" s="718"/>
      <c r="UIS46" s="718"/>
      <c r="UIT46" s="718"/>
      <c r="UIU46" s="718"/>
      <c r="UIV46" s="718"/>
      <c r="UIW46" s="718"/>
      <c r="UIX46" s="718"/>
      <c r="UIY46" s="718"/>
      <c r="UIZ46" s="718"/>
      <c r="UJA46" s="718"/>
      <c r="UJB46" s="718"/>
      <c r="UJC46" s="718"/>
      <c r="UJD46" s="718"/>
      <c r="UJE46" s="718"/>
      <c r="UJF46" s="718"/>
      <c r="UJG46" s="718"/>
      <c r="UJH46" s="718"/>
      <c r="UJI46" s="718"/>
      <c r="UJJ46" s="718"/>
      <c r="UJK46" s="718"/>
      <c r="UJL46" s="718"/>
      <c r="UJM46" s="718"/>
      <c r="UJN46" s="718"/>
      <c r="UJO46" s="718"/>
      <c r="UJP46" s="718"/>
      <c r="UJQ46" s="718"/>
      <c r="UJR46" s="718"/>
      <c r="UJS46" s="718"/>
      <c r="UJT46" s="718"/>
      <c r="UJU46" s="718"/>
      <c r="UJV46" s="718"/>
      <c r="UJW46" s="718"/>
      <c r="UJX46" s="718"/>
      <c r="UJY46" s="718"/>
      <c r="UJZ46" s="718"/>
      <c r="UKA46" s="718"/>
      <c r="UKB46" s="718"/>
      <c r="UKC46" s="718"/>
      <c r="UKD46" s="718"/>
      <c r="UKE46" s="718"/>
      <c r="UKF46" s="718"/>
      <c r="UKG46" s="718"/>
      <c r="UKH46" s="718"/>
      <c r="UKI46" s="718"/>
      <c r="UKJ46" s="718"/>
      <c r="UKK46" s="718"/>
      <c r="UKL46" s="718"/>
      <c r="UKM46" s="718"/>
      <c r="UKN46" s="718"/>
      <c r="UKO46" s="718"/>
      <c r="UKP46" s="718"/>
      <c r="UKQ46" s="718"/>
      <c r="UKR46" s="718"/>
      <c r="UKS46" s="718"/>
      <c r="UKT46" s="718"/>
      <c r="UKU46" s="718"/>
      <c r="UKV46" s="718"/>
      <c r="UKW46" s="718"/>
      <c r="UKX46" s="718"/>
      <c r="UKY46" s="718"/>
      <c r="UKZ46" s="718"/>
      <c r="ULA46" s="718"/>
      <c r="ULB46" s="718"/>
      <c r="ULC46" s="718"/>
      <c r="ULD46" s="718"/>
      <c r="ULE46" s="718"/>
      <c r="ULF46" s="718"/>
      <c r="ULG46" s="718"/>
      <c r="ULH46" s="718"/>
      <c r="ULI46" s="718"/>
      <c r="ULJ46" s="718"/>
      <c r="ULK46" s="718"/>
      <c r="ULL46" s="718"/>
      <c r="ULM46" s="718"/>
      <c r="ULN46" s="718"/>
      <c r="ULO46" s="718"/>
      <c r="ULP46" s="718"/>
      <c r="ULQ46" s="718"/>
      <c r="ULR46" s="718"/>
      <c r="ULS46" s="718"/>
      <c r="ULT46" s="718"/>
      <c r="ULU46" s="718"/>
      <c r="ULV46" s="718"/>
      <c r="ULW46" s="718"/>
      <c r="ULX46" s="718"/>
      <c r="ULY46" s="718"/>
      <c r="ULZ46" s="718"/>
      <c r="UMA46" s="718"/>
      <c r="UMB46" s="718"/>
      <c r="UMC46" s="718"/>
      <c r="UMD46" s="718"/>
      <c r="UME46" s="718"/>
      <c r="UMF46" s="718"/>
      <c r="UMG46" s="718"/>
      <c r="UMH46" s="718"/>
      <c r="UMI46" s="718"/>
      <c r="UMJ46" s="718"/>
      <c r="UMK46" s="718"/>
      <c r="UML46" s="718"/>
      <c r="UMM46" s="718"/>
      <c r="UMN46" s="718"/>
      <c r="UMO46" s="718"/>
      <c r="UMP46" s="718"/>
      <c r="UMQ46" s="718"/>
      <c r="UMR46" s="718"/>
      <c r="UMS46" s="718"/>
      <c r="UMT46" s="718"/>
      <c r="UMU46" s="718"/>
      <c r="UMV46" s="718"/>
      <c r="UMW46" s="718"/>
      <c r="UMX46" s="718"/>
      <c r="UMY46" s="718"/>
      <c r="UMZ46" s="718"/>
      <c r="UNA46" s="718"/>
      <c r="UNB46" s="718"/>
      <c r="UNC46" s="718"/>
      <c r="UND46" s="718"/>
      <c r="UNE46" s="718"/>
      <c r="UNF46" s="718"/>
      <c r="UNG46" s="718"/>
      <c r="UNH46" s="718"/>
      <c r="UNI46" s="718"/>
      <c r="UNJ46" s="718"/>
      <c r="UNK46" s="718"/>
      <c r="UNL46" s="718"/>
      <c r="UNM46" s="718"/>
      <c r="UNN46" s="718"/>
      <c r="UNO46" s="718"/>
      <c r="UNP46" s="718"/>
      <c r="UNQ46" s="718"/>
      <c r="UNR46" s="718"/>
      <c r="UNS46" s="718"/>
      <c r="UNT46" s="718"/>
      <c r="UNU46" s="718"/>
      <c r="UNV46" s="718"/>
      <c r="UNW46" s="718"/>
      <c r="UNX46" s="718"/>
      <c r="UNY46" s="718"/>
      <c r="UNZ46" s="718"/>
      <c r="UOA46" s="718"/>
      <c r="UOB46" s="718"/>
      <c r="UOC46" s="718"/>
      <c r="UOD46" s="718"/>
      <c r="UOE46" s="718"/>
      <c r="UOF46" s="718"/>
      <c r="UOG46" s="718"/>
      <c r="UOH46" s="718"/>
      <c r="UOI46" s="718"/>
      <c r="UOJ46" s="718"/>
      <c r="UOK46" s="718"/>
      <c r="UOL46" s="718"/>
      <c r="UOM46" s="718"/>
      <c r="UON46" s="718"/>
      <c r="UOO46" s="718"/>
      <c r="UOP46" s="718"/>
      <c r="UOQ46" s="718"/>
      <c r="UOR46" s="718"/>
      <c r="UOS46" s="718"/>
      <c r="UOT46" s="718"/>
      <c r="UOU46" s="718"/>
      <c r="UOV46" s="718"/>
      <c r="UOW46" s="718"/>
      <c r="UOX46" s="718"/>
      <c r="UOY46" s="718"/>
      <c r="UOZ46" s="718"/>
      <c r="UPA46" s="718"/>
      <c r="UPB46" s="718"/>
      <c r="UPC46" s="718"/>
      <c r="UPD46" s="718"/>
      <c r="UPE46" s="718"/>
      <c r="UPF46" s="718"/>
      <c r="UPG46" s="718"/>
      <c r="UPH46" s="718"/>
      <c r="UPI46" s="718"/>
      <c r="UPJ46" s="718"/>
      <c r="UPK46" s="718"/>
      <c r="UPL46" s="718"/>
      <c r="UPM46" s="718"/>
      <c r="UPN46" s="718"/>
      <c r="UPO46" s="718"/>
      <c r="UPP46" s="718"/>
      <c r="UPQ46" s="718"/>
      <c r="UPR46" s="718"/>
      <c r="UPS46" s="718"/>
      <c r="UPT46" s="718"/>
      <c r="UPU46" s="718"/>
      <c r="UPV46" s="718"/>
      <c r="UPW46" s="718"/>
      <c r="UPX46" s="718"/>
      <c r="UPY46" s="718"/>
      <c r="UPZ46" s="718"/>
      <c r="UQA46" s="718"/>
      <c r="UQB46" s="718"/>
      <c r="UQC46" s="718"/>
      <c r="UQD46" s="718"/>
      <c r="UQE46" s="718"/>
      <c r="UQF46" s="718"/>
      <c r="UQG46" s="718"/>
      <c r="UQH46" s="718"/>
      <c r="UQI46" s="718"/>
      <c r="UQJ46" s="718"/>
      <c r="UQK46" s="718"/>
      <c r="UQL46" s="718"/>
      <c r="UQM46" s="718"/>
      <c r="UQN46" s="718"/>
      <c r="UQO46" s="718"/>
      <c r="UQP46" s="718"/>
      <c r="UQQ46" s="718"/>
      <c r="UQR46" s="718"/>
      <c r="UQS46" s="718"/>
      <c r="UQT46" s="718"/>
      <c r="UQU46" s="718"/>
      <c r="UQV46" s="718"/>
      <c r="UQW46" s="718"/>
      <c r="UQX46" s="718"/>
      <c r="UQY46" s="718"/>
      <c r="UQZ46" s="718"/>
      <c r="URA46" s="718"/>
      <c r="URB46" s="718"/>
      <c r="URC46" s="718"/>
      <c r="URD46" s="718"/>
      <c r="URE46" s="718"/>
      <c r="URF46" s="718"/>
      <c r="URG46" s="718"/>
      <c r="URH46" s="718"/>
      <c r="URI46" s="718"/>
      <c r="URJ46" s="718"/>
      <c r="URK46" s="718"/>
      <c r="URL46" s="718"/>
      <c r="URM46" s="718"/>
      <c r="URN46" s="718"/>
      <c r="URO46" s="718"/>
      <c r="URP46" s="718"/>
      <c r="URQ46" s="718"/>
      <c r="URR46" s="718"/>
      <c r="URS46" s="718"/>
      <c r="URT46" s="718"/>
      <c r="URU46" s="718"/>
      <c r="URV46" s="718"/>
      <c r="URW46" s="718"/>
      <c r="URX46" s="718"/>
      <c r="URY46" s="718"/>
      <c r="URZ46" s="718"/>
      <c r="USA46" s="718"/>
      <c r="USB46" s="718"/>
      <c r="USC46" s="718"/>
      <c r="USD46" s="718"/>
      <c r="USE46" s="718"/>
      <c r="USF46" s="718"/>
      <c r="USG46" s="718"/>
      <c r="USH46" s="718"/>
      <c r="USI46" s="718"/>
      <c r="USJ46" s="718"/>
      <c r="USK46" s="718"/>
      <c r="USL46" s="718"/>
      <c r="USM46" s="718"/>
      <c r="USN46" s="718"/>
      <c r="USO46" s="718"/>
      <c r="USP46" s="718"/>
      <c r="USQ46" s="718"/>
      <c r="USR46" s="718"/>
      <c r="USS46" s="718"/>
      <c r="UST46" s="718"/>
      <c r="USU46" s="718"/>
      <c r="USV46" s="718"/>
      <c r="USW46" s="718"/>
      <c r="USX46" s="718"/>
      <c r="USY46" s="718"/>
      <c r="USZ46" s="718"/>
      <c r="UTA46" s="718"/>
      <c r="UTB46" s="718"/>
      <c r="UTC46" s="718"/>
      <c r="UTD46" s="718"/>
      <c r="UTE46" s="718"/>
      <c r="UTF46" s="718"/>
      <c r="UTG46" s="718"/>
      <c r="UTH46" s="718"/>
      <c r="UTI46" s="718"/>
      <c r="UTJ46" s="718"/>
      <c r="UTK46" s="718"/>
      <c r="UTL46" s="718"/>
      <c r="UTM46" s="718"/>
      <c r="UTN46" s="718"/>
      <c r="UTO46" s="718"/>
      <c r="UTP46" s="718"/>
      <c r="UTQ46" s="718"/>
      <c r="UTR46" s="718"/>
      <c r="UTS46" s="718"/>
      <c r="UTT46" s="718"/>
      <c r="UTU46" s="718"/>
      <c r="UTV46" s="718"/>
      <c r="UTW46" s="718"/>
      <c r="UTX46" s="718"/>
      <c r="UTY46" s="718"/>
      <c r="UTZ46" s="718"/>
      <c r="UUA46" s="718"/>
      <c r="UUB46" s="718"/>
      <c r="UUC46" s="718"/>
      <c r="UUD46" s="718"/>
      <c r="UUE46" s="718"/>
      <c r="UUF46" s="718"/>
      <c r="UUG46" s="718"/>
      <c r="UUH46" s="718"/>
      <c r="UUI46" s="718"/>
      <c r="UUJ46" s="718"/>
      <c r="UUK46" s="718"/>
      <c r="UUL46" s="718"/>
      <c r="UUM46" s="718"/>
      <c r="UUN46" s="718"/>
      <c r="UUO46" s="718"/>
      <c r="UUP46" s="718"/>
      <c r="UUQ46" s="718"/>
      <c r="UUR46" s="718"/>
      <c r="UUS46" s="718"/>
      <c r="UUT46" s="718"/>
      <c r="UUU46" s="718"/>
      <c r="UUV46" s="718"/>
      <c r="UUW46" s="718"/>
      <c r="UUX46" s="718"/>
      <c r="UUY46" s="718"/>
      <c r="UUZ46" s="718"/>
      <c r="UVA46" s="718"/>
      <c r="UVB46" s="718"/>
      <c r="UVC46" s="718"/>
      <c r="UVD46" s="718"/>
      <c r="UVE46" s="718"/>
      <c r="UVF46" s="718"/>
      <c r="UVG46" s="718"/>
      <c r="UVH46" s="718"/>
      <c r="UVI46" s="718"/>
      <c r="UVJ46" s="718"/>
      <c r="UVK46" s="718"/>
      <c r="UVL46" s="718"/>
      <c r="UVM46" s="718"/>
      <c r="UVN46" s="718"/>
      <c r="UVO46" s="718"/>
      <c r="UVP46" s="718"/>
      <c r="UVQ46" s="718"/>
      <c r="UVR46" s="718"/>
      <c r="UVS46" s="718"/>
      <c r="UVT46" s="718"/>
      <c r="UVU46" s="718"/>
      <c r="UVV46" s="718"/>
      <c r="UVW46" s="718"/>
      <c r="UVX46" s="718"/>
      <c r="UVY46" s="718"/>
      <c r="UVZ46" s="718"/>
      <c r="UWA46" s="718"/>
      <c r="UWB46" s="718"/>
      <c r="UWC46" s="718"/>
      <c r="UWD46" s="718"/>
      <c r="UWE46" s="718"/>
      <c r="UWF46" s="718"/>
      <c r="UWG46" s="718"/>
      <c r="UWH46" s="718"/>
      <c r="UWI46" s="718"/>
      <c r="UWJ46" s="718"/>
      <c r="UWK46" s="718"/>
      <c r="UWL46" s="718"/>
      <c r="UWM46" s="718"/>
      <c r="UWN46" s="718"/>
      <c r="UWO46" s="718"/>
      <c r="UWP46" s="718"/>
      <c r="UWQ46" s="718"/>
      <c r="UWR46" s="718"/>
      <c r="UWS46" s="718"/>
      <c r="UWT46" s="718"/>
      <c r="UWU46" s="718"/>
      <c r="UWV46" s="718"/>
      <c r="UWW46" s="718"/>
      <c r="UWX46" s="718"/>
      <c r="UWY46" s="718"/>
      <c r="UWZ46" s="718"/>
      <c r="UXA46" s="718"/>
      <c r="UXB46" s="718"/>
      <c r="UXC46" s="718"/>
      <c r="UXD46" s="718"/>
      <c r="UXE46" s="718"/>
      <c r="UXF46" s="718"/>
      <c r="UXG46" s="718"/>
      <c r="UXH46" s="718"/>
      <c r="UXI46" s="718"/>
      <c r="UXJ46" s="718"/>
      <c r="UXK46" s="718"/>
      <c r="UXL46" s="718"/>
      <c r="UXM46" s="718"/>
      <c r="UXN46" s="718"/>
      <c r="UXO46" s="718"/>
      <c r="UXP46" s="718"/>
      <c r="UXQ46" s="718"/>
      <c r="UXR46" s="718"/>
      <c r="UXS46" s="718"/>
      <c r="UXT46" s="718"/>
      <c r="UXU46" s="718"/>
      <c r="UXV46" s="718"/>
      <c r="UXW46" s="718"/>
      <c r="UXX46" s="718"/>
      <c r="UXY46" s="718"/>
      <c r="UXZ46" s="718"/>
      <c r="UYA46" s="718"/>
      <c r="UYB46" s="718"/>
      <c r="UYC46" s="718"/>
      <c r="UYD46" s="718"/>
      <c r="UYE46" s="718"/>
      <c r="UYF46" s="718"/>
      <c r="UYG46" s="718"/>
      <c r="UYH46" s="718"/>
      <c r="UYI46" s="718"/>
      <c r="UYJ46" s="718"/>
      <c r="UYK46" s="718"/>
      <c r="UYL46" s="718"/>
      <c r="UYM46" s="718"/>
      <c r="UYN46" s="718"/>
      <c r="UYO46" s="718"/>
      <c r="UYP46" s="718"/>
      <c r="UYQ46" s="718"/>
      <c r="UYR46" s="718"/>
      <c r="UYS46" s="718"/>
      <c r="UYT46" s="718"/>
      <c r="UYU46" s="718"/>
      <c r="UYV46" s="718"/>
      <c r="UYW46" s="718"/>
      <c r="UYX46" s="718"/>
      <c r="UYY46" s="718"/>
      <c r="UYZ46" s="718"/>
      <c r="UZA46" s="718"/>
      <c r="UZB46" s="718"/>
      <c r="UZC46" s="718"/>
      <c r="UZD46" s="718"/>
      <c r="UZE46" s="718"/>
      <c r="UZF46" s="718"/>
      <c r="UZG46" s="718"/>
      <c r="UZH46" s="718"/>
      <c r="UZI46" s="718"/>
      <c r="UZJ46" s="718"/>
      <c r="UZK46" s="718"/>
      <c r="UZL46" s="718"/>
      <c r="UZM46" s="718"/>
      <c r="UZN46" s="718"/>
      <c r="UZO46" s="718"/>
      <c r="UZP46" s="718"/>
      <c r="UZQ46" s="718"/>
      <c r="UZR46" s="718"/>
      <c r="UZS46" s="718"/>
      <c r="UZT46" s="718"/>
      <c r="UZU46" s="718"/>
      <c r="UZV46" s="718"/>
      <c r="UZW46" s="718"/>
      <c r="UZX46" s="718"/>
      <c r="UZY46" s="718"/>
      <c r="UZZ46" s="718"/>
      <c r="VAA46" s="718"/>
      <c r="VAB46" s="718"/>
      <c r="VAC46" s="718"/>
      <c r="VAD46" s="718"/>
      <c r="VAE46" s="718"/>
      <c r="VAF46" s="718"/>
      <c r="VAG46" s="718"/>
      <c r="VAH46" s="718"/>
      <c r="VAI46" s="718"/>
      <c r="VAJ46" s="718"/>
      <c r="VAK46" s="718"/>
      <c r="VAL46" s="718"/>
      <c r="VAM46" s="718"/>
      <c r="VAN46" s="718"/>
      <c r="VAO46" s="718"/>
      <c r="VAP46" s="718"/>
      <c r="VAQ46" s="718"/>
      <c r="VAR46" s="718"/>
      <c r="VAS46" s="718"/>
      <c r="VAT46" s="718"/>
      <c r="VAU46" s="718"/>
      <c r="VAV46" s="718"/>
      <c r="VAW46" s="718"/>
      <c r="VAX46" s="718"/>
      <c r="VAY46" s="718"/>
      <c r="VAZ46" s="718"/>
      <c r="VBA46" s="718"/>
      <c r="VBB46" s="718"/>
      <c r="VBC46" s="718"/>
      <c r="VBD46" s="718"/>
      <c r="VBE46" s="718"/>
      <c r="VBF46" s="718"/>
      <c r="VBG46" s="718"/>
      <c r="VBH46" s="718"/>
      <c r="VBI46" s="718"/>
      <c r="VBJ46" s="718"/>
      <c r="VBK46" s="718"/>
      <c r="VBL46" s="718"/>
      <c r="VBM46" s="718"/>
      <c r="VBN46" s="718"/>
      <c r="VBO46" s="718"/>
      <c r="VBP46" s="718"/>
      <c r="VBQ46" s="718"/>
      <c r="VBR46" s="718"/>
      <c r="VBS46" s="718"/>
      <c r="VBT46" s="718"/>
      <c r="VBU46" s="718"/>
      <c r="VBV46" s="718"/>
      <c r="VBW46" s="718"/>
      <c r="VBX46" s="718"/>
      <c r="VBY46" s="718"/>
      <c r="VBZ46" s="718"/>
      <c r="VCA46" s="718"/>
      <c r="VCB46" s="718"/>
      <c r="VCC46" s="718"/>
      <c r="VCD46" s="718"/>
      <c r="VCE46" s="718"/>
      <c r="VCF46" s="718"/>
      <c r="VCG46" s="718"/>
      <c r="VCH46" s="718"/>
      <c r="VCI46" s="718"/>
      <c r="VCJ46" s="718"/>
      <c r="VCK46" s="718"/>
      <c r="VCL46" s="718"/>
      <c r="VCM46" s="718"/>
      <c r="VCN46" s="718"/>
      <c r="VCO46" s="718"/>
      <c r="VCP46" s="718"/>
      <c r="VCQ46" s="718"/>
      <c r="VCR46" s="718"/>
      <c r="VCS46" s="718"/>
      <c r="VCT46" s="718"/>
      <c r="VCU46" s="718"/>
      <c r="VCV46" s="718"/>
      <c r="VCW46" s="718"/>
      <c r="VCX46" s="718"/>
      <c r="VCY46" s="718"/>
      <c r="VCZ46" s="718"/>
      <c r="VDA46" s="718"/>
      <c r="VDB46" s="718"/>
      <c r="VDC46" s="718"/>
      <c r="VDD46" s="718"/>
      <c r="VDE46" s="718"/>
      <c r="VDF46" s="718"/>
      <c r="VDG46" s="718"/>
      <c r="VDH46" s="718"/>
      <c r="VDI46" s="718"/>
      <c r="VDJ46" s="718"/>
      <c r="VDK46" s="718"/>
      <c r="VDL46" s="718"/>
      <c r="VDM46" s="718"/>
      <c r="VDN46" s="718"/>
      <c r="VDO46" s="718"/>
      <c r="VDP46" s="718"/>
      <c r="VDQ46" s="718"/>
      <c r="VDR46" s="718"/>
      <c r="VDS46" s="718"/>
      <c r="VDT46" s="718"/>
      <c r="VDU46" s="718"/>
      <c r="VDV46" s="718"/>
      <c r="VDW46" s="718"/>
      <c r="VDX46" s="718"/>
      <c r="VDY46" s="718"/>
      <c r="VDZ46" s="718"/>
      <c r="VEA46" s="718"/>
      <c r="VEB46" s="718"/>
      <c r="VEC46" s="718"/>
      <c r="VED46" s="718"/>
      <c r="VEE46" s="718"/>
      <c r="VEF46" s="718"/>
      <c r="VEG46" s="718"/>
      <c r="VEH46" s="718"/>
      <c r="VEI46" s="718"/>
      <c r="VEJ46" s="718"/>
      <c r="VEK46" s="718"/>
      <c r="VEL46" s="718"/>
      <c r="VEM46" s="718"/>
      <c r="VEN46" s="718"/>
      <c r="VEO46" s="718"/>
      <c r="VEP46" s="718"/>
      <c r="VEQ46" s="718"/>
      <c r="VER46" s="718"/>
      <c r="VES46" s="718"/>
      <c r="VET46" s="718"/>
      <c r="VEU46" s="718"/>
      <c r="VEV46" s="718"/>
      <c r="VEW46" s="718"/>
      <c r="VEX46" s="718"/>
      <c r="VEY46" s="718"/>
      <c r="VEZ46" s="718"/>
      <c r="VFA46" s="718"/>
      <c r="VFB46" s="718"/>
      <c r="VFC46" s="718"/>
      <c r="VFD46" s="718"/>
      <c r="VFE46" s="718"/>
      <c r="VFF46" s="718"/>
      <c r="VFG46" s="718"/>
      <c r="VFH46" s="718"/>
      <c r="VFI46" s="718"/>
      <c r="VFJ46" s="718"/>
      <c r="VFK46" s="718"/>
      <c r="VFL46" s="718"/>
      <c r="VFM46" s="718"/>
      <c r="VFN46" s="718"/>
      <c r="VFO46" s="718"/>
      <c r="VFP46" s="718"/>
      <c r="VFQ46" s="718"/>
      <c r="VFR46" s="718"/>
      <c r="VFS46" s="718"/>
      <c r="VFT46" s="718"/>
      <c r="VFU46" s="718"/>
      <c r="VFV46" s="718"/>
      <c r="VFW46" s="718"/>
      <c r="VFX46" s="718"/>
      <c r="VFY46" s="718"/>
      <c r="VFZ46" s="718"/>
      <c r="VGA46" s="718"/>
      <c r="VGB46" s="718"/>
      <c r="VGC46" s="718"/>
      <c r="VGD46" s="718"/>
      <c r="VGE46" s="718"/>
      <c r="VGF46" s="718"/>
      <c r="VGG46" s="718"/>
      <c r="VGH46" s="718"/>
      <c r="VGI46" s="718"/>
      <c r="VGJ46" s="718"/>
      <c r="VGK46" s="718"/>
      <c r="VGL46" s="718"/>
      <c r="VGM46" s="718"/>
      <c r="VGN46" s="718"/>
      <c r="VGO46" s="718"/>
      <c r="VGP46" s="718"/>
      <c r="VGQ46" s="718"/>
      <c r="VGR46" s="718"/>
      <c r="VGS46" s="718"/>
      <c r="VGT46" s="718"/>
      <c r="VGU46" s="718"/>
      <c r="VGV46" s="718"/>
      <c r="VGW46" s="718"/>
      <c r="VGX46" s="718"/>
      <c r="VGY46" s="718"/>
      <c r="VGZ46" s="718"/>
      <c r="VHA46" s="718"/>
      <c r="VHB46" s="718"/>
      <c r="VHC46" s="718"/>
      <c r="VHD46" s="718"/>
      <c r="VHE46" s="718"/>
      <c r="VHF46" s="718"/>
      <c r="VHG46" s="718"/>
      <c r="VHH46" s="718"/>
      <c r="VHI46" s="718"/>
      <c r="VHJ46" s="718"/>
      <c r="VHK46" s="718"/>
      <c r="VHL46" s="718"/>
      <c r="VHM46" s="718"/>
      <c r="VHN46" s="718"/>
      <c r="VHO46" s="718"/>
      <c r="VHP46" s="718"/>
      <c r="VHQ46" s="718"/>
      <c r="VHR46" s="718"/>
      <c r="VHS46" s="718"/>
      <c r="VHT46" s="718"/>
      <c r="VHU46" s="718"/>
      <c r="VHV46" s="718"/>
      <c r="VHW46" s="718"/>
      <c r="VHX46" s="718"/>
      <c r="VHY46" s="718"/>
      <c r="VHZ46" s="718"/>
      <c r="VIA46" s="718"/>
      <c r="VIB46" s="718"/>
      <c r="VIC46" s="718"/>
      <c r="VID46" s="718"/>
      <c r="VIE46" s="718"/>
      <c r="VIF46" s="718"/>
      <c r="VIG46" s="718"/>
      <c r="VIH46" s="718"/>
      <c r="VII46" s="718"/>
      <c r="VIJ46" s="718"/>
      <c r="VIK46" s="718"/>
      <c r="VIL46" s="718"/>
      <c r="VIM46" s="718"/>
      <c r="VIN46" s="718"/>
      <c r="VIO46" s="718"/>
      <c r="VIP46" s="718"/>
      <c r="VIQ46" s="718"/>
      <c r="VIR46" s="718"/>
      <c r="VIS46" s="718"/>
      <c r="VIT46" s="718"/>
      <c r="VIU46" s="718"/>
      <c r="VIV46" s="718"/>
      <c r="VIW46" s="718"/>
      <c r="VIX46" s="718"/>
      <c r="VIY46" s="718"/>
      <c r="VIZ46" s="718"/>
      <c r="VJA46" s="718"/>
      <c r="VJB46" s="718"/>
      <c r="VJC46" s="718"/>
      <c r="VJD46" s="718"/>
      <c r="VJE46" s="718"/>
      <c r="VJF46" s="718"/>
      <c r="VJG46" s="718"/>
      <c r="VJH46" s="718"/>
      <c r="VJI46" s="718"/>
      <c r="VJJ46" s="718"/>
      <c r="VJK46" s="718"/>
      <c r="VJL46" s="718"/>
      <c r="VJM46" s="718"/>
      <c r="VJN46" s="718"/>
      <c r="VJO46" s="718"/>
      <c r="VJP46" s="718"/>
      <c r="VJQ46" s="718"/>
      <c r="VJR46" s="718"/>
      <c r="VJS46" s="718"/>
      <c r="VJT46" s="718"/>
      <c r="VJU46" s="718"/>
      <c r="VJV46" s="718"/>
      <c r="VJW46" s="718"/>
      <c r="VJX46" s="718"/>
      <c r="VJY46" s="718"/>
      <c r="VJZ46" s="718"/>
      <c r="VKA46" s="718"/>
      <c r="VKB46" s="718"/>
      <c r="VKC46" s="718"/>
      <c r="VKD46" s="718"/>
      <c r="VKE46" s="718"/>
      <c r="VKF46" s="718"/>
      <c r="VKG46" s="718"/>
      <c r="VKH46" s="718"/>
      <c r="VKI46" s="718"/>
      <c r="VKJ46" s="718"/>
      <c r="VKK46" s="718"/>
      <c r="VKL46" s="718"/>
      <c r="VKM46" s="718"/>
      <c r="VKN46" s="718"/>
      <c r="VKO46" s="718"/>
      <c r="VKP46" s="718"/>
      <c r="VKQ46" s="718"/>
      <c r="VKR46" s="718"/>
      <c r="VKS46" s="718"/>
      <c r="VKT46" s="718"/>
      <c r="VKU46" s="718"/>
      <c r="VKV46" s="718"/>
      <c r="VKW46" s="718"/>
      <c r="VKX46" s="718"/>
      <c r="VKY46" s="718"/>
      <c r="VKZ46" s="718"/>
      <c r="VLA46" s="718"/>
      <c r="VLB46" s="718"/>
      <c r="VLC46" s="718"/>
      <c r="VLD46" s="718"/>
      <c r="VLE46" s="718"/>
      <c r="VLF46" s="718"/>
      <c r="VLG46" s="718"/>
      <c r="VLH46" s="718"/>
      <c r="VLI46" s="718"/>
      <c r="VLJ46" s="718"/>
      <c r="VLK46" s="718"/>
      <c r="VLL46" s="718"/>
      <c r="VLM46" s="718"/>
      <c r="VLN46" s="718"/>
      <c r="VLO46" s="718"/>
      <c r="VLP46" s="718"/>
      <c r="VLQ46" s="718"/>
      <c r="VLR46" s="718"/>
      <c r="VLS46" s="718"/>
      <c r="VLT46" s="718"/>
      <c r="VLU46" s="718"/>
      <c r="VLV46" s="718"/>
      <c r="VLW46" s="718"/>
      <c r="VLX46" s="718"/>
      <c r="VLY46" s="718"/>
      <c r="VLZ46" s="718"/>
      <c r="VMA46" s="718"/>
      <c r="VMB46" s="718"/>
      <c r="VMC46" s="718"/>
      <c r="VMD46" s="718"/>
      <c r="VME46" s="718"/>
      <c r="VMF46" s="718"/>
      <c r="VMG46" s="718"/>
      <c r="VMH46" s="718"/>
      <c r="VMI46" s="718"/>
      <c r="VMJ46" s="718"/>
      <c r="VMK46" s="718"/>
      <c r="VML46" s="718"/>
      <c r="VMM46" s="718"/>
      <c r="VMN46" s="718"/>
      <c r="VMO46" s="718"/>
      <c r="VMP46" s="718"/>
      <c r="VMQ46" s="718"/>
      <c r="VMR46" s="718"/>
      <c r="VMS46" s="718"/>
      <c r="VMT46" s="718"/>
      <c r="VMU46" s="718"/>
      <c r="VMV46" s="718"/>
      <c r="VMW46" s="718"/>
      <c r="VMX46" s="718"/>
      <c r="VMY46" s="718"/>
      <c r="VMZ46" s="718"/>
      <c r="VNA46" s="718"/>
      <c r="VNB46" s="718"/>
      <c r="VNC46" s="718"/>
      <c r="VND46" s="718"/>
      <c r="VNE46" s="718"/>
      <c r="VNF46" s="718"/>
      <c r="VNG46" s="718"/>
      <c r="VNH46" s="718"/>
      <c r="VNI46" s="718"/>
      <c r="VNJ46" s="718"/>
      <c r="VNK46" s="718"/>
      <c r="VNL46" s="718"/>
      <c r="VNM46" s="718"/>
      <c r="VNN46" s="718"/>
      <c r="VNO46" s="718"/>
      <c r="VNP46" s="718"/>
      <c r="VNQ46" s="718"/>
      <c r="VNR46" s="718"/>
      <c r="VNS46" s="718"/>
      <c r="VNT46" s="718"/>
      <c r="VNU46" s="718"/>
      <c r="VNV46" s="718"/>
      <c r="VNW46" s="718"/>
      <c r="VNX46" s="718"/>
      <c r="VNY46" s="718"/>
      <c r="VNZ46" s="718"/>
      <c r="VOA46" s="718"/>
      <c r="VOB46" s="718"/>
      <c r="VOC46" s="718"/>
      <c r="VOD46" s="718"/>
      <c r="VOE46" s="718"/>
      <c r="VOF46" s="718"/>
      <c r="VOG46" s="718"/>
      <c r="VOH46" s="718"/>
      <c r="VOI46" s="718"/>
      <c r="VOJ46" s="718"/>
      <c r="VOK46" s="718"/>
      <c r="VOL46" s="718"/>
      <c r="VOM46" s="718"/>
      <c r="VON46" s="718"/>
      <c r="VOO46" s="718"/>
      <c r="VOP46" s="718"/>
      <c r="VOQ46" s="718"/>
      <c r="VOR46" s="718"/>
      <c r="VOS46" s="718"/>
      <c r="VOT46" s="718"/>
      <c r="VOU46" s="718"/>
      <c r="VOV46" s="718"/>
      <c r="VOW46" s="718"/>
      <c r="VOX46" s="718"/>
      <c r="VOY46" s="718"/>
      <c r="VOZ46" s="718"/>
      <c r="VPA46" s="718"/>
      <c r="VPB46" s="718"/>
      <c r="VPC46" s="718"/>
      <c r="VPD46" s="718"/>
      <c r="VPE46" s="718"/>
      <c r="VPF46" s="718"/>
      <c r="VPG46" s="718"/>
      <c r="VPH46" s="718"/>
      <c r="VPI46" s="718"/>
      <c r="VPJ46" s="718"/>
      <c r="VPK46" s="718"/>
      <c r="VPL46" s="718"/>
      <c r="VPM46" s="718"/>
      <c r="VPN46" s="718"/>
      <c r="VPO46" s="718"/>
      <c r="VPP46" s="718"/>
      <c r="VPQ46" s="718"/>
      <c r="VPR46" s="718"/>
      <c r="VPS46" s="718"/>
      <c r="VPT46" s="718"/>
      <c r="VPU46" s="718"/>
      <c r="VPV46" s="718"/>
      <c r="VPW46" s="718"/>
      <c r="VPX46" s="718"/>
      <c r="VPY46" s="718"/>
      <c r="VPZ46" s="718"/>
      <c r="VQA46" s="718"/>
      <c r="VQB46" s="718"/>
      <c r="VQC46" s="718"/>
      <c r="VQD46" s="718"/>
      <c r="VQE46" s="718"/>
      <c r="VQF46" s="718"/>
      <c r="VQG46" s="718"/>
      <c r="VQH46" s="718"/>
      <c r="VQI46" s="718"/>
      <c r="VQJ46" s="718"/>
      <c r="VQK46" s="718"/>
      <c r="VQL46" s="718"/>
      <c r="VQM46" s="718"/>
      <c r="VQN46" s="718"/>
      <c r="VQO46" s="718"/>
      <c r="VQP46" s="718"/>
      <c r="VQQ46" s="718"/>
      <c r="VQR46" s="718"/>
      <c r="VQS46" s="718"/>
      <c r="VQT46" s="718"/>
      <c r="VQU46" s="718"/>
      <c r="VQV46" s="718"/>
      <c r="VQW46" s="718"/>
      <c r="VQX46" s="718"/>
      <c r="VQY46" s="718"/>
      <c r="VQZ46" s="718"/>
      <c r="VRA46" s="718"/>
      <c r="VRB46" s="718"/>
      <c r="VRC46" s="718"/>
      <c r="VRD46" s="718"/>
      <c r="VRE46" s="718"/>
      <c r="VRF46" s="718"/>
      <c r="VRG46" s="718"/>
      <c r="VRH46" s="718"/>
      <c r="VRI46" s="718"/>
      <c r="VRJ46" s="718"/>
      <c r="VRK46" s="718"/>
      <c r="VRL46" s="718"/>
      <c r="VRM46" s="718"/>
      <c r="VRN46" s="718"/>
      <c r="VRO46" s="718"/>
      <c r="VRP46" s="718"/>
      <c r="VRQ46" s="718"/>
      <c r="VRR46" s="718"/>
      <c r="VRS46" s="718"/>
      <c r="VRT46" s="718"/>
      <c r="VRU46" s="718"/>
      <c r="VRV46" s="718"/>
      <c r="VRW46" s="718"/>
      <c r="VRX46" s="718"/>
      <c r="VRY46" s="718"/>
      <c r="VRZ46" s="718"/>
      <c r="VSA46" s="718"/>
      <c r="VSB46" s="718"/>
      <c r="VSC46" s="718"/>
      <c r="VSD46" s="718"/>
      <c r="VSE46" s="718"/>
      <c r="VSF46" s="718"/>
      <c r="VSG46" s="718"/>
      <c r="VSH46" s="718"/>
      <c r="VSI46" s="718"/>
      <c r="VSJ46" s="718"/>
      <c r="VSK46" s="718"/>
      <c r="VSL46" s="718"/>
      <c r="VSM46" s="718"/>
      <c r="VSN46" s="718"/>
      <c r="VSO46" s="718"/>
      <c r="VSP46" s="718"/>
      <c r="VSQ46" s="718"/>
      <c r="VSR46" s="718"/>
      <c r="VSS46" s="718"/>
      <c r="VST46" s="718"/>
      <c r="VSU46" s="718"/>
      <c r="VSV46" s="718"/>
      <c r="VSW46" s="718"/>
      <c r="VSX46" s="718"/>
      <c r="VSY46" s="718"/>
      <c r="VSZ46" s="718"/>
      <c r="VTA46" s="718"/>
      <c r="VTB46" s="718"/>
      <c r="VTC46" s="718"/>
      <c r="VTD46" s="718"/>
      <c r="VTE46" s="718"/>
      <c r="VTF46" s="718"/>
      <c r="VTG46" s="718"/>
      <c r="VTH46" s="718"/>
      <c r="VTI46" s="718"/>
      <c r="VTJ46" s="718"/>
      <c r="VTK46" s="718"/>
      <c r="VTL46" s="718"/>
      <c r="VTM46" s="718"/>
      <c r="VTN46" s="718"/>
      <c r="VTO46" s="718"/>
      <c r="VTP46" s="718"/>
      <c r="VTQ46" s="718"/>
      <c r="VTR46" s="718"/>
      <c r="VTS46" s="718"/>
      <c r="VTT46" s="718"/>
      <c r="VTU46" s="718"/>
      <c r="VTV46" s="718"/>
      <c r="VTW46" s="718"/>
      <c r="VTX46" s="718"/>
      <c r="VTY46" s="718"/>
      <c r="VTZ46" s="718"/>
      <c r="VUA46" s="718"/>
      <c r="VUB46" s="718"/>
      <c r="VUC46" s="718"/>
      <c r="VUD46" s="718"/>
      <c r="VUE46" s="718"/>
      <c r="VUF46" s="718"/>
      <c r="VUG46" s="718"/>
      <c r="VUH46" s="718"/>
      <c r="VUI46" s="718"/>
      <c r="VUJ46" s="718"/>
      <c r="VUK46" s="718"/>
      <c r="VUL46" s="718"/>
      <c r="VUM46" s="718"/>
      <c r="VUN46" s="718"/>
      <c r="VUO46" s="718"/>
      <c r="VUP46" s="718"/>
      <c r="VUQ46" s="718"/>
      <c r="VUR46" s="718"/>
      <c r="VUS46" s="718"/>
      <c r="VUT46" s="718"/>
      <c r="VUU46" s="718"/>
      <c r="VUV46" s="718"/>
      <c r="VUW46" s="718"/>
      <c r="VUX46" s="718"/>
      <c r="VUY46" s="718"/>
      <c r="VUZ46" s="718"/>
      <c r="VVA46" s="718"/>
      <c r="VVB46" s="718"/>
      <c r="VVC46" s="718"/>
      <c r="VVD46" s="718"/>
      <c r="VVE46" s="718"/>
      <c r="VVF46" s="718"/>
      <c r="VVG46" s="718"/>
      <c r="VVH46" s="718"/>
      <c r="VVI46" s="718"/>
      <c r="VVJ46" s="718"/>
      <c r="VVK46" s="718"/>
      <c r="VVL46" s="718"/>
      <c r="VVM46" s="718"/>
      <c r="VVN46" s="718"/>
      <c r="VVO46" s="718"/>
      <c r="VVP46" s="718"/>
      <c r="VVQ46" s="718"/>
      <c r="VVR46" s="718"/>
      <c r="VVS46" s="718"/>
      <c r="VVT46" s="718"/>
      <c r="VVU46" s="718"/>
      <c r="VVV46" s="718"/>
      <c r="VVW46" s="718"/>
      <c r="VVX46" s="718"/>
      <c r="VVY46" s="718"/>
      <c r="VVZ46" s="718"/>
      <c r="VWA46" s="718"/>
      <c r="VWB46" s="718"/>
      <c r="VWC46" s="718"/>
      <c r="VWD46" s="718"/>
      <c r="VWE46" s="718"/>
      <c r="VWF46" s="718"/>
      <c r="VWG46" s="718"/>
      <c r="VWH46" s="718"/>
      <c r="VWI46" s="718"/>
      <c r="VWJ46" s="718"/>
      <c r="VWK46" s="718"/>
      <c r="VWL46" s="718"/>
      <c r="VWM46" s="718"/>
      <c r="VWN46" s="718"/>
      <c r="VWO46" s="718"/>
      <c r="VWP46" s="718"/>
      <c r="VWQ46" s="718"/>
      <c r="VWR46" s="718"/>
      <c r="VWS46" s="718"/>
      <c r="VWT46" s="718"/>
      <c r="VWU46" s="718"/>
      <c r="VWV46" s="718"/>
      <c r="VWW46" s="718"/>
      <c r="VWX46" s="718"/>
      <c r="VWY46" s="718"/>
      <c r="VWZ46" s="718"/>
      <c r="VXA46" s="718"/>
      <c r="VXB46" s="718"/>
      <c r="VXC46" s="718"/>
      <c r="VXD46" s="718"/>
      <c r="VXE46" s="718"/>
      <c r="VXF46" s="718"/>
      <c r="VXG46" s="718"/>
      <c r="VXH46" s="718"/>
      <c r="VXI46" s="718"/>
      <c r="VXJ46" s="718"/>
      <c r="VXK46" s="718"/>
      <c r="VXL46" s="718"/>
      <c r="VXM46" s="718"/>
      <c r="VXN46" s="718"/>
      <c r="VXO46" s="718"/>
      <c r="VXP46" s="718"/>
      <c r="VXQ46" s="718"/>
      <c r="VXR46" s="718"/>
      <c r="VXS46" s="718"/>
      <c r="VXT46" s="718"/>
      <c r="VXU46" s="718"/>
      <c r="VXV46" s="718"/>
      <c r="VXW46" s="718"/>
      <c r="VXX46" s="718"/>
      <c r="VXY46" s="718"/>
      <c r="VXZ46" s="718"/>
      <c r="VYA46" s="718"/>
      <c r="VYB46" s="718"/>
      <c r="VYC46" s="718"/>
      <c r="VYD46" s="718"/>
      <c r="VYE46" s="718"/>
      <c r="VYF46" s="718"/>
      <c r="VYG46" s="718"/>
      <c r="VYH46" s="718"/>
      <c r="VYI46" s="718"/>
      <c r="VYJ46" s="718"/>
      <c r="VYK46" s="718"/>
      <c r="VYL46" s="718"/>
      <c r="VYM46" s="718"/>
      <c r="VYN46" s="718"/>
      <c r="VYO46" s="718"/>
      <c r="VYP46" s="718"/>
      <c r="VYQ46" s="718"/>
      <c r="VYR46" s="718"/>
      <c r="VYS46" s="718"/>
      <c r="VYT46" s="718"/>
      <c r="VYU46" s="718"/>
      <c r="VYV46" s="718"/>
      <c r="VYW46" s="718"/>
      <c r="VYX46" s="718"/>
      <c r="VYY46" s="718"/>
      <c r="VYZ46" s="718"/>
      <c r="VZA46" s="718"/>
      <c r="VZB46" s="718"/>
      <c r="VZC46" s="718"/>
      <c r="VZD46" s="718"/>
      <c r="VZE46" s="718"/>
      <c r="VZF46" s="718"/>
      <c r="VZG46" s="718"/>
      <c r="VZH46" s="718"/>
      <c r="VZI46" s="718"/>
      <c r="VZJ46" s="718"/>
      <c r="VZK46" s="718"/>
      <c r="VZL46" s="718"/>
      <c r="VZM46" s="718"/>
      <c r="VZN46" s="718"/>
      <c r="VZO46" s="718"/>
      <c r="VZP46" s="718"/>
      <c r="VZQ46" s="718"/>
      <c r="VZR46" s="718"/>
      <c r="VZS46" s="718"/>
      <c r="VZT46" s="718"/>
      <c r="VZU46" s="718"/>
      <c r="VZV46" s="718"/>
      <c r="VZW46" s="718"/>
      <c r="VZX46" s="718"/>
      <c r="VZY46" s="718"/>
      <c r="VZZ46" s="718"/>
      <c r="WAA46" s="718"/>
      <c r="WAB46" s="718"/>
      <c r="WAC46" s="718"/>
      <c r="WAD46" s="718"/>
      <c r="WAE46" s="718"/>
      <c r="WAF46" s="718"/>
      <c r="WAG46" s="718"/>
      <c r="WAH46" s="718"/>
      <c r="WAI46" s="718"/>
      <c r="WAJ46" s="718"/>
      <c r="WAK46" s="718"/>
      <c r="WAL46" s="718"/>
      <c r="WAM46" s="718"/>
      <c r="WAN46" s="718"/>
      <c r="WAO46" s="718"/>
      <c r="WAP46" s="718"/>
      <c r="WAQ46" s="718"/>
      <c r="WAR46" s="718"/>
      <c r="WAS46" s="718"/>
      <c r="WAT46" s="718"/>
      <c r="WAU46" s="718"/>
      <c r="WAV46" s="718"/>
      <c r="WAW46" s="718"/>
      <c r="WAX46" s="718"/>
      <c r="WAY46" s="718"/>
      <c r="WAZ46" s="718"/>
      <c r="WBA46" s="718"/>
      <c r="WBB46" s="718"/>
      <c r="WBC46" s="718"/>
      <c r="WBD46" s="718"/>
      <c r="WBE46" s="718"/>
      <c r="WBF46" s="718"/>
      <c r="WBG46" s="718"/>
      <c r="WBH46" s="718"/>
      <c r="WBI46" s="718"/>
      <c r="WBJ46" s="718"/>
      <c r="WBK46" s="718"/>
      <c r="WBL46" s="718"/>
      <c r="WBM46" s="718"/>
      <c r="WBN46" s="718"/>
      <c r="WBO46" s="718"/>
      <c r="WBP46" s="718"/>
      <c r="WBQ46" s="718"/>
      <c r="WBR46" s="718"/>
      <c r="WBS46" s="718"/>
      <c r="WBT46" s="718"/>
      <c r="WBU46" s="718"/>
      <c r="WBV46" s="718"/>
      <c r="WBW46" s="718"/>
      <c r="WBX46" s="718"/>
      <c r="WBY46" s="718"/>
      <c r="WBZ46" s="718"/>
      <c r="WCA46" s="718"/>
      <c r="WCB46" s="718"/>
      <c r="WCC46" s="718"/>
      <c r="WCD46" s="718"/>
      <c r="WCE46" s="718"/>
      <c r="WCF46" s="718"/>
      <c r="WCG46" s="718"/>
      <c r="WCH46" s="718"/>
      <c r="WCI46" s="718"/>
      <c r="WCJ46" s="718"/>
      <c r="WCK46" s="718"/>
      <c r="WCL46" s="718"/>
      <c r="WCM46" s="718"/>
      <c r="WCN46" s="718"/>
      <c r="WCO46" s="718"/>
      <c r="WCP46" s="718"/>
      <c r="WCQ46" s="718"/>
      <c r="WCR46" s="718"/>
      <c r="WCS46" s="718"/>
      <c r="WCT46" s="718"/>
      <c r="WCU46" s="718"/>
      <c r="WCV46" s="718"/>
      <c r="WCW46" s="718"/>
      <c r="WCX46" s="718"/>
      <c r="WCY46" s="718"/>
      <c r="WCZ46" s="718"/>
      <c r="WDA46" s="718"/>
      <c r="WDB46" s="718"/>
      <c r="WDC46" s="718"/>
      <c r="WDD46" s="718"/>
      <c r="WDE46" s="718"/>
      <c r="WDF46" s="718"/>
      <c r="WDG46" s="718"/>
      <c r="WDH46" s="718"/>
      <c r="WDI46" s="718"/>
      <c r="WDJ46" s="718"/>
      <c r="WDK46" s="718"/>
      <c r="WDL46" s="718"/>
      <c r="WDM46" s="718"/>
      <c r="WDN46" s="718"/>
      <c r="WDO46" s="718"/>
      <c r="WDP46" s="718"/>
      <c r="WDQ46" s="718"/>
      <c r="WDR46" s="718"/>
      <c r="WDS46" s="718"/>
      <c r="WDT46" s="718"/>
      <c r="WDU46" s="718"/>
      <c r="WDV46" s="718"/>
      <c r="WDW46" s="718"/>
      <c r="WDX46" s="718"/>
      <c r="WDY46" s="718"/>
      <c r="WDZ46" s="718"/>
      <c r="WEA46" s="718"/>
      <c r="WEB46" s="718"/>
      <c r="WEC46" s="718"/>
      <c r="WED46" s="718"/>
      <c r="WEE46" s="718"/>
      <c r="WEF46" s="718"/>
      <c r="WEG46" s="718"/>
      <c r="WEH46" s="718"/>
      <c r="WEI46" s="718"/>
      <c r="WEJ46" s="718"/>
      <c r="WEK46" s="718"/>
      <c r="WEL46" s="718"/>
      <c r="WEM46" s="718"/>
      <c r="WEN46" s="718"/>
      <c r="WEO46" s="718"/>
      <c r="WEP46" s="718"/>
      <c r="WEQ46" s="718"/>
      <c r="WER46" s="718"/>
      <c r="WES46" s="718"/>
      <c r="WET46" s="718"/>
      <c r="WEU46" s="718"/>
      <c r="WEV46" s="718"/>
      <c r="WEW46" s="718"/>
      <c r="WEX46" s="718"/>
      <c r="WEY46" s="718"/>
      <c r="WEZ46" s="718"/>
      <c r="WFA46" s="718"/>
      <c r="WFB46" s="718"/>
      <c r="WFC46" s="718"/>
      <c r="WFD46" s="718"/>
      <c r="WFE46" s="718"/>
      <c r="WFF46" s="718"/>
      <c r="WFG46" s="718"/>
      <c r="WFH46" s="718"/>
      <c r="WFI46" s="718"/>
      <c r="WFJ46" s="718"/>
      <c r="WFK46" s="718"/>
      <c r="WFL46" s="718"/>
      <c r="WFM46" s="718"/>
      <c r="WFN46" s="718"/>
      <c r="WFO46" s="718"/>
      <c r="WFP46" s="718"/>
      <c r="WFQ46" s="718"/>
      <c r="WFR46" s="718"/>
      <c r="WFS46" s="718"/>
      <c r="WFT46" s="718"/>
      <c r="WFU46" s="718"/>
      <c r="WFV46" s="718"/>
      <c r="WFW46" s="718"/>
      <c r="WFX46" s="718"/>
      <c r="WFY46" s="718"/>
      <c r="WFZ46" s="718"/>
      <c r="WGA46" s="718"/>
      <c r="WGB46" s="718"/>
      <c r="WGC46" s="718"/>
      <c r="WGD46" s="718"/>
      <c r="WGE46" s="718"/>
      <c r="WGF46" s="718"/>
      <c r="WGG46" s="718"/>
      <c r="WGH46" s="718"/>
      <c r="WGI46" s="718"/>
      <c r="WGJ46" s="718"/>
      <c r="WGK46" s="718"/>
      <c r="WGL46" s="718"/>
      <c r="WGM46" s="718"/>
      <c r="WGN46" s="718"/>
      <c r="WGO46" s="718"/>
      <c r="WGP46" s="718"/>
      <c r="WGQ46" s="718"/>
      <c r="WGR46" s="718"/>
      <c r="WGS46" s="718"/>
      <c r="WGT46" s="718"/>
      <c r="WGU46" s="718"/>
      <c r="WGV46" s="718"/>
      <c r="WGW46" s="718"/>
      <c r="WGX46" s="718"/>
      <c r="WGY46" s="718"/>
      <c r="WGZ46" s="718"/>
      <c r="WHA46" s="718"/>
      <c r="WHB46" s="718"/>
      <c r="WHC46" s="718"/>
      <c r="WHD46" s="718"/>
      <c r="WHE46" s="718"/>
      <c r="WHF46" s="718"/>
      <c r="WHG46" s="718"/>
      <c r="WHH46" s="718"/>
      <c r="WHI46" s="718"/>
      <c r="WHJ46" s="718"/>
      <c r="WHK46" s="718"/>
      <c r="WHL46" s="718"/>
      <c r="WHM46" s="718"/>
      <c r="WHN46" s="718"/>
      <c r="WHO46" s="718"/>
      <c r="WHP46" s="718"/>
      <c r="WHQ46" s="718"/>
      <c r="WHR46" s="718"/>
      <c r="WHS46" s="718"/>
      <c r="WHT46" s="718"/>
      <c r="WHU46" s="718"/>
      <c r="WHV46" s="718"/>
      <c r="WHW46" s="718"/>
      <c r="WHX46" s="718"/>
      <c r="WHY46" s="718"/>
      <c r="WHZ46" s="718"/>
      <c r="WIA46" s="718"/>
      <c r="WIB46" s="718"/>
      <c r="WIC46" s="718"/>
      <c r="WID46" s="718"/>
      <c r="WIE46" s="718"/>
      <c r="WIF46" s="718"/>
      <c r="WIG46" s="718"/>
      <c r="WIH46" s="718"/>
      <c r="WII46" s="718"/>
      <c r="WIJ46" s="718"/>
      <c r="WIK46" s="718"/>
      <c r="WIL46" s="718"/>
      <c r="WIM46" s="718"/>
      <c r="WIN46" s="718"/>
      <c r="WIO46" s="718"/>
      <c r="WIP46" s="718"/>
      <c r="WIQ46" s="718"/>
      <c r="WIR46" s="718"/>
      <c r="WIS46" s="718"/>
      <c r="WIT46" s="718"/>
      <c r="WIU46" s="718"/>
      <c r="WIV46" s="718"/>
      <c r="WIW46" s="718"/>
      <c r="WIX46" s="718"/>
      <c r="WIY46" s="718"/>
      <c r="WIZ46" s="718"/>
      <c r="WJA46" s="718"/>
      <c r="WJB46" s="718"/>
      <c r="WJC46" s="718"/>
      <c r="WJD46" s="718"/>
      <c r="WJE46" s="718"/>
      <c r="WJF46" s="718"/>
      <c r="WJG46" s="718"/>
      <c r="WJH46" s="718"/>
      <c r="WJI46" s="718"/>
      <c r="WJJ46" s="718"/>
      <c r="WJK46" s="718"/>
      <c r="WJL46" s="718"/>
      <c r="WJM46" s="718"/>
      <c r="WJN46" s="718"/>
      <c r="WJO46" s="718"/>
      <c r="WJP46" s="718"/>
      <c r="WJQ46" s="718"/>
      <c r="WJR46" s="718"/>
      <c r="WJS46" s="718"/>
      <c r="WJT46" s="718"/>
      <c r="WJU46" s="718"/>
      <c r="WJV46" s="718"/>
      <c r="WJW46" s="718"/>
      <c r="WJX46" s="718"/>
      <c r="WJY46" s="718"/>
      <c r="WJZ46" s="718"/>
      <c r="WKA46" s="718"/>
      <c r="WKB46" s="718"/>
      <c r="WKC46" s="718"/>
      <c r="WKD46" s="718"/>
      <c r="WKE46" s="718"/>
      <c r="WKF46" s="718"/>
      <c r="WKG46" s="718"/>
      <c r="WKH46" s="718"/>
      <c r="WKI46" s="718"/>
      <c r="WKJ46" s="718"/>
      <c r="WKK46" s="718"/>
      <c r="WKL46" s="718"/>
      <c r="WKM46" s="718"/>
      <c r="WKN46" s="718"/>
      <c r="WKO46" s="718"/>
      <c r="WKP46" s="718"/>
      <c r="WKQ46" s="718"/>
      <c r="WKR46" s="718"/>
      <c r="WKS46" s="718"/>
      <c r="WKT46" s="718"/>
      <c r="WKU46" s="718"/>
      <c r="WKV46" s="718"/>
      <c r="WKW46" s="718"/>
      <c r="WKX46" s="718"/>
      <c r="WKY46" s="718"/>
      <c r="WKZ46" s="718"/>
      <c r="WLA46" s="718"/>
      <c r="WLB46" s="718"/>
      <c r="WLC46" s="718"/>
      <c r="WLD46" s="718"/>
      <c r="WLE46" s="718"/>
      <c r="WLF46" s="718"/>
      <c r="WLG46" s="718"/>
      <c r="WLH46" s="718"/>
      <c r="WLI46" s="718"/>
      <c r="WLJ46" s="718"/>
      <c r="WLK46" s="718"/>
      <c r="WLL46" s="718"/>
      <c r="WLM46" s="718"/>
      <c r="WLN46" s="718"/>
      <c r="WLO46" s="718"/>
      <c r="WLP46" s="718"/>
      <c r="WLQ46" s="718"/>
      <c r="WLR46" s="718"/>
      <c r="WLS46" s="718"/>
      <c r="WLT46" s="718"/>
      <c r="WLU46" s="718"/>
      <c r="WLV46" s="718"/>
      <c r="WLW46" s="718"/>
      <c r="WLX46" s="718"/>
      <c r="WLY46" s="718"/>
      <c r="WLZ46" s="718"/>
      <c r="WMA46" s="718"/>
      <c r="WMB46" s="718"/>
      <c r="WMC46" s="718"/>
      <c r="WMD46" s="718"/>
      <c r="WME46" s="718"/>
      <c r="WMF46" s="718"/>
      <c r="WMG46" s="718"/>
      <c r="WMH46" s="718"/>
      <c r="WMI46" s="718"/>
      <c r="WMJ46" s="718"/>
      <c r="WMK46" s="718"/>
      <c r="WML46" s="718"/>
      <c r="WMM46" s="718"/>
      <c r="WMN46" s="718"/>
      <c r="WMO46" s="718"/>
      <c r="WMP46" s="718"/>
      <c r="WMQ46" s="718"/>
      <c r="WMR46" s="718"/>
      <c r="WMS46" s="718"/>
      <c r="WMT46" s="718"/>
      <c r="WMU46" s="718"/>
      <c r="WMV46" s="718"/>
      <c r="WMW46" s="718"/>
      <c r="WMX46" s="718"/>
      <c r="WMY46" s="718"/>
      <c r="WMZ46" s="718"/>
      <c r="WNA46" s="718"/>
      <c r="WNB46" s="718"/>
      <c r="WNC46" s="718"/>
      <c r="WND46" s="718"/>
      <c r="WNE46" s="718"/>
      <c r="WNF46" s="718"/>
      <c r="WNG46" s="718"/>
      <c r="WNH46" s="718"/>
      <c r="WNI46" s="718"/>
      <c r="WNJ46" s="718"/>
      <c r="WNK46" s="718"/>
      <c r="WNL46" s="718"/>
      <c r="WNM46" s="718"/>
      <c r="WNN46" s="718"/>
      <c r="WNO46" s="718"/>
      <c r="WNP46" s="718"/>
      <c r="WNQ46" s="718"/>
      <c r="WNR46" s="718"/>
      <c r="WNS46" s="718"/>
      <c r="WNT46" s="718"/>
      <c r="WNU46" s="718"/>
      <c r="WNV46" s="718"/>
      <c r="WNW46" s="718"/>
      <c r="WNX46" s="718"/>
      <c r="WNY46" s="718"/>
      <c r="WNZ46" s="718"/>
      <c r="WOA46" s="718"/>
      <c r="WOB46" s="718"/>
      <c r="WOC46" s="718"/>
      <c r="WOD46" s="718"/>
      <c r="WOE46" s="718"/>
      <c r="WOF46" s="718"/>
      <c r="WOG46" s="718"/>
      <c r="WOH46" s="718"/>
      <c r="WOI46" s="718"/>
      <c r="WOJ46" s="718"/>
      <c r="WOK46" s="718"/>
      <c r="WOL46" s="718"/>
      <c r="WOM46" s="718"/>
      <c r="WON46" s="718"/>
      <c r="WOO46" s="718"/>
      <c r="WOP46" s="718"/>
      <c r="WOQ46" s="718"/>
      <c r="WOR46" s="718"/>
      <c r="WOS46" s="718"/>
      <c r="WOT46" s="718"/>
      <c r="WOU46" s="718"/>
      <c r="WOV46" s="718"/>
      <c r="WOW46" s="718"/>
      <c r="WOX46" s="718"/>
      <c r="WOY46" s="718"/>
      <c r="WOZ46" s="718"/>
      <c r="WPA46" s="718"/>
      <c r="WPB46" s="718"/>
      <c r="WPC46" s="718"/>
      <c r="WPD46" s="718"/>
      <c r="WPE46" s="718"/>
      <c r="WPF46" s="718"/>
      <c r="WPG46" s="718"/>
      <c r="WPH46" s="718"/>
      <c r="WPI46" s="718"/>
      <c r="WPJ46" s="718"/>
      <c r="WPK46" s="718"/>
      <c r="WPL46" s="718"/>
      <c r="WPM46" s="718"/>
      <c r="WPN46" s="718"/>
      <c r="WPO46" s="718"/>
      <c r="WPP46" s="718"/>
      <c r="WPQ46" s="718"/>
      <c r="WPR46" s="718"/>
      <c r="WPS46" s="718"/>
      <c r="WPT46" s="718"/>
      <c r="WPU46" s="718"/>
      <c r="WPV46" s="718"/>
      <c r="WPW46" s="718"/>
      <c r="WPX46" s="718"/>
      <c r="WPY46" s="718"/>
      <c r="WPZ46" s="718"/>
      <c r="WQA46" s="718"/>
      <c r="WQB46" s="718"/>
      <c r="WQC46" s="718"/>
      <c r="WQD46" s="718"/>
      <c r="WQE46" s="718"/>
      <c r="WQF46" s="718"/>
      <c r="WQG46" s="718"/>
      <c r="WQH46" s="718"/>
      <c r="WQI46" s="718"/>
      <c r="WQJ46" s="718"/>
      <c r="WQK46" s="718"/>
      <c r="WQL46" s="718"/>
      <c r="WQM46" s="718"/>
      <c r="WQN46" s="718"/>
      <c r="WQO46" s="718"/>
      <c r="WQP46" s="718"/>
      <c r="WQQ46" s="718"/>
      <c r="WQR46" s="718"/>
      <c r="WQS46" s="718"/>
      <c r="WQT46" s="718"/>
      <c r="WQU46" s="718"/>
      <c r="WQV46" s="718"/>
      <c r="WQW46" s="718"/>
      <c r="WQX46" s="718"/>
      <c r="WQY46" s="718"/>
      <c r="WQZ46" s="718"/>
      <c r="WRA46" s="718"/>
      <c r="WRB46" s="718"/>
      <c r="WRC46" s="718"/>
      <c r="WRD46" s="718"/>
      <c r="WRE46" s="718"/>
      <c r="WRF46" s="718"/>
      <c r="WRG46" s="718"/>
      <c r="WRH46" s="718"/>
      <c r="WRI46" s="718"/>
      <c r="WRJ46" s="718"/>
      <c r="WRK46" s="718"/>
      <c r="WRL46" s="718"/>
      <c r="WRM46" s="718"/>
      <c r="WRN46" s="718"/>
      <c r="WRO46" s="718"/>
      <c r="WRP46" s="718"/>
      <c r="WRQ46" s="718"/>
      <c r="WRR46" s="718"/>
      <c r="WRS46" s="718"/>
      <c r="WRT46" s="718"/>
      <c r="WRU46" s="718"/>
      <c r="WRV46" s="718"/>
      <c r="WRW46" s="718"/>
      <c r="WRX46" s="718"/>
      <c r="WRY46" s="718"/>
      <c r="WRZ46" s="718"/>
      <c r="WSA46" s="718"/>
      <c r="WSB46" s="718"/>
      <c r="WSC46" s="718"/>
      <c r="WSD46" s="718"/>
      <c r="WSE46" s="718"/>
      <c r="WSF46" s="718"/>
      <c r="WSG46" s="718"/>
      <c r="WSH46" s="718"/>
      <c r="WSI46" s="718"/>
      <c r="WSJ46" s="718"/>
      <c r="WSK46" s="718"/>
      <c r="WSL46" s="718"/>
      <c r="WSM46" s="718"/>
      <c r="WSN46" s="718"/>
      <c r="WSO46" s="718"/>
      <c r="WSP46" s="718"/>
      <c r="WSQ46" s="718"/>
      <c r="WSR46" s="718"/>
      <c r="WSS46" s="718"/>
      <c r="WST46" s="718"/>
      <c r="WSU46" s="718"/>
      <c r="WSV46" s="718"/>
      <c r="WSW46" s="718"/>
      <c r="WSX46" s="718"/>
      <c r="WSY46" s="718"/>
      <c r="WSZ46" s="718"/>
      <c r="WTA46" s="718"/>
      <c r="WTB46" s="718"/>
      <c r="WTC46" s="718"/>
      <c r="WTD46" s="718"/>
      <c r="WTE46" s="718"/>
      <c r="WTF46" s="718"/>
      <c r="WTG46" s="718"/>
      <c r="WTH46" s="718"/>
      <c r="WTI46" s="718"/>
      <c r="WTJ46" s="718"/>
      <c r="WTK46" s="718"/>
      <c r="WTL46" s="718"/>
      <c r="WTM46" s="718"/>
      <c r="WTN46" s="718"/>
      <c r="WTO46" s="718"/>
      <c r="WTP46" s="718"/>
      <c r="WTQ46" s="718"/>
      <c r="WTR46" s="718"/>
      <c r="WTS46" s="718"/>
      <c r="WTT46" s="718"/>
      <c r="WTU46" s="718"/>
      <c r="WTV46" s="718"/>
      <c r="WTW46" s="718"/>
      <c r="WTX46" s="718"/>
      <c r="WTY46" s="718"/>
      <c r="WTZ46" s="718"/>
      <c r="WUA46" s="718"/>
      <c r="WUB46" s="718"/>
      <c r="WUC46" s="718"/>
      <c r="WUD46" s="718"/>
      <c r="WUE46" s="718"/>
      <c r="WUF46" s="718"/>
      <c r="WUG46" s="718"/>
      <c r="WUH46" s="718"/>
      <c r="WUI46" s="718"/>
      <c r="WUJ46" s="718"/>
      <c r="WUK46" s="718"/>
      <c r="WUL46" s="718"/>
      <c r="WUM46" s="718"/>
      <c r="WUN46" s="718"/>
      <c r="WUO46" s="718"/>
      <c r="WUP46" s="718"/>
      <c r="WUQ46" s="718"/>
      <c r="WUR46" s="718"/>
      <c r="WUS46" s="718"/>
      <c r="WUT46" s="718"/>
      <c r="WUU46" s="718"/>
      <c r="WUV46" s="718"/>
      <c r="WUW46" s="718"/>
      <c r="WUX46" s="718"/>
      <c r="WUY46" s="718"/>
      <c r="WUZ46" s="718"/>
      <c r="WVA46" s="718"/>
      <c r="WVB46" s="718"/>
      <c r="WVC46" s="718"/>
      <c r="WVD46" s="718"/>
      <c r="WVE46" s="718"/>
      <c r="WVF46" s="718"/>
      <c r="WVG46" s="718"/>
      <c r="WVH46" s="718"/>
      <c r="WVI46" s="718"/>
      <c r="WVJ46" s="718"/>
      <c r="WVK46" s="718"/>
      <c r="WVL46" s="718"/>
      <c r="WVM46" s="718"/>
      <c r="WVN46" s="718"/>
      <c r="WVO46" s="718"/>
      <c r="WVP46" s="718"/>
      <c r="WVQ46" s="718"/>
      <c r="WVR46" s="718"/>
      <c r="WVS46" s="718"/>
      <c r="WVT46" s="718"/>
      <c r="WVU46" s="718"/>
      <c r="WVV46" s="718"/>
      <c r="WVW46" s="718"/>
      <c r="WVX46" s="718"/>
      <c r="WVY46" s="718"/>
      <c r="WVZ46" s="718"/>
      <c r="WWA46" s="718"/>
      <c r="WWB46" s="718"/>
      <c r="WWC46" s="718"/>
      <c r="WWD46" s="718"/>
      <c r="WWE46" s="718"/>
      <c r="WWF46" s="718"/>
      <c r="WWG46" s="718"/>
      <c r="WWH46" s="718"/>
      <c r="WWI46" s="718"/>
      <c r="WWJ46" s="718"/>
      <c r="WWK46" s="718"/>
      <c r="WWL46" s="718"/>
      <c r="WWM46" s="718"/>
      <c r="WWN46" s="718"/>
      <c r="WWO46" s="718"/>
      <c r="WWP46" s="718"/>
      <c r="WWQ46" s="718"/>
      <c r="WWR46" s="718"/>
      <c r="WWS46" s="718"/>
      <c r="WWT46" s="718"/>
      <c r="WWU46" s="718"/>
      <c r="WWV46" s="718"/>
      <c r="WWW46" s="718"/>
      <c r="WWX46" s="718"/>
      <c r="WWY46" s="718"/>
      <c r="WWZ46" s="718"/>
      <c r="WXA46" s="718"/>
      <c r="WXB46" s="718"/>
      <c r="WXC46" s="718"/>
      <c r="WXD46" s="718"/>
      <c r="WXE46" s="718"/>
      <c r="WXF46" s="718"/>
      <c r="WXG46" s="718"/>
      <c r="WXH46" s="718"/>
      <c r="WXI46" s="718"/>
      <c r="WXJ46" s="718"/>
      <c r="WXK46" s="718"/>
      <c r="WXL46" s="718"/>
      <c r="WXM46" s="718"/>
      <c r="WXN46" s="718"/>
      <c r="WXO46" s="718"/>
      <c r="WXP46" s="718"/>
      <c r="WXQ46" s="718"/>
      <c r="WXR46" s="718"/>
      <c r="WXS46" s="718"/>
      <c r="WXT46" s="718"/>
      <c r="WXU46" s="718"/>
      <c r="WXV46" s="718"/>
      <c r="WXW46" s="718"/>
      <c r="WXX46" s="718"/>
      <c r="WXY46" s="718"/>
      <c r="WXZ46" s="718"/>
      <c r="WYA46" s="718"/>
      <c r="WYB46" s="718"/>
      <c r="WYC46" s="718"/>
      <c r="WYD46" s="718"/>
      <c r="WYE46" s="718"/>
      <c r="WYF46" s="718"/>
      <c r="WYG46" s="718"/>
      <c r="WYH46" s="718"/>
      <c r="WYI46" s="718"/>
      <c r="WYJ46" s="718"/>
      <c r="WYK46" s="718"/>
      <c r="WYL46" s="718"/>
      <c r="WYM46" s="718"/>
      <c r="WYN46" s="718"/>
      <c r="WYO46" s="718"/>
      <c r="WYP46" s="718"/>
      <c r="WYQ46" s="718"/>
      <c r="WYR46" s="718"/>
      <c r="WYS46" s="718"/>
      <c r="WYT46" s="718"/>
      <c r="WYU46" s="718"/>
      <c r="WYV46" s="718"/>
      <c r="WYW46" s="718"/>
      <c r="WYX46" s="718"/>
      <c r="WYY46" s="718"/>
      <c r="WYZ46" s="718"/>
      <c r="WZA46" s="718"/>
      <c r="WZB46" s="718"/>
      <c r="WZC46" s="718"/>
      <c r="WZD46" s="718"/>
      <c r="WZE46" s="718"/>
      <c r="WZF46" s="718"/>
      <c r="WZG46" s="718"/>
      <c r="WZH46" s="718"/>
      <c r="WZI46" s="718"/>
      <c r="WZJ46" s="718"/>
      <c r="WZK46" s="718"/>
      <c r="WZL46" s="718"/>
      <c r="WZM46" s="718"/>
      <c r="WZN46" s="718"/>
      <c r="WZO46" s="718"/>
      <c r="WZP46" s="718"/>
      <c r="WZQ46" s="718"/>
      <c r="WZR46" s="718"/>
      <c r="WZS46" s="718"/>
      <c r="WZT46" s="718"/>
      <c r="WZU46" s="718"/>
      <c r="WZV46" s="718"/>
      <c r="WZW46" s="718"/>
      <c r="WZX46" s="718"/>
      <c r="WZY46" s="718"/>
      <c r="WZZ46" s="718"/>
      <c r="XAA46" s="718"/>
      <c r="XAB46" s="718"/>
      <c r="XAC46" s="718"/>
      <c r="XAD46" s="718"/>
      <c r="XAE46" s="718"/>
      <c r="XAF46" s="718"/>
      <c r="XAG46" s="718"/>
      <c r="XAH46" s="718"/>
      <c r="XAI46" s="718"/>
      <c r="XAJ46" s="718"/>
      <c r="XAK46" s="718"/>
      <c r="XAL46" s="718"/>
      <c r="XAM46" s="718"/>
      <c r="XAN46" s="718"/>
      <c r="XAO46" s="718"/>
      <c r="XAP46" s="718"/>
      <c r="XAQ46" s="718"/>
      <c r="XAR46" s="718"/>
      <c r="XAS46" s="718"/>
      <c r="XAT46" s="718"/>
      <c r="XAU46" s="718"/>
      <c r="XAV46" s="718"/>
      <c r="XAW46" s="718"/>
      <c r="XAX46" s="718"/>
      <c r="XAY46" s="718"/>
      <c r="XAZ46" s="718"/>
      <c r="XBA46" s="718"/>
      <c r="XBB46" s="718"/>
      <c r="XBC46" s="718"/>
      <c r="XBD46" s="718"/>
      <c r="XBE46" s="718"/>
      <c r="XBF46" s="718"/>
      <c r="XBG46" s="718"/>
      <c r="XBH46" s="718"/>
      <c r="XBI46" s="718"/>
      <c r="XBJ46" s="718"/>
      <c r="XBK46" s="718"/>
      <c r="XBL46" s="718"/>
      <c r="XBM46" s="718"/>
      <c r="XBN46" s="718"/>
      <c r="XBO46" s="718"/>
      <c r="XBP46" s="718"/>
      <c r="XBQ46" s="718"/>
      <c r="XBR46" s="718"/>
      <c r="XBS46" s="718"/>
      <c r="XBT46" s="718"/>
      <c r="XBU46" s="718"/>
      <c r="XBV46" s="718"/>
      <c r="XBW46" s="718"/>
      <c r="XBX46" s="718"/>
      <c r="XBY46" s="718"/>
      <c r="XBZ46" s="718"/>
      <c r="XCA46" s="718"/>
      <c r="XCB46" s="718"/>
      <c r="XCC46" s="718"/>
      <c r="XCD46" s="718"/>
      <c r="XCE46" s="718"/>
      <c r="XCF46" s="718"/>
      <c r="XCG46" s="718"/>
      <c r="XCH46" s="718"/>
      <c r="XCI46" s="718"/>
      <c r="XCJ46" s="718"/>
      <c r="XCK46" s="718"/>
      <c r="XCL46" s="718"/>
      <c r="XCM46" s="718"/>
      <c r="XCN46" s="718"/>
      <c r="XCO46" s="718"/>
      <c r="XCP46" s="718"/>
      <c r="XCQ46" s="718"/>
      <c r="XCR46" s="718"/>
      <c r="XCS46" s="718"/>
      <c r="XCT46" s="718"/>
      <c r="XCU46" s="718"/>
      <c r="XCV46" s="718"/>
      <c r="XCW46" s="718"/>
      <c r="XCX46" s="718"/>
      <c r="XCY46" s="718"/>
      <c r="XCZ46" s="718"/>
      <c r="XDA46" s="718"/>
      <c r="XDB46" s="718"/>
      <c r="XDC46" s="718"/>
      <c r="XDD46" s="718"/>
      <c r="XDE46" s="718"/>
      <c r="XDF46" s="718"/>
      <c r="XDG46" s="718"/>
      <c r="XDH46" s="718"/>
      <c r="XDI46" s="718"/>
      <c r="XDJ46" s="718"/>
      <c r="XDK46" s="718"/>
      <c r="XDL46" s="718"/>
      <c r="XDM46" s="718"/>
      <c r="XDN46" s="718"/>
      <c r="XDO46" s="718"/>
      <c r="XDP46" s="718"/>
      <c r="XDQ46" s="718"/>
      <c r="XDR46" s="718"/>
      <c r="XDS46" s="718"/>
      <c r="XDT46" s="718"/>
      <c r="XDU46" s="718"/>
      <c r="XDV46" s="718"/>
      <c r="XDW46" s="718"/>
      <c r="XDX46" s="718"/>
      <c r="XDY46" s="718"/>
      <c r="XDZ46" s="718"/>
      <c r="XEA46" s="718"/>
      <c r="XEB46" s="718"/>
      <c r="XEC46" s="718"/>
      <c r="XED46" s="718"/>
      <c r="XEE46" s="718"/>
      <c r="XEF46" s="718"/>
      <c r="XEG46" s="718"/>
      <c r="XEH46" s="718"/>
      <c r="XEI46" s="718"/>
      <c r="XEJ46" s="718"/>
      <c r="XEK46" s="718"/>
      <c r="XEL46" s="718"/>
      <c r="XEM46" s="718"/>
      <c r="XEN46" s="718"/>
      <c r="XEO46" s="718"/>
      <c r="XEP46" s="718"/>
      <c r="XEQ46" s="718"/>
      <c r="XER46" s="718"/>
      <c r="XES46" s="718"/>
      <c r="XET46" s="718"/>
      <c r="XEU46" s="718"/>
      <c r="XEV46" s="718"/>
      <c r="XEW46" s="718"/>
      <c r="XEX46" s="718"/>
      <c r="XEY46" s="718"/>
      <c r="XEZ46" s="718"/>
      <c r="XFA46" s="718"/>
      <c r="XFB46" s="718"/>
      <c r="XFC46" s="718"/>
      <c r="XFD46" s="718"/>
    </row>
    <row r="47" spans="1:16384" ht="36" customHeight="1" x14ac:dyDescent="0.25">
      <c r="A47" s="176" t="s">
        <v>199</v>
      </c>
      <c r="B47" s="95" t="s">
        <v>69</v>
      </c>
      <c r="C47" s="240" t="s">
        <v>73</v>
      </c>
      <c r="D47" s="920" t="s">
        <v>746</v>
      </c>
      <c r="E47" s="921"/>
      <c r="F47" s="921"/>
      <c r="G47" s="922"/>
      <c r="H47" s="95"/>
      <c r="I47" s="94">
        <f t="shared" ref="I47:L48" si="8">I48</f>
        <v>53.8</v>
      </c>
      <c r="J47" s="94">
        <f t="shared" si="8"/>
        <v>93</v>
      </c>
      <c r="K47" s="94">
        <f t="shared" si="8"/>
        <v>89</v>
      </c>
      <c r="L47" s="94">
        <f t="shared" si="8"/>
        <v>89</v>
      </c>
      <c r="M47" s="877"/>
    </row>
    <row r="48" spans="1:16384" ht="36" customHeight="1" x14ac:dyDescent="0.25">
      <c r="A48" s="176" t="s">
        <v>474</v>
      </c>
      <c r="B48" s="95" t="s">
        <v>69</v>
      </c>
      <c r="C48" s="240" t="s">
        <v>73</v>
      </c>
      <c r="D48" s="920" t="s">
        <v>746</v>
      </c>
      <c r="E48" s="921"/>
      <c r="F48" s="921"/>
      <c r="G48" s="922"/>
      <c r="H48" s="95" t="s">
        <v>472</v>
      </c>
      <c r="I48" s="94">
        <f t="shared" si="8"/>
        <v>53.8</v>
      </c>
      <c r="J48" s="94">
        <f t="shared" si="8"/>
        <v>93</v>
      </c>
      <c r="K48" s="94">
        <f t="shared" si="8"/>
        <v>89</v>
      </c>
      <c r="L48" s="94">
        <f t="shared" si="8"/>
        <v>89</v>
      </c>
      <c r="M48" s="877"/>
    </row>
    <row r="49" spans="1:13" ht="36" customHeight="1" x14ac:dyDescent="0.25">
      <c r="A49" s="176" t="s">
        <v>475</v>
      </c>
      <c r="B49" s="95" t="s">
        <v>69</v>
      </c>
      <c r="C49" s="240" t="s">
        <v>73</v>
      </c>
      <c r="D49" s="920" t="s">
        <v>746</v>
      </c>
      <c r="E49" s="921"/>
      <c r="F49" s="921"/>
      <c r="G49" s="922"/>
      <c r="H49" s="95" t="s">
        <v>473</v>
      </c>
      <c r="I49" s="94">
        <f>89-35.2</f>
        <v>53.8</v>
      </c>
      <c r="J49" s="94">
        <v>93</v>
      </c>
      <c r="K49" s="94">
        <v>89</v>
      </c>
      <c r="L49" s="94">
        <v>89</v>
      </c>
      <c r="M49" s="877"/>
    </row>
    <row r="50" spans="1:13" ht="36" hidden="1" customHeight="1" x14ac:dyDescent="0.25">
      <c r="A50" s="176" t="s">
        <v>349</v>
      </c>
      <c r="B50" s="95" t="s">
        <v>69</v>
      </c>
      <c r="C50" s="240" t="s">
        <v>73</v>
      </c>
      <c r="D50" s="209" t="s">
        <v>347</v>
      </c>
      <c r="E50" s="210"/>
      <c r="F50" s="210"/>
      <c r="G50" s="211"/>
      <c r="H50" s="95"/>
      <c r="I50" s="94">
        <f t="shared" ref="I50:L52" si="9">I51</f>
        <v>0</v>
      </c>
      <c r="J50" s="94">
        <f t="shared" si="9"/>
        <v>20</v>
      </c>
      <c r="K50" s="94">
        <f t="shared" si="9"/>
        <v>0</v>
      </c>
      <c r="L50" s="94">
        <f t="shared" si="9"/>
        <v>0</v>
      </c>
      <c r="M50" s="877"/>
    </row>
    <row r="51" spans="1:13" ht="36" hidden="1" customHeight="1" x14ac:dyDescent="0.25">
      <c r="A51" s="176" t="s">
        <v>199</v>
      </c>
      <c r="B51" s="95" t="s">
        <v>69</v>
      </c>
      <c r="C51" s="240" t="s">
        <v>73</v>
      </c>
      <c r="D51" s="920" t="s">
        <v>348</v>
      </c>
      <c r="E51" s="921"/>
      <c r="F51" s="921"/>
      <c r="G51" s="922"/>
      <c r="H51" s="95"/>
      <c r="I51" s="94">
        <f t="shared" si="9"/>
        <v>0</v>
      </c>
      <c r="J51" s="94">
        <f t="shared" si="9"/>
        <v>20</v>
      </c>
      <c r="K51" s="94">
        <f t="shared" si="9"/>
        <v>0</v>
      </c>
      <c r="L51" s="94">
        <f t="shared" si="9"/>
        <v>0</v>
      </c>
      <c r="M51" s="877"/>
    </row>
    <row r="52" spans="1:13" ht="36" hidden="1" customHeight="1" x14ac:dyDescent="0.25">
      <c r="A52" s="176" t="s">
        <v>474</v>
      </c>
      <c r="B52" s="95" t="s">
        <v>69</v>
      </c>
      <c r="C52" s="240" t="s">
        <v>73</v>
      </c>
      <c r="D52" s="920" t="s">
        <v>348</v>
      </c>
      <c r="E52" s="921"/>
      <c r="F52" s="921"/>
      <c r="G52" s="922"/>
      <c r="H52" s="95" t="s">
        <v>472</v>
      </c>
      <c r="I52" s="94">
        <f t="shared" si="9"/>
        <v>0</v>
      </c>
      <c r="J52" s="94">
        <f t="shared" si="9"/>
        <v>20</v>
      </c>
      <c r="K52" s="94">
        <f t="shared" si="9"/>
        <v>0</v>
      </c>
      <c r="L52" s="94">
        <f t="shared" si="9"/>
        <v>0</v>
      </c>
      <c r="M52" s="877"/>
    </row>
    <row r="53" spans="1:13" ht="36" hidden="1" customHeight="1" x14ac:dyDescent="0.25">
      <c r="A53" s="176" t="s">
        <v>475</v>
      </c>
      <c r="B53" s="95" t="s">
        <v>69</v>
      </c>
      <c r="C53" s="240" t="s">
        <v>73</v>
      </c>
      <c r="D53" s="920" t="s">
        <v>348</v>
      </c>
      <c r="E53" s="921"/>
      <c r="F53" s="921"/>
      <c r="G53" s="922"/>
      <c r="H53" s="95" t="s">
        <v>473</v>
      </c>
      <c r="I53" s="94">
        <v>0</v>
      </c>
      <c r="J53" s="94">
        <v>20</v>
      </c>
      <c r="K53" s="94">
        <v>0</v>
      </c>
      <c r="L53" s="94">
        <v>0</v>
      </c>
      <c r="M53" s="876"/>
    </row>
    <row r="54" spans="1:13" ht="36" hidden="1" customHeight="1" x14ac:dyDescent="0.25">
      <c r="A54" s="176" t="s">
        <v>350</v>
      </c>
      <c r="B54" s="95" t="s">
        <v>69</v>
      </c>
      <c r="C54" s="240" t="s">
        <v>73</v>
      </c>
      <c r="D54" s="209" t="s">
        <v>351</v>
      </c>
      <c r="E54" s="210"/>
      <c r="F54" s="210"/>
      <c r="G54" s="211"/>
      <c r="H54" s="95"/>
      <c r="I54" s="94">
        <f t="shared" ref="I54:L56" si="10">I55</f>
        <v>0</v>
      </c>
      <c r="J54" s="94">
        <f t="shared" si="10"/>
        <v>24</v>
      </c>
      <c r="K54" s="94">
        <f t="shared" si="10"/>
        <v>0</v>
      </c>
      <c r="L54" s="94">
        <f t="shared" si="10"/>
        <v>0</v>
      </c>
      <c r="M54" s="876"/>
    </row>
    <row r="55" spans="1:13" ht="36" hidden="1" customHeight="1" x14ac:dyDescent="0.25">
      <c r="A55" s="176" t="s">
        <v>199</v>
      </c>
      <c r="B55" s="95" t="s">
        <v>69</v>
      </c>
      <c r="C55" s="240" t="s">
        <v>73</v>
      </c>
      <c r="D55" s="920" t="s">
        <v>352</v>
      </c>
      <c r="E55" s="921"/>
      <c r="F55" s="921"/>
      <c r="G55" s="922"/>
      <c r="H55" s="95"/>
      <c r="I55" s="94">
        <f t="shared" si="10"/>
        <v>0</v>
      </c>
      <c r="J55" s="94">
        <f t="shared" si="10"/>
        <v>24</v>
      </c>
      <c r="K55" s="94">
        <f t="shared" si="10"/>
        <v>0</v>
      </c>
      <c r="L55" s="94">
        <f t="shared" si="10"/>
        <v>0</v>
      </c>
      <c r="M55" s="938"/>
    </row>
    <row r="56" spans="1:13" ht="36" hidden="1" customHeight="1" x14ac:dyDescent="0.25">
      <c r="A56" s="176" t="s">
        <v>474</v>
      </c>
      <c r="B56" s="95" t="s">
        <v>69</v>
      </c>
      <c r="C56" s="240" t="s">
        <v>73</v>
      </c>
      <c r="D56" s="920" t="s">
        <v>352</v>
      </c>
      <c r="E56" s="921"/>
      <c r="F56" s="921"/>
      <c r="G56" s="922"/>
      <c r="H56" s="95" t="s">
        <v>472</v>
      </c>
      <c r="I56" s="94">
        <f t="shared" si="10"/>
        <v>0</v>
      </c>
      <c r="J56" s="94">
        <f t="shared" si="10"/>
        <v>24</v>
      </c>
      <c r="K56" s="94">
        <f t="shared" si="10"/>
        <v>0</v>
      </c>
      <c r="L56" s="94">
        <f t="shared" si="10"/>
        <v>0</v>
      </c>
      <c r="M56" s="938"/>
    </row>
    <row r="57" spans="1:13" ht="36" hidden="1" customHeight="1" x14ac:dyDescent="0.25">
      <c r="A57" s="176" t="s">
        <v>475</v>
      </c>
      <c r="B57" s="95" t="s">
        <v>69</v>
      </c>
      <c r="C57" s="240" t="s">
        <v>73</v>
      </c>
      <c r="D57" s="920" t="s">
        <v>352</v>
      </c>
      <c r="E57" s="921"/>
      <c r="F57" s="921"/>
      <c r="G57" s="922"/>
      <c r="H57" s="95" t="s">
        <v>473</v>
      </c>
      <c r="I57" s="94">
        <v>0</v>
      </c>
      <c r="J57" s="94">
        <v>24</v>
      </c>
      <c r="K57" s="94">
        <v>0</v>
      </c>
      <c r="L57" s="94">
        <v>0</v>
      </c>
      <c r="M57" s="938"/>
    </row>
    <row r="58" spans="1:13" ht="47.25" customHeight="1" x14ac:dyDescent="0.25">
      <c r="A58" s="208" t="s">
        <v>692</v>
      </c>
      <c r="B58" s="152" t="s">
        <v>69</v>
      </c>
      <c r="C58" s="152" t="s">
        <v>73</v>
      </c>
      <c r="D58" s="926" t="s">
        <v>106</v>
      </c>
      <c r="E58" s="927"/>
      <c r="F58" s="927"/>
      <c r="G58" s="928"/>
      <c r="H58" s="95"/>
      <c r="I58" s="96">
        <f t="shared" ref="I58:L59" si="11">I59</f>
        <v>85.7</v>
      </c>
      <c r="J58" s="96">
        <f t="shared" si="11"/>
        <v>0</v>
      </c>
      <c r="K58" s="96">
        <f t="shared" si="11"/>
        <v>85.6</v>
      </c>
      <c r="L58" s="96">
        <f t="shared" si="11"/>
        <v>85.6</v>
      </c>
      <c r="M58" s="1011"/>
    </row>
    <row r="59" spans="1:13" ht="67.5" customHeight="1" x14ac:dyDescent="0.25">
      <c r="A59" s="208" t="s">
        <v>716</v>
      </c>
      <c r="B59" s="152" t="s">
        <v>69</v>
      </c>
      <c r="C59" s="152" t="s">
        <v>73</v>
      </c>
      <c r="D59" s="926" t="s">
        <v>170</v>
      </c>
      <c r="E59" s="927"/>
      <c r="F59" s="927"/>
      <c r="G59" s="928"/>
      <c r="H59" s="95"/>
      <c r="I59" s="96">
        <f t="shared" si="11"/>
        <v>85.7</v>
      </c>
      <c r="J59" s="96">
        <f t="shared" si="11"/>
        <v>0</v>
      </c>
      <c r="K59" s="96">
        <f t="shared" si="11"/>
        <v>85.6</v>
      </c>
      <c r="L59" s="96">
        <f t="shared" si="11"/>
        <v>85.6</v>
      </c>
      <c r="M59" s="1011"/>
    </row>
    <row r="60" spans="1:13" ht="63" x14ac:dyDescent="0.25">
      <c r="A60" s="208" t="s">
        <v>581</v>
      </c>
      <c r="B60" s="152" t="s">
        <v>69</v>
      </c>
      <c r="C60" s="152" t="s">
        <v>73</v>
      </c>
      <c r="D60" s="926" t="s">
        <v>553</v>
      </c>
      <c r="E60" s="927"/>
      <c r="F60" s="927"/>
      <c r="G60" s="928"/>
      <c r="H60" s="95"/>
      <c r="I60" s="96">
        <f>I67+I64+I63</f>
        <v>85.7</v>
      </c>
      <c r="J60" s="96">
        <f t="shared" ref="J60:L60" si="12">J67+J64+J63</f>
        <v>0</v>
      </c>
      <c r="K60" s="96">
        <f t="shared" si="12"/>
        <v>85.6</v>
      </c>
      <c r="L60" s="96">
        <f t="shared" si="12"/>
        <v>85.6</v>
      </c>
      <c r="M60" s="1011"/>
    </row>
    <row r="61" spans="1:13" ht="91.5" customHeight="1" x14ac:dyDescent="0.25">
      <c r="A61" s="242" t="s">
        <v>412</v>
      </c>
      <c r="B61" s="152" t="s">
        <v>69</v>
      </c>
      <c r="C61" s="152" t="s">
        <v>73</v>
      </c>
      <c r="D61" s="926" t="s">
        <v>683</v>
      </c>
      <c r="E61" s="927"/>
      <c r="F61" s="927"/>
      <c r="G61" s="928"/>
      <c r="H61" s="95"/>
      <c r="I61" s="96">
        <f t="shared" ref="I61:L62" si="13">I62</f>
        <v>83.8</v>
      </c>
      <c r="J61" s="96">
        <f t="shared" si="13"/>
        <v>0</v>
      </c>
      <c r="K61" s="96">
        <f t="shared" si="13"/>
        <v>83.8</v>
      </c>
      <c r="L61" s="96">
        <f t="shared" si="13"/>
        <v>83.8</v>
      </c>
      <c r="M61" s="938"/>
    </row>
    <row r="62" spans="1:13" ht="45.75" customHeight="1" x14ac:dyDescent="0.25">
      <c r="A62" s="102" t="s">
        <v>466</v>
      </c>
      <c r="B62" s="152" t="s">
        <v>69</v>
      </c>
      <c r="C62" s="152" t="s">
        <v>73</v>
      </c>
      <c r="D62" s="926" t="s">
        <v>683</v>
      </c>
      <c r="E62" s="927"/>
      <c r="F62" s="927"/>
      <c r="G62" s="928"/>
      <c r="H62" s="95" t="s">
        <v>467</v>
      </c>
      <c r="I62" s="96">
        <f t="shared" si="13"/>
        <v>83.8</v>
      </c>
      <c r="J62" s="96">
        <f t="shared" si="13"/>
        <v>0</v>
      </c>
      <c r="K62" s="96">
        <f t="shared" si="13"/>
        <v>83.8</v>
      </c>
      <c r="L62" s="96">
        <f t="shared" si="13"/>
        <v>83.8</v>
      </c>
      <c r="M62" s="938"/>
    </row>
    <row r="63" spans="1:13" ht="35.25" customHeight="1" x14ac:dyDescent="0.25">
      <c r="A63" s="102" t="s">
        <v>468</v>
      </c>
      <c r="B63" s="152" t="s">
        <v>69</v>
      </c>
      <c r="C63" s="152" t="s">
        <v>73</v>
      </c>
      <c r="D63" s="926" t="s">
        <v>683</v>
      </c>
      <c r="E63" s="927"/>
      <c r="F63" s="927"/>
      <c r="G63" s="928"/>
      <c r="H63" s="95" t="s">
        <v>465</v>
      </c>
      <c r="I63" s="96">
        <v>83.8</v>
      </c>
      <c r="J63" s="113"/>
      <c r="K63" s="96">
        <v>83.8</v>
      </c>
      <c r="L63" s="96">
        <v>83.8</v>
      </c>
      <c r="M63" s="938"/>
    </row>
    <row r="64" spans="1:13" ht="93" customHeight="1" x14ac:dyDescent="0.25">
      <c r="A64" s="242" t="s">
        <v>413</v>
      </c>
      <c r="B64" s="152" t="s">
        <v>69</v>
      </c>
      <c r="C64" s="152" t="s">
        <v>73</v>
      </c>
      <c r="D64" s="926" t="s">
        <v>484</v>
      </c>
      <c r="E64" s="927"/>
      <c r="F64" s="927"/>
      <c r="G64" s="928"/>
      <c r="H64" s="95"/>
      <c r="I64" s="103">
        <f t="shared" ref="I64:L65" si="14">I65</f>
        <v>1.9</v>
      </c>
      <c r="J64" s="103">
        <f t="shared" si="14"/>
        <v>0</v>
      </c>
      <c r="K64" s="103">
        <f t="shared" si="14"/>
        <v>1.8</v>
      </c>
      <c r="L64" s="103">
        <f t="shared" si="14"/>
        <v>1.8</v>
      </c>
      <c r="M64" s="243"/>
    </row>
    <row r="65" spans="1:13" ht="36" customHeight="1" x14ac:dyDescent="0.25">
      <c r="A65" s="176" t="s">
        <v>474</v>
      </c>
      <c r="B65" s="152" t="s">
        <v>69</v>
      </c>
      <c r="C65" s="152" t="s">
        <v>73</v>
      </c>
      <c r="D65" s="926" t="s">
        <v>484</v>
      </c>
      <c r="E65" s="927"/>
      <c r="F65" s="927"/>
      <c r="G65" s="928"/>
      <c r="H65" s="95" t="s">
        <v>472</v>
      </c>
      <c r="I65" s="103">
        <f t="shared" si="14"/>
        <v>1.9</v>
      </c>
      <c r="J65" s="103">
        <f t="shared" si="14"/>
        <v>0</v>
      </c>
      <c r="K65" s="103">
        <f t="shared" si="14"/>
        <v>1.8</v>
      </c>
      <c r="L65" s="103">
        <f t="shared" si="14"/>
        <v>1.8</v>
      </c>
      <c r="M65" s="243"/>
    </row>
    <row r="66" spans="1:13" ht="37.5" customHeight="1" x14ac:dyDescent="0.25">
      <c r="A66" s="176" t="s">
        <v>475</v>
      </c>
      <c r="B66" s="152" t="s">
        <v>69</v>
      </c>
      <c r="C66" s="152" t="s">
        <v>73</v>
      </c>
      <c r="D66" s="926" t="s">
        <v>484</v>
      </c>
      <c r="E66" s="927"/>
      <c r="F66" s="927"/>
      <c r="G66" s="928"/>
      <c r="H66" s="95" t="s">
        <v>473</v>
      </c>
      <c r="I66" s="103">
        <v>1.9</v>
      </c>
      <c r="J66" s="112"/>
      <c r="K66" s="103">
        <v>1.8</v>
      </c>
      <c r="L66" s="103">
        <v>1.8</v>
      </c>
      <c r="M66" s="877"/>
    </row>
    <row r="67" spans="1:13" ht="91.5" hidden="1" customHeight="1" x14ac:dyDescent="0.25">
      <c r="A67" s="645" t="s">
        <v>412</v>
      </c>
      <c r="B67" s="646" t="s">
        <v>69</v>
      </c>
      <c r="C67" s="646" t="s">
        <v>73</v>
      </c>
      <c r="D67" s="942" t="s">
        <v>683</v>
      </c>
      <c r="E67" s="943"/>
      <c r="F67" s="943"/>
      <c r="G67" s="944"/>
      <c r="H67" s="459"/>
      <c r="I67" s="461">
        <f t="shared" ref="I67:L68" si="15">I68</f>
        <v>0</v>
      </c>
      <c r="J67" s="461">
        <f t="shared" si="15"/>
        <v>0</v>
      </c>
      <c r="K67" s="461">
        <f t="shared" si="15"/>
        <v>0</v>
      </c>
      <c r="L67" s="461">
        <f t="shared" si="15"/>
        <v>0</v>
      </c>
      <c r="M67" s="877"/>
    </row>
    <row r="68" spans="1:13" ht="45.75" hidden="1" customHeight="1" x14ac:dyDescent="0.25">
      <c r="A68" s="457" t="s">
        <v>466</v>
      </c>
      <c r="B68" s="646" t="s">
        <v>69</v>
      </c>
      <c r="C68" s="646" t="s">
        <v>73</v>
      </c>
      <c r="D68" s="942" t="s">
        <v>683</v>
      </c>
      <c r="E68" s="943"/>
      <c r="F68" s="943"/>
      <c r="G68" s="944"/>
      <c r="H68" s="459" t="s">
        <v>467</v>
      </c>
      <c r="I68" s="461">
        <f t="shared" si="15"/>
        <v>0</v>
      </c>
      <c r="J68" s="461">
        <f t="shared" si="15"/>
        <v>0</v>
      </c>
      <c r="K68" s="461">
        <f t="shared" si="15"/>
        <v>0</v>
      </c>
      <c r="L68" s="461">
        <f t="shared" si="15"/>
        <v>0</v>
      </c>
      <c r="M68" s="877"/>
    </row>
    <row r="69" spans="1:13" ht="35.25" hidden="1" customHeight="1" x14ac:dyDescent="0.25">
      <c r="A69" s="457" t="s">
        <v>468</v>
      </c>
      <c r="B69" s="646" t="s">
        <v>69</v>
      </c>
      <c r="C69" s="646" t="s">
        <v>73</v>
      </c>
      <c r="D69" s="942" t="s">
        <v>683</v>
      </c>
      <c r="E69" s="943"/>
      <c r="F69" s="943"/>
      <c r="G69" s="944"/>
      <c r="H69" s="459" t="s">
        <v>465</v>
      </c>
      <c r="I69" s="461"/>
      <c r="J69" s="647"/>
      <c r="K69" s="461"/>
      <c r="L69" s="461"/>
      <c r="M69" s="877"/>
    </row>
    <row r="70" spans="1:13" ht="36" hidden="1" customHeight="1" x14ac:dyDescent="0.25">
      <c r="A70" s="102" t="s">
        <v>17</v>
      </c>
      <c r="B70" s="152" t="s">
        <v>69</v>
      </c>
      <c r="C70" s="152" t="s">
        <v>73</v>
      </c>
      <c r="D70" s="926" t="s">
        <v>476</v>
      </c>
      <c r="E70" s="927"/>
      <c r="F70" s="927"/>
      <c r="G70" s="928"/>
      <c r="H70" s="95" t="s">
        <v>143</v>
      </c>
      <c r="I70" s="96">
        <v>63.7</v>
      </c>
      <c r="J70" s="138"/>
      <c r="K70" s="96">
        <v>63.8</v>
      </c>
      <c r="L70" s="96">
        <v>63.9</v>
      </c>
      <c r="M70" s="877"/>
    </row>
    <row r="71" spans="1:13" ht="56.25" hidden="1" customHeight="1" x14ac:dyDescent="0.25">
      <c r="A71" s="102" t="s">
        <v>238</v>
      </c>
      <c r="B71" s="152" t="s">
        <v>69</v>
      </c>
      <c r="C71" s="152" t="s">
        <v>73</v>
      </c>
      <c r="D71" s="926" t="s">
        <v>476</v>
      </c>
      <c r="E71" s="927"/>
      <c r="F71" s="927"/>
      <c r="G71" s="928"/>
      <c r="H71" s="95" t="s">
        <v>237</v>
      </c>
      <c r="I71" s="96">
        <v>19.2</v>
      </c>
      <c r="J71" s="138"/>
      <c r="K71" s="96">
        <v>19.2</v>
      </c>
      <c r="L71" s="96">
        <v>19.3</v>
      </c>
      <c r="M71" s="877"/>
    </row>
    <row r="72" spans="1:13" ht="49.5" customHeight="1" x14ac:dyDescent="0.25">
      <c r="A72" s="186" t="s">
        <v>596</v>
      </c>
      <c r="B72" s="152" t="s">
        <v>69</v>
      </c>
      <c r="C72" s="152" t="s">
        <v>73</v>
      </c>
      <c r="D72" s="920" t="s">
        <v>7</v>
      </c>
      <c r="E72" s="921"/>
      <c r="F72" s="921"/>
      <c r="G72" s="922"/>
      <c r="H72" s="95"/>
      <c r="I72" s="111">
        <f>I73</f>
        <v>11099.1</v>
      </c>
      <c r="J72" s="111" t="e">
        <f>J73</f>
        <v>#REF!</v>
      </c>
      <c r="K72" s="111">
        <f>K73</f>
        <v>6391.3</v>
      </c>
      <c r="L72" s="111">
        <f>L73</f>
        <v>7985.9999999999991</v>
      </c>
      <c r="M72" s="877"/>
    </row>
    <row r="73" spans="1:13" ht="49.5" customHeight="1" x14ac:dyDescent="0.25">
      <c r="A73" s="102" t="s">
        <v>597</v>
      </c>
      <c r="B73" s="152" t="s">
        <v>69</v>
      </c>
      <c r="C73" s="152" t="s">
        <v>73</v>
      </c>
      <c r="D73" s="212" t="s">
        <v>428</v>
      </c>
      <c r="E73" s="213"/>
      <c r="F73" s="213"/>
      <c r="G73" s="214"/>
      <c r="H73" s="95"/>
      <c r="I73" s="111">
        <f>I74+I77+I90</f>
        <v>11099.1</v>
      </c>
      <c r="J73" s="111" t="e">
        <f>J74+J77+J90</f>
        <v>#REF!</v>
      </c>
      <c r="K73" s="111">
        <f>K74+K77+K90</f>
        <v>6391.3</v>
      </c>
      <c r="L73" s="111">
        <f>L74+L77+L90</f>
        <v>7985.9999999999991</v>
      </c>
      <c r="M73" s="877"/>
    </row>
    <row r="74" spans="1:13" ht="36" customHeight="1" x14ac:dyDescent="0.25">
      <c r="A74" s="102" t="s">
        <v>436</v>
      </c>
      <c r="B74" s="95" t="s">
        <v>69</v>
      </c>
      <c r="C74" s="95" t="s">
        <v>73</v>
      </c>
      <c r="D74" s="987" t="s">
        <v>281</v>
      </c>
      <c r="E74" s="988"/>
      <c r="F74" s="988"/>
      <c r="G74" s="989"/>
      <c r="H74" s="95"/>
      <c r="I74" s="111">
        <f t="shared" ref="I74:L75" si="16">I75</f>
        <v>9633.2999999999993</v>
      </c>
      <c r="J74" s="111" t="e">
        <f t="shared" si="16"/>
        <v>#REF!</v>
      </c>
      <c r="K74" s="111">
        <f t="shared" si="16"/>
        <v>5299</v>
      </c>
      <c r="L74" s="111">
        <f t="shared" si="16"/>
        <v>6874.9</v>
      </c>
      <c r="M74" s="877"/>
    </row>
    <row r="75" spans="1:13" ht="78.75" x14ac:dyDescent="0.25">
      <c r="A75" s="102" t="s">
        <v>477</v>
      </c>
      <c r="B75" s="95" t="s">
        <v>69</v>
      </c>
      <c r="C75" s="95" t="s">
        <v>73</v>
      </c>
      <c r="D75" s="987" t="s">
        <v>281</v>
      </c>
      <c r="E75" s="988"/>
      <c r="F75" s="988"/>
      <c r="G75" s="989"/>
      <c r="H75" s="95" t="s">
        <v>467</v>
      </c>
      <c r="I75" s="111">
        <f t="shared" si="16"/>
        <v>9633.2999999999993</v>
      </c>
      <c r="J75" s="111" t="e">
        <f t="shared" si="16"/>
        <v>#REF!</v>
      </c>
      <c r="K75" s="111">
        <f t="shared" si="16"/>
        <v>5299</v>
      </c>
      <c r="L75" s="111">
        <f t="shared" si="16"/>
        <v>6874.9</v>
      </c>
      <c r="M75" s="877"/>
    </row>
    <row r="76" spans="1:13" ht="36" customHeight="1" x14ac:dyDescent="0.25">
      <c r="A76" s="102" t="s">
        <v>478</v>
      </c>
      <c r="B76" s="95" t="s">
        <v>69</v>
      </c>
      <c r="C76" s="95" t="s">
        <v>73</v>
      </c>
      <c r="D76" s="987" t="s">
        <v>281</v>
      </c>
      <c r="E76" s="988"/>
      <c r="F76" s="988"/>
      <c r="G76" s="989"/>
      <c r="H76" s="95" t="s">
        <v>465</v>
      </c>
      <c r="I76" s="111">
        <f>9783.3-50-100</f>
        <v>9633.2999999999993</v>
      </c>
      <c r="J76" s="111" t="e">
        <f>#REF!+#REF!</f>
        <v>#REF!</v>
      </c>
      <c r="K76" s="111">
        <f>9275.6-3976.6</f>
        <v>5299</v>
      </c>
      <c r="L76" s="111">
        <f>9163.6-2288.6-0.1</f>
        <v>6874.9</v>
      </c>
      <c r="M76" s="877"/>
    </row>
    <row r="77" spans="1:13" ht="36.75" customHeight="1" x14ac:dyDescent="0.25">
      <c r="A77" s="244" t="s">
        <v>415</v>
      </c>
      <c r="B77" s="95" t="s">
        <v>69</v>
      </c>
      <c r="C77" s="95" t="s">
        <v>73</v>
      </c>
      <c r="D77" s="987" t="s">
        <v>285</v>
      </c>
      <c r="E77" s="988"/>
      <c r="F77" s="988"/>
      <c r="G77" s="989"/>
      <c r="H77" s="124"/>
      <c r="I77" s="111">
        <f>I78+I82+I85</f>
        <v>1407.6000000000001</v>
      </c>
      <c r="J77" s="111">
        <f>J78+J82+J85</f>
        <v>0</v>
      </c>
      <c r="K77" s="111">
        <f>K78+K82+K85</f>
        <v>1034</v>
      </c>
      <c r="L77" s="111">
        <f>L78+L82+L85</f>
        <v>1052.7</v>
      </c>
      <c r="M77" s="877"/>
    </row>
    <row r="78" spans="1:13" ht="78.75" x14ac:dyDescent="0.25">
      <c r="A78" s="102" t="s">
        <v>477</v>
      </c>
      <c r="B78" s="95" t="s">
        <v>69</v>
      </c>
      <c r="C78" s="95" t="s">
        <v>73</v>
      </c>
      <c r="D78" s="987" t="s">
        <v>285</v>
      </c>
      <c r="E78" s="988"/>
      <c r="F78" s="988"/>
      <c r="G78" s="989"/>
      <c r="H78" s="95" t="s">
        <v>467</v>
      </c>
      <c r="I78" s="111">
        <f>I79</f>
        <v>320.2</v>
      </c>
      <c r="J78" s="111">
        <f>J79</f>
        <v>0</v>
      </c>
      <c r="K78" s="111">
        <f>K79</f>
        <v>320.2</v>
      </c>
      <c r="L78" s="111">
        <f>L79</f>
        <v>320.2</v>
      </c>
      <c r="M78" s="877"/>
    </row>
    <row r="79" spans="1:13" ht="33.75" customHeight="1" x14ac:dyDescent="0.25">
      <c r="A79" s="102" t="s">
        <v>478</v>
      </c>
      <c r="B79" s="95" t="s">
        <v>69</v>
      </c>
      <c r="C79" s="95" t="s">
        <v>73</v>
      </c>
      <c r="D79" s="987" t="s">
        <v>285</v>
      </c>
      <c r="E79" s="988"/>
      <c r="F79" s="988"/>
      <c r="G79" s="989"/>
      <c r="H79" s="95" t="s">
        <v>465</v>
      </c>
      <c r="I79" s="111">
        <v>320.2</v>
      </c>
      <c r="J79" s="111">
        <f>J80+J81</f>
        <v>0</v>
      </c>
      <c r="K79" s="111">
        <f>K80+K81</f>
        <v>320.2</v>
      </c>
      <c r="L79" s="111">
        <f>L80+L81</f>
        <v>320.2</v>
      </c>
      <c r="M79" s="877"/>
    </row>
    <row r="80" spans="1:13" ht="47.25" hidden="1" customHeight="1" x14ac:dyDescent="0.25">
      <c r="A80" s="102" t="s">
        <v>75</v>
      </c>
      <c r="B80" s="95" t="s">
        <v>69</v>
      </c>
      <c r="C80" s="95" t="s">
        <v>73</v>
      </c>
      <c r="D80" s="987" t="s">
        <v>285</v>
      </c>
      <c r="E80" s="988"/>
      <c r="F80" s="988"/>
      <c r="G80" s="989"/>
      <c r="H80" s="95" t="s">
        <v>144</v>
      </c>
      <c r="I80" s="111">
        <v>196.4</v>
      </c>
      <c r="J80" s="138"/>
      <c r="K80" s="111">
        <v>197.2</v>
      </c>
      <c r="L80" s="111">
        <v>197.2</v>
      </c>
      <c r="M80" s="877"/>
    </row>
    <row r="81" spans="1:14" ht="47.25" hidden="1" customHeight="1" x14ac:dyDescent="0.25">
      <c r="A81" s="102" t="s">
        <v>216</v>
      </c>
      <c r="B81" s="95" t="s">
        <v>69</v>
      </c>
      <c r="C81" s="95" t="s">
        <v>73</v>
      </c>
      <c r="D81" s="987" t="s">
        <v>285</v>
      </c>
      <c r="E81" s="988"/>
      <c r="F81" s="988"/>
      <c r="G81" s="989"/>
      <c r="H81" s="95" t="s">
        <v>217</v>
      </c>
      <c r="I81" s="111">
        <v>123.8</v>
      </c>
      <c r="J81" s="112"/>
      <c r="K81" s="111">
        <v>123</v>
      </c>
      <c r="L81" s="111">
        <v>123</v>
      </c>
      <c r="M81" s="877"/>
    </row>
    <row r="82" spans="1:14" ht="31.5" x14ac:dyDescent="0.25">
      <c r="A82" s="102" t="s">
        <v>474</v>
      </c>
      <c r="B82" s="95" t="s">
        <v>69</v>
      </c>
      <c r="C82" s="95" t="s">
        <v>73</v>
      </c>
      <c r="D82" s="987" t="s">
        <v>285</v>
      </c>
      <c r="E82" s="988"/>
      <c r="F82" s="988"/>
      <c r="G82" s="989"/>
      <c r="H82" s="95" t="s">
        <v>472</v>
      </c>
      <c r="I82" s="111">
        <f>I83</f>
        <v>1022.5</v>
      </c>
      <c r="J82" s="111">
        <f>J83</f>
        <v>0</v>
      </c>
      <c r="K82" s="111">
        <f>K83</f>
        <v>698.9</v>
      </c>
      <c r="L82" s="111">
        <f>L83</f>
        <v>717.59999999999991</v>
      </c>
      <c r="M82" s="877"/>
    </row>
    <row r="83" spans="1:14" ht="47.25" x14ac:dyDescent="0.25">
      <c r="A83" s="102" t="s">
        <v>475</v>
      </c>
      <c r="B83" s="95" t="s">
        <v>69</v>
      </c>
      <c r="C83" s="95" t="s">
        <v>73</v>
      </c>
      <c r="D83" s="987" t="s">
        <v>285</v>
      </c>
      <c r="E83" s="988"/>
      <c r="F83" s="988"/>
      <c r="G83" s="989"/>
      <c r="H83" s="95" t="s">
        <v>473</v>
      </c>
      <c r="I83" s="111">
        <f>594.2-361.7+0.2+16.5-60+200+501.2+150+1+30.8+0.2+0.1-50</f>
        <v>1022.5</v>
      </c>
      <c r="J83" s="112"/>
      <c r="K83" s="111">
        <f>708.9+0.1-3-0.7-6.4</f>
        <v>698.9</v>
      </c>
      <c r="L83" s="111">
        <f>708.9-15.9+31.8-0.7-6.5</f>
        <v>717.59999999999991</v>
      </c>
      <c r="M83" s="877"/>
    </row>
    <row r="84" spans="1:14" ht="27" hidden="1" customHeight="1" x14ac:dyDescent="0.25">
      <c r="A84" s="102" t="s">
        <v>421</v>
      </c>
      <c r="B84" s="95" t="s">
        <v>69</v>
      </c>
      <c r="C84" s="95" t="s">
        <v>73</v>
      </c>
      <c r="D84" s="987" t="s">
        <v>285</v>
      </c>
      <c r="E84" s="988"/>
      <c r="F84" s="988"/>
      <c r="G84" s="989"/>
      <c r="H84" s="95" t="s">
        <v>80</v>
      </c>
      <c r="I84" s="111">
        <f>2294.5+48.6-260-107.2+41.4+367.2-76.9+4.2</f>
        <v>2311.7999999999997</v>
      </c>
      <c r="J84" s="138"/>
      <c r="K84" s="111">
        <f>1540.2+54-1000</f>
        <v>594.20000000000005</v>
      </c>
      <c r="L84" s="111">
        <f>1654.9+54-1000</f>
        <v>708.90000000000009</v>
      </c>
      <c r="M84" s="877"/>
    </row>
    <row r="85" spans="1:14" ht="27" customHeight="1" x14ac:dyDescent="0.25">
      <c r="A85" s="102" t="s">
        <v>479</v>
      </c>
      <c r="B85" s="95" t="s">
        <v>69</v>
      </c>
      <c r="C85" s="95" t="s">
        <v>73</v>
      </c>
      <c r="D85" s="987" t="s">
        <v>285</v>
      </c>
      <c r="E85" s="988"/>
      <c r="F85" s="988"/>
      <c r="G85" s="989"/>
      <c r="H85" s="95" t="s">
        <v>480</v>
      </c>
      <c r="I85" s="111">
        <f>I86</f>
        <v>64.900000000000006</v>
      </c>
      <c r="J85" s="111">
        <f>J86</f>
        <v>0</v>
      </c>
      <c r="K85" s="111">
        <f>K86</f>
        <v>14.9</v>
      </c>
      <c r="L85" s="111">
        <f>L86</f>
        <v>14.9</v>
      </c>
      <c r="M85" s="877"/>
    </row>
    <row r="86" spans="1:14" ht="27" customHeight="1" x14ac:dyDescent="0.25">
      <c r="A86" s="102" t="s">
        <v>482</v>
      </c>
      <c r="B86" s="95" t="s">
        <v>69</v>
      </c>
      <c r="C86" s="95" t="s">
        <v>73</v>
      </c>
      <c r="D86" s="987" t="s">
        <v>285</v>
      </c>
      <c r="E86" s="988"/>
      <c r="F86" s="988"/>
      <c r="G86" s="989"/>
      <c r="H86" s="95" t="s">
        <v>481</v>
      </c>
      <c r="I86" s="111">
        <f>I87+I88+I89+50</f>
        <v>64.900000000000006</v>
      </c>
      <c r="J86" s="111">
        <f>J87+J88+J89</f>
        <v>0</v>
      </c>
      <c r="K86" s="111">
        <f>K87+K88+K89</f>
        <v>14.9</v>
      </c>
      <c r="L86" s="111">
        <f>L87+L88+L89</f>
        <v>14.9</v>
      </c>
      <c r="M86" s="877"/>
    </row>
    <row r="87" spans="1:14" ht="27" hidden="1" customHeight="1" x14ac:dyDescent="0.25">
      <c r="A87" s="102" t="s">
        <v>76</v>
      </c>
      <c r="B87" s="95" t="s">
        <v>69</v>
      </c>
      <c r="C87" s="95" t="s">
        <v>73</v>
      </c>
      <c r="D87" s="987" t="s">
        <v>285</v>
      </c>
      <c r="E87" s="988"/>
      <c r="F87" s="988"/>
      <c r="G87" s="989"/>
      <c r="H87" s="95" t="s">
        <v>145</v>
      </c>
      <c r="I87" s="111"/>
      <c r="J87" s="138"/>
      <c r="K87" s="103">
        <v>3.9</v>
      </c>
      <c r="L87" s="103">
        <v>3.9</v>
      </c>
      <c r="M87" s="877"/>
    </row>
    <row r="88" spans="1:14" ht="14.25" hidden="1" customHeight="1" x14ac:dyDescent="0.25">
      <c r="A88" s="102" t="s">
        <v>89</v>
      </c>
      <c r="B88" s="95" t="s">
        <v>69</v>
      </c>
      <c r="C88" s="95" t="s">
        <v>73</v>
      </c>
      <c r="D88" s="987" t="s">
        <v>285</v>
      </c>
      <c r="E88" s="988"/>
      <c r="F88" s="988"/>
      <c r="G88" s="989"/>
      <c r="H88" s="95" t="s">
        <v>146</v>
      </c>
      <c r="I88" s="111">
        <v>0</v>
      </c>
      <c r="J88" s="138"/>
      <c r="K88" s="103">
        <v>0</v>
      </c>
      <c r="L88" s="103">
        <v>0</v>
      </c>
      <c r="M88" s="877"/>
    </row>
    <row r="89" spans="1:14" ht="27.75" hidden="1" customHeight="1" x14ac:dyDescent="0.25">
      <c r="A89" s="102" t="s">
        <v>235</v>
      </c>
      <c r="B89" s="95" t="s">
        <v>69</v>
      </c>
      <c r="C89" s="95" t="s">
        <v>73</v>
      </c>
      <c r="D89" s="987" t="s">
        <v>285</v>
      </c>
      <c r="E89" s="988"/>
      <c r="F89" s="988"/>
      <c r="G89" s="989"/>
      <c r="H89" s="95" t="s">
        <v>234</v>
      </c>
      <c r="I89" s="111">
        <f>11+3+0.9</f>
        <v>14.9</v>
      </c>
      <c r="J89" s="138"/>
      <c r="K89" s="103">
        <v>11</v>
      </c>
      <c r="L89" s="103">
        <v>11</v>
      </c>
      <c r="M89" s="876"/>
      <c r="N89" s="106"/>
    </row>
    <row r="90" spans="1:14" ht="64.5" customHeight="1" x14ac:dyDescent="0.25">
      <c r="A90" s="102" t="s">
        <v>416</v>
      </c>
      <c r="B90" s="152" t="s">
        <v>69</v>
      </c>
      <c r="C90" s="152" t="s">
        <v>73</v>
      </c>
      <c r="D90" s="926" t="s">
        <v>682</v>
      </c>
      <c r="E90" s="927"/>
      <c r="F90" s="927"/>
      <c r="G90" s="928"/>
      <c r="H90" s="95"/>
      <c r="I90" s="103">
        <f t="shared" ref="I90:L91" si="17">I91</f>
        <v>58.2</v>
      </c>
      <c r="J90" s="103">
        <f t="shared" si="17"/>
        <v>0</v>
      </c>
      <c r="K90" s="103">
        <f t="shared" si="17"/>
        <v>58.3</v>
      </c>
      <c r="L90" s="103">
        <f t="shared" si="17"/>
        <v>58.4</v>
      </c>
      <c r="M90" s="876"/>
      <c r="N90" s="106"/>
    </row>
    <row r="91" spans="1:14" ht="78.75" x14ac:dyDescent="0.25">
      <c r="A91" s="102" t="s">
        <v>477</v>
      </c>
      <c r="B91" s="152" t="s">
        <v>69</v>
      </c>
      <c r="C91" s="152" t="s">
        <v>73</v>
      </c>
      <c r="D91" s="926" t="s">
        <v>682</v>
      </c>
      <c r="E91" s="927"/>
      <c r="F91" s="927"/>
      <c r="G91" s="928"/>
      <c r="H91" s="95" t="s">
        <v>467</v>
      </c>
      <c r="I91" s="103">
        <f t="shared" si="17"/>
        <v>58.2</v>
      </c>
      <c r="J91" s="103">
        <f t="shared" si="17"/>
        <v>0</v>
      </c>
      <c r="K91" s="103">
        <f t="shared" si="17"/>
        <v>58.3</v>
      </c>
      <c r="L91" s="103">
        <f t="shared" si="17"/>
        <v>58.4</v>
      </c>
      <c r="M91" s="876"/>
      <c r="N91" s="106"/>
    </row>
    <row r="92" spans="1:14" ht="36" customHeight="1" x14ac:dyDescent="0.25">
      <c r="A92" s="102" t="s">
        <v>478</v>
      </c>
      <c r="B92" s="152" t="s">
        <v>69</v>
      </c>
      <c r="C92" s="152" t="s">
        <v>73</v>
      </c>
      <c r="D92" s="926" t="s">
        <v>682</v>
      </c>
      <c r="E92" s="927"/>
      <c r="F92" s="927"/>
      <c r="G92" s="928"/>
      <c r="H92" s="95" t="s">
        <v>465</v>
      </c>
      <c r="I92" s="103">
        <v>58.2</v>
      </c>
      <c r="J92" s="112"/>
      <c r="K92" s="103">
        <v>58.3</v>
      </c>
      <c r="L92" s="103">
        <v>58.4</v>
      </c>
      <c r="N92" s="106"/>
    </row>
    <row r="93" spans="1:14" ht="23.25" hidden="1" customHeight="1" x14ac:dyDescent="0.25">
      <c r="A93" s="98" t="s">
        <v>17</v>
      </c>
      <c r="B93" s="152" t="s">
        <v>69</v>
      </c>
      <c r="C93" s="152" t="s">
        <v>73</v>
      </c>
      <c r="D93" s="926" t="s">
        <v>682</v>
      </c>
      <c r="E93" s="927"/>
      <c r="F93" s="927"/>
      <c r="G93" s="928"/>
      <c r="H93" s="95" t="s">
        <v>143</v>
      </c>
      <c r="I93" s="245">
        <v>44.7</v>
      </c>
      <c r="J93" s="138"/>
      <c r="K93" s="154">
        <v>44.8</v>
      </c>
      <c r="L93" s="154">
        <v>44.9</v>
      </c>
      <c r="N93" s="106"/>
    </row>
    <row r="94" spans="1:14" ht="26.25" hidden="1" customHeight="1" x14ac:dyDescent="0.25">
      <c r="A94" s="98" t="s">
        <v>238</v>
      </c>
      <c r="B94" s="152" t="s">
        <v>69</v>
      </c>
      <c r="C94" s="152" t="s">
        <v>73</v>
      </c>
      <c r="D94" s="926" t="s">
        <v>682</v>
      </c>
      <c r="E94" s="927"/>
      <c r="F94" s="927"/>
      <c r="G94" s="928"/>
      <c r="H94" s="95" t="s">
        <v>237</v>
      </c>
      <c r="I94" s="246">
        <v>13.5</v>
      </c>
      <c r="J94" s="138"/>
      <c r="K94" s="247">
        <v>13.5</v>
      </c>
      <c r="L94" s="247">
        <v>13.4</v>
      </c>
      <c r="M94" s="1012"/>
      <c r="N94" s="106"/>
    </row>
    <row r="95" spans="1:14" s="106" customFormat="1" ht="36" customHeight="1" x14ac:dyDescent="0.25">
      <c r="A95" s="102" t="s">
        <v>613</v>
      </c>
      <c r="B95" s="152" t="s">
        <v>69</v>
      </c>
      <c r="C95" s="152" t="s">
        <v>73</v>
      </c>
      <c r="D95" s="926" t="s">
        <v>104</v>
      </c>
      <c r="E95" s="927"/>
      <c r="F95" s="927"/>
      <c r="G95" s="928"/>
      <c r="H95" s="95"/>
      <c r="I95" s="103">
        <f>I96</f>
        <v>138.80000000000001</v>
      </c>
      <c r="J95" s="103">
        <f>J96</f>
        <v>0</v>
      </c>
      <c r="K95" s="103">
        <f>K96</f>
        <v>138.70000000000002</v>
      </c>
      <c r="L95" s="103">
        <f>L96</f>
        <v>138.30000000000001</v>
      </c>
      <c r="M95" s="1012"/>
    </row>
    <row r="96" spans="1:14" s="106" customFormat="1" ht="47.25" x14ac:dyDescent="0.25">
      <c r="A96" s="102" t="s">
        <v>614</v>
      </c>
      <c r="B96" s="152" t="s">
        <v>69</v>
      </c>
      <c r="C96" s="152" t="s">
        <v>73</v>
      </c>
      <c r="D96" s="926" t="s">
        <v>433</v>
      </c>
      <c r="E96" s="927"/>
      <c r="F96" s="927"/>
      <c r="G96" s="928"/>
      <c r="H96" s="95"/>
      <c r="I96" s="103">
        <f>I101+I106+I111+I115+I97</f>
        <v>138.80000000000001</v>
      </c>
      <c r="J96" s="103">
        <f t="shared" ref="J96:L96" si="18">J101+J106+J111+J115+J97</f>
        <v>0</v>
      </c>
      <c r="K96" s="103">
        <f t="shared" si="18"/>
        <v>138.70000000000002</v>
      </c>
      <c r="L96" s="103">
        <f t="shared" si="18"/>
        <v>138.30000000000001</v>
      </c>
      <c r="M96" s="1012"/>
    </row>
    <row r="97" spans="1:21" s="106" customFormat="1" ht="126" customHeight="1" x14ac:dyDescent="0.25">
      <c r="A97" s="102" t="s">
        <v>759</v>
      </c>
      <c r="B97" s="152" t="s">
        <v>69</v>
      </c>
      <c r="C97" s="152" t="s">
        <v>73</v>
      </c>
      <c r="D97" s="917" t="s">
        <v>758</v>
      </c>
      <c r="E97" s="918"/>
      <c r="F97" s="918"/>
      <c r="G97" s="919"/>
      <c r="H97" s="95"/>
      <c r="I97" s="103">
        <f>I98</f>
        <v>19.5</v>
      </c>
      <c r="J97" s="103">
        <f t="shared" ref="J97:L97" si="19">J98</f>
        <v>0</v>
      </c>
      <c r="K97" s="103">
        <f t="shared" si="19"/>
        <v>19.5</v>
      </c>
      <c r="L97" s="103">
        <f t="shared" si="19"/>
        <v>19.5</v>
      </c>
      <c r="M97" s="1012"/>
    </row>
    <row r="98" spans="1:21" s="106" customFormat="1" ht="78.75" x14ac:dyDescent="0.25">
      <c r="A98" s="102" t="s">
        <v>477</v>
      </c>
      <c r="B98" s="152" t="s">
        <v>69</v>
      </c>
      <c r="C98" s="152" t="s">
        <v>73</v>
      </c>
      <c r="D98" s="917" t="s">
        <v>758</v>
      </c>
      <c r="E98" s="918"/>
      <c r="F98" s="918"/>
      <c r="G98" s="919"/>
      <c r="H98" s="95" t="s">
        <v>467</v>
      </c>
      <c r="I98" s="103">
        <f>I99</f>
        <v>19.5</v>
      </c>
      <c r="J98" s="103"/>
      <c r="K98" s="103">
        <f>K99</f>
        <v>19.5</v>
      </c>
      <c r="L98" s="103">
        <f>L99</f>
        <v>19.5</v>
      </c>
      <c r="M98" s="1012"/>
    </row>
    <row r="99" spans="1:21" s="106" customFormat="1" ht="31.5" x14ac:dyDescent="0.25">
      <c r="A99" s="548" t="s">
        <v>478</v>
      </c>
      <c r="B99" s="895" t="s">
        <v>69</v>
      </c>
      <c r="C99" s="895" t="s">
        <v>73</v>
      </c>
      <c r="D99" s="1003" t="s">
        <v>758</v>
      </c>
      <c r="E99" s="1004"/>
      <c r="F99" s="1004"/>
      <c r="G99" s="1005"/>
      <c r="H99" s="550" t="s">
        <v>465</v>
      </c>
      <c r="I99" s="448">
        <v>19.5</v>
      </c>
      <c r="J99" s="448"/>
      <c r="K99" s="448">
        <v>19.5</v>
      </c>
      <c r="L99" s="448">
        <v>19.5</v>
      </c>
      <c r="M99" s="876"/>
      <c r="N99" s="249"/>
    </row>
    <row r="100" spans="1:21" s="106" customFormat="1" hidden="1" x14ac:dyDescent="0.25">
      <c r="A100" s="102"/>
      <c r="B100" s="152"/>
      <c r="C100" s="152"/>
      <c r="D100" s="867"/>
      <c r="E100" s="868"/>
      <c r="F100" s="868"/>
      <c r="G100" s="869"/>
      <c r="H100" s="95"/>
      <c r="I100" s="103"/>
      <c r="J100" s="103"/>
      <c r="K100" s="103"/>
      <c r="L100" s="103"/>
      <c r="M100" s="876"/>
      <c r="N100" s="249"/>
    </row>
    <row r="101" spans="1:21" s="106" customFormat="1" ht="94.5" x14ac:dyDescent="0.25">
      <c r="A101" s="102" t="s">
        <v>417</v>
      </c>
      <c r="B101" s="152" t="s">
        <v>69</v>
      </c>
      <c r="C101" s="152" t="s">
        <v>73</v>
      </c>
      <c r="D101" s="920" t="s">
        <v>403</v>
      </c>
      <c r="E101" s="921"/>
      <c r="F101" s="921"/>
      <c r="G101" s="922"/>
      <c r="H101" s="95"/>
      <c r="I101" s="111">
        <f t="shared" ref="I101:L102" si="20">I102</f>
        <v>47.8</v>
      </c>
      <c r="J101" s="111">
        <f t="shared" si="20"/>
        <v>0</v>
      </c>
      <c r="K101" s="111">
        <f t="shared" si="20"/>
        <v>47.6</v>
      </c>
      <c r="L101" s="111">
        <f t="shared" si="20"/>
        <v>47.1</v>
      </c>
      <c r="M101" s="876"/>
      <c r="N101" s="249"/>
    </row>
    <row r="102" spans="1:21" s="106" customFormat="1" ht="78.75" x14ac:dyDescent="0.25">
      <c r="A102" s="102" t="s">
        <v>477</v>
      </c>
      <c r="B102" s="152" t="s">
        <v>69</v>
      </c>
      <c r="C102" s="152" t="s">
        <v>73</v>
      </c>
      <c r="D102" s="920" t="s">
        <v>403</v>
      </c>
      <c r="E102" s="921"/>
      <c r="F102" s="921"/>
      <c r="G102" s="922"/>
      <c r="H102" s="95" t="s">
        <v>467</v>
      </c>
      <c r="I102" s="111">
        <f t="shared" si="20"/>
        <v>47.8</v>
      </c>
      <c r="J102" s="111">
        <f t="shared" si="20"/>
        <v>0</v>
      </c>
      <c r="K102" s="111">
        <f t="shared" si="20"/>
        <v>47.6</v>
      </c>
      <c r="L102" s="111">
        <f t="shared" si="20"/>
        <v>47.1</v>
      </c>
      <c r="M102" s="876"/>
      <c r="N102" s="249"/>
    </row>
    <row r="103" spans="1:21" s="106" customFormat="1" ht="31.5" x14ac:dyDescent="0.25">
      <c r="A103" s="102" t="s">
        <v>478</v>
      </c>
      <c r="B103" s="152" t="s">
        <v>69</v>
      </c>
      <c r="C103" s="152" t="s">
        <v>73</v>
      </c>
      <c r="D103" s="920" t="s">
        <v>403</v>
      </c>
      <c r="E103" s="921"/>
      <c r="F103" s="921"/>
      <c r="G103" s="922"/>
      <c r="H103" s="95" t="s">
        <v>465</v>
      </c>
      <c r="I103" s="111">
        <v>47.8</v>
      </c>
      <c r="J103" s="146"/>
      <c r="K103" s="111">
        <v>47.6</v>
      </c>
      <c r="L103" s="111">
        <v>47.1</v>
      </c>
      <c r="M103" s="876"/>
      <c r="N103" s="249"/>
    </row>
    <row r="104" spans="1:21" s="106" customFormat="1" ht="31.5" hidden="1" customHeight="1" x14ac:dyDescent="0.25">
      <c r="A104" s="98" t="s">
        <v>17</v>
      </c>
      <c r="B104" s="152" t="s">
        <v>69</v>
      </c>
      <c r="C104" s="152" t="s">
        <v>73</v>
      </c>
      <c r="D104" s="920" t="s">
        <v>403</v>
      </c>
      <c r="E104" s="921"/>
      <c r="F104" s="921"/>
      <c r="G104" s="922"/>
      <c r="H104" s="95" t="s">
        <v>143</v>
      </c>
      <c r="I104" s="111">
        <v>51.5</v>
      </c>
      <c r="J104" s="112"/>
      <c r="K104" s="111">
        <v>50.2</v>
      </c>
      <c r="L104" s="111">
        <v>49.3</v>
      </c>
      <c r="M104" s="876"/>
      <c r="N104" s="249"/>
    </row>
    <row r="105" spans="1:21" s="106" customFormat="1" ht="63" hidden="1" customHeight="1" x14ac:dyDescent="0.25">
      <c r="A105" s="98" t="s">
        <v>238</v>
      </c>
      <c r="B105" s="152" t="s">
        <v>69</v>
      </c>
      <c r="C105" s="152" t="s">
        <v>73</v>
      </c>
      <c r="D105" s="920" t="s">
        <v>403</v>
      </c>
      <c r="E105" s="921"/>
      <c r="F105" s="921"/>
      <c r="G105" s="922"/>
      <c r="H105" s="95" t="s">
        <v>237</v>
      </c>
      <c r="I105" s="181">
        <v>15.5</v>
      </c>
      <c r="J105" s="112"/>
      <c r="K105" s="181">
        <v>15.1</v>
      </c>
      <c r="L105" s="181">
        <v>14.9</v>
      </c>
      <c r="M105" s="1012"/>
    </row>
    <row r="106" spans="1:21" s="106" customFormat="1" ht="110.25" x14ac:dyDescent="0.2">
      <c r="A106" s="248" t="s">
        <v>418</v>
      </c>
      <c r="B106" s="152" t="s">
        <v>69</v>
      </c>
      <c r="C106" s="152" t="s">
        <v>73</v>
      </c>
      <c r="D106" s="920" t="s">
        <v>404</v>
      </c>
      <c r="E106" s="921"/>
      <c r="F106" s="921"/>
      <c r="G106" s="922"/>
      <c r="H106" s="95"/>
      <c r="I106" s="111">
        <f t="shared" ref="I106:L107" si="21">I107</f>
        <v>71.099999999999994</v>
      </c>
      <c r="J106" s="111">
        <f t="shared" si="21"/>
        <v>0</v>
      </c>
      <c r="K106" s="111">
        <f t="shared" si="21"/>
        <v>71.2</v>
      </c>
      <c r="L106" s="111">
        <f t="shared" si="21"/>
        <v>71.3</v>
      </c>
      <c r="M106" s="1012"/>
      <c r="O106" s="249"/>
      <c r="P106" s="981"/>
      <c r="Q106" s="981"/>
      <c r="R106" s="981"/>
      <c r="S106" s="981"/>
      <c r="T106" s="119"/>
      <c r="U106" s="146"/>
    </row>
    <row r="107" spans="1:21" s="106" customFormat="1" ht="78.75" x14ac:dyDescent="0.25">
      <c r="A107" s="102" t="s">
        <v>477</v>
      </c>
      <c r="B107" s="152" t="s">
        <v>69</v>
      </c>
      <c r="C107" s="152" t="s">
        <v>73</v>
      </c>
      <c r="D107" s="920" t="s">
        <v>404</v>
      </c>
      <c r="E107" s="921"/>
      <c r="F107" s="921"/>
      <c r="G107" s="922"/>
      <c r="H107" s="95" t="s">
        <v>467</v>
      </c>
      <c r="I107" s="111">
        <f t="shared" si="21"/>
        <v>71.099999999999994</v>
      </c>
      <c r="J107" s="111">
        <f t="shared" si="21"/>
        <v>0</v>
      </c>
      <c r="K107" s="111">
        <f t="shared" si="21"/>
        <v>71.2</v>
      </c>
      <c r="L107" s="111">
        <f t="shared" si="21"/>
        <v>71.3</v>
      </c>
      <c r="M107" s="1012"/>
      <c r="O107" s="249"/>
      <c r="P107" s="120"/>
      <c r="Q107" s="120"/>
      <c r="R107" s="120"/>
      <c r="S107" s="120"/>
      <c r="T107" s="119"/>
      <c r="U107" s="146"/>
    </row>
    <row r="108" spans="1:21" s="106" customFormat="1" ht="24" customHeight="1" x14ac:dyDescent="0.25">
      <c r="A108" s="102" t="s">
        <v>478</v>
      </c>
      <c r="B108" s="152" t="s">
        <v>69</v>
      </c>
      <c r="C108" s="152" t="s">
        <v>73</v>
      </c>
      <c r="D108" s="920" t="s">
        <v>404</v>
      </c>
      <c r="E108" s="921"/>
      <c r="F108" s="921"/>
      <c r="G108" s="922"/>
      <c r="H108" s="95" t="s">
        <v>465</v>
      </c>
      <c r="I108" s="111">
        <v>71.099999999999994</v>
      </c>
      <c r="J108" s="146"/>
      <c r="K108" s="111">
        <v>71.2</v>
      </c>
      <c r="L108" s="111">
        <v>71.3</v>
      </c>
      <c r="M108" s="1012"/>
      <c r="O108" s="249"/>
      <c r="P108" s="120"/>
      <c r="Q108" s="120"/>
      <c r="R108" s="120"/>
      <c r="S108" s="120"/>
      <c r="T108" s="119"/>
      <c r="U108" s="146"/>
    </row>
    <row r="109" spans="1:21" s="106" customFormat="1" ht="20.25" hidden="1" customHeight="1" x14ac:dyDescent="0.25">
      <c r="A109" s="98" t="s">
        <v>17</v>
      </c>
      <c r="B109" s="152" t="s">
        <v>69</v>
      </c>
      <c r="C109" s="152" t="s">
        <v>73</v>
      </c>
      <c r="D109" s="920" t="s">
        <v>404</v>
      </c>
      <c r="E109" s="921"/>
      <c r="F109" s="921"/>
      <c r="G109" s="922"/>
      <c r="H109" s="95" t="s">
        <v>143</v>
      </c>
      <c r="I109" s="137">
        <v>53.9</v>
      </c>
      <c r="J109" s="112"/>
      <c r="K109" s="111">
        <v>54</v>
      </c>
      <c r="L109" s="137">
        <v>54.1</v>
      </c>
      <c r="M109" s="876"/>
      <c r="O109" s="249"/>
      <c r="P109" s="981"/>
      <c r="Q109" s="981"/>
      <c r="R109" s="981"/>
      <c r="S109" s="981"/>
      <c r="T109" s="119"/>
      <c r="U109" s="146"/>
    </row>
    <row r="110" spans="1:21" s="106" customFormat="1" ht="63" hidden="1" customHeight="1" x14ac:dyDescent="0.25">
      <c r="A110" s="98" t="s">
        <v>238</v>
      </c>
      <c r="B110" s="152" t="s">
        <v>69</v>
      </c>
      <c r="C110" s="152" t="s">
        <v>73</v>
      </c>
      <c r="D110" s="920" t="s">
        <v>404</v>
      </c>
      <c r="E110" s="921"/>
      <c r="F110" s="921"/>
      <c r="G110" s="922"/>
      <c r="H110" s="95" t="s">
        <v>237</v>
      </c>
      <c r="I110" s="153">
        <v>16.2</v>
      </c>
      <c r="J110" s="112"/>
      <c r="K110" s="153">
        <v>16.3</v>
      </c>
      <c r="L110" s="153">
        <v>16.3</v>
      </c>
      <c r="M110" s="876"/>
      <c r="O110" s="249"/>
      <c r="P110" s="981"/>
      <c r="Q110" s="981"/>
      <c r="R110" s="981"/>
      <c r="S110" s="981"/>
      <c r="T110" s="119"/>
      <c r="U110" s="182"/>
    </row>
    <row r="111" spans="1:21" s="106" customFormat="1" ht="63" x14ac:dyDescent="0.25">
      <c r="A111" s="102" t="s">
        <v>424</v>
      </c>
      <c r="B111" s="152" t="s">
        <v>69</v>
      </c>
      <c r="C111" s="152" t="s">
        <v>73</v>
      </c>
      <c r="D111" s="920" t="s">
        <v>406</v>
      </c>
      <c r="E111" s="921"/>
      <c r="F111" s="921"/>
      <c r="G111" s="922"/>
      <c r="H111" s="95"/>
      <c r="I111" s="181">
        <f t="shared" ref="I111:L112" si="22">I112</f>
        <v>0.4</v>
      </c>
      <c r="J111" s="181">
        <f t="shared" si="22"/>
        <v>0</v>
      </c>
      <c r="K111" s="181">
        <f t="shared" si="22"/>
        <v>0.4</v>
      </c>
      <c r="L111" s="181">
        <f t="shared" si="22"/>
        <v>0.4</v>
      </c>
      <c r="M111" s="876"/>
    </row>
    <row r="112" spans="1:21" s="106" customFormat="1" ht="31.5" x14ac:dyDescent="0.25">
      <c r="A112" s="102" t="s">
        <v>474</v>
      </c>
      <c r="B112" s="152" t="s">
        <v>69</v>
      </c>
      <c r="C112" s="152" t="s">
        <v>73</v>
      </c>
      <c r="D112" s="920" t="s">
        <v>406</v>
      </c>
      <c r="E112" s="921"/>
      <c r="F112" s="921"/>
      <c r="G112" s="922"/>
      <c r="H112" s="95" t="s">
        <v>472</v>
      </c>
      <c r="I112" s="181">
        <f t="shared" si="22"/>
        <v>0.4</v>
      </c>
      <c r="J112" s="181">
        <f t="shared" si="22"/>
        <v>0</v>
      </c>
      <c r="K112" s="181">
        <f t="shared" si="22"/>
        <v>0.4</v>
      </c>
      <c r="L112" s="181">
        <f t="shared" si="22"/>
        <v>0.4</v>
      </c>
      <c r="M112" s="876"/>
    </row>
    <row r="113" spans="1:13" s="106" customFormat="1" ht="50.25" customHeight="1" x14ac:dyDescent="0.25">
      <c r="A113" s="102" t="s">
        <v>475</v>
      </c>
      <c r="B113" s="152" t="s">
        <v>69</v>
      </c>
      <c r="C113" s="152" t="s">
        <v>73</v>
      </c>
      <c r="D113" s="920" t="s">
        <v>406</v>
      </c>
      <c r="E113" s="921"/>
      <c r="F113" s="921"/>
      <c r="G113" s="922"/>
      <c r="H113" s="95" t="s">
        <v>473</v>
      </c>
      <c r="I113" s="181">
        <v>0.4</v>
      </c>
      <c r="J113" s="182"/>
      <c r="K113" s="181">
        <v>0.4</v>
      </c>
      <c r="L113" s="181">
        <v>0.4</v>
      </c>
      <c r="M113" s="876"/>
    </row>
    <row r="114" spans="1:13" s="106" customFormat="1" ht="20.25" hidden="1" customHeight="1" x14ac:dyDescent="0.25">
      <c r="A114" s="102" t="s">
        <v>381</v>
      </c>
      <c r="B114" s="152" t="s">
        <v>69</v>
      </c>
      <c r="C114" s="152" t="s">
        <v>73</v>
      </c>
      <c r="D114" s="920" t="s">
        <v>406</v>
      </c>
      <c r="E114" s="921"/>
      <c r="F114" s="921"/>
      <c r="G114" s="922"/>
      <c r="H114" s="95" t="s">
        <v>80</v>
      </c>
      <c r="I114" s="181">
        <v>0.4</v>
      </c>
      <c r="J114" s="112"/>
      <c r="K114" s="181">
        <v>0.4</v>
      </c>
      <c r="L114" s="181">
        <v>0.4</v>
      </c>
      <c r="M114" s="877"/>
    </row>
    <row r="115" spans="1:13" s="106" customFormat="1" ht="114.75" hidden="1" customHeight="1" x14ac:dyDescent="0.25">
      <c r="A115" s="173" t="s">
        <v>419</v>
      </c>
      <c r="B115" s="152" t="s">
        <v>69</v>
      </c>
      <c r="C115" s="152" t="s">
        <v>73</v>
      </c>
      <c r="D115" s="920" t="s">
        <v>405</v>
      </c>
      <c r="E115" s="921"/>
      <c r="F115" s="921"/>
      <c r="G115" s="922"/>
      <c r="H115" s="95"/>
      <c r="I115" s="103">
        <f t="shared" ref="I115:L116" si="23">I116</f>
        <v>0</v>
      </c>
      <c r="J115" s="103">
        <f t="shared" si="23"/>
        <v>0</v>
      </c>
      <c r="K115" s="103">
        <f t="shared" si="23"/>
        <v>0</v>
      </c>
      <c r="L115" s="103">
        <f t="shared" si="23"/>
        <v>0</v>
      </c>
      <c r="M115" s="876"/>
    </row>
    <row r="116" spans="1:13" s="106" customFormat="1" ht="36" hidden="1" customHeight="1" x14ac:dyDescent="0.25">
      <c r="A116" s="102" t="s">
        <v>477</v>
      </c>
      <c r="B116" s="152" t="s">
        <v>69</v>
      </c>
      <c r="C116" s="152" t="s">
        <v>73</v>
      </c>
      <c r="D116" s="920" t="s">
        <v>405</v>
      </c>
      <c r="E116" s="921"/>
      <c r="F116" s="921"/>
      <c r="G116" s="922"/>
      <c r="H116" s="95" t="s">
        <v>467</v>
      </c>
      <c r="I116" s="103">
        <f t="shared" si="23"/>
        <v>0</v>
      </c>
      <c r="J116" s="103">
        <f t="shared" si="23"/>
        <v>0</v>
      </c>
      <c r="K116" s="103">
        <f t="shared" si="23"/>
        <v>0</v>
      </c>
      <c r="L116" s="103">
        <f t="shared" si="23"/>
        <v>0</v>
      </c>
      <c r="M116" s="876"/>
    </row>
    <row r="117" spans="1:13" s="106" customFormat="1" ht="37.5" hidden="1" customHeight="1" x14ac:dyDescent="0.25">
      <c r="A117" s="102" t="s">
        <v>478</v>
      </c>
      <c r="B117" s="152" t="s">
        <v>69</v>
      </c>
      <c r="C117" s="152" t="s">
        <v>73</v>
      </c>
      <c r="D117" s="920" t="s">
        <v>405</v>
      </c>
      <c r="E117" s="921"/>
      <c r="F117" s="921"/>
      <c r="G117" s="922"/>
      <c r="H117" s="95" t="s">
        <v>465</v>
      </c>
      <c r="I117" s="103">
        <v>0</v>
      </c>
      <c r="J117" s="112"/>
      <c r="K117" s="103">
        <v>0</v>
      </c>
      <c r="L117" s="103">
        <v>0</v>
      </c>
      <c r="M117" s="649"/>
    </row>
    <row r="118" spans="1:13" s="106" customFormat="1" ht="33.75" hidden="1" customHeight="1" x14ac:dyDescent="0.25">
      <c r="A118" s="98" t="s">
        <v>17</v>
      </c>
      <c r="B118" s="152" t="s">
        <v>69</v>
      </c>
      <c r="C118" s="152" t="s">
        <v>73</v>
      </c>
      <c r="D118" s="920" t="s">
        <v>405</v>
      </c>
      <c r="E118" s="921"/>
      <c r="F118" s="921"/>
      <c r="G118" s="922"/>
      <c r="H118" s="95" t="s">
        <v>143</v>
      </c>
      <c r="I118" s="131">
        <v>0</v>
      </c>
      <c r="J118" s="112"/>
      <c r="K118" s="103">
        <v>0</v>
      </c>
      <c r="L118" s="103">
        <v>0</v>
      </c>
      <c r="M118" s="876"/>
    </row>
    <row r="119" spans="1:13" s="106" customFormat="1" ht="34.5" hidden="1" customHeight="1" x14ac:dyDescent="0.25">
      <c r="A119" s="98" t="s">
        <v>238</v>
      </c>
      <c r="B119" s="152" t="s">
        <v>69</v>
      </c>
      <c r="C119" s="152" t="s">
        <v>73</v>
      </c>
      <c r="D119" s="920" t="s">
        <v>405</v>
      </c>
      <c r="E119" s="921"/>
      <c r="F119" s="921"/>
      <c r="G119" s="922"/>
      <c r="H119" s="95" t="s">
        <v>237</v>
      </c>
      <c r="I119" s="131">
        <v>0</v>
      </c>
      <c r="J119" s="112"/>
      <c r="K119" s="103">
        <v>0</v>
      </c>
      <c r="L119" s="103">
        <v>0</v>
      </c>
      <c r="M119" s="876"/>
    </row>
    <row r="120" spans="1:13" s="106" customFormat="1" ht="24" customHeight="1" x14ac:dyDescent="0.25">
      <c r="A120" s="186" t="s">
        <v>81</v>
      </c>
      <c r="B120" s="124" t="s">
        <v>69</v>
      </c>
      <c r="C120" s="124" t="s">
        <v>82</v>
      </c>
      <c r="D120" s="972"/>
      <c r="E120" s="973"/>
      <c r="F120" s="973"/>
      <c r="G120" s="974"/>
      <c r="H120" s="95"/>
      <c r="I120" s="143">
        <f>I121</f>
        <v>0</v>
      </c>
      <c r="J120" s="143">
        <f t="shared" ref="J120:L123" si="24">J121</f>
        <v>0</v>
      </c>
      <c r="K120" s="143">
        <f t="shared" si="24"/>
        <v>6.3</v>
      </c>
      <c r="L120" s="143">
        <f t="shared" si="24"/>
        <v>0</v>
      </c>
      <c r="M120" s="877"/>
    </row>
    <row r="121" spans="1:13" s="106" customFormat="1" ht="47.25" x14ac:dyDescent="0.25">
      <c r="A121" s="102" t="s">
        <v>613</v>
      </c>
      <c r="B121" s="95" t="s">
        <v>69</v>
      </c>
      <c r="C121" s="95" t="s">
        <v>82</v>
      </c>
      <c r="D121" s="935" t="s">
        <v>104</v>
      </c>
      <c r="E121" s="936"/>
      <c r="F121" s="936"/>
      <c r="G121" s="937"/>
      <c r="H121" s="95"/>
      <c r="I121" s="111">
        <f>I122</f>
        <v>0</v>
      </c>
      <c r="J121" s="111">
        <f t="shared" si="24"/>
        <v>0</v>
      </c>
      <c r="K121" s="111">
        <f t="shared" si="24"/>
        <v>6.3</v>
      </c>
      <c r="L121" s="111">
        <f t="shared" si="24"/>
        <v>0</v>
      </c>
      <c r="M121" s="877"/>
    </row>
    <row r="122" spans="1:13" s="106" customFormat="1" ht="47.25" x14ac:dyDescent="0.25">
      <c r="A122" s="102" t="s">
        <v>614</v>
      </c>
      <c r="B122" s="95" t="s">
        <v>69</v>
      </c>
      <c r="C122" s="95" t="s">
        <v>82</v>
      </c>
      <c r="D122" s="935" t="s">
        <v>105</v>
      </c>
      <c r="E122" s="936"/>
      <c r="F122" s="936"/>
      <c r="G122" s="937"/>
      <c r="H122" s="95"/>
      <c r="I122" s="111">
        <f>I123</f>
        <v>0</v>
      </c>
      <c r="J122" s="111">
        <f t="shared" si="24"/>
        <v>0</v>
      </c>
      <c r="K122" s="111">
        <f t="shared" si="24"/>
        <v>6.3</v>
      </c>
      <c r="L122" s="111">
        <f t="shared" si="24"/>
        <v>0</v>
      </c>
      <c r="M122" s="877"/>
    </row>
    <row r="123" spans="1:13" s="106" customFormat="1" ht="78.75" x14ac:dyDescent="0.25">
      <c r="A123" s="102" t="s">
        <v>717</v>
      </c>
      <c r="B123" s="95" t="s">
        <v>69</v>
      </c>
      <c r="C123" s="95" t="s">
        <v>82</v>
      </c>
      <c r="D123" s="920" t="s">
        <v>107</v>
      </c>
      <c r="E123" s="921"/>
      <c r="F123" s="921"/>
      <c r="G123" s="922"/>
      <c r="H123" s="95"/>
      <c r="I123" s="111">
        <f>I124</f>
        <v>0</v>
      </c>
      <c r="J123" s="111">
        <f t="shared" si="24"/>
        <v>0</v>
      </c>
      <c r="K123" s="111">
        <f t="shared" si="24"/>
        <v>6.3</v>
      </c>
      <c r="L123" s="111">
        <f t="shared" si="24"/>
        <v>0</v>
      </c>
      <c r="M123" s="877"/>
    </row>
    <row r="124" spans="1:13" s="106" customFormat="1" ht="31.5" x14ac:dyDescent="0.25">
      <c r="A124" s="102" t="s">
        <v>474</v>
      </c>
      <c r="B124" s="95" t="s">
        <v>69</v>
      </c>
      <c r="C124" s="95" t="s">
        <v>82</v>
      </c>
      <c r="D124" s="920" t="s">
        <v>107</v>
      </c>
      <c r="E124" s="921"/>
      <c r="F124" s="921"/>
      <c r="G124" s="922"/>
      <c r="H124" s="95" t="s">
        <v>472</v>
      </c>
      <c r="I124" s="111">
        <f>I125</f>
        <v>0</v>
      </c>
      <c r="J124" s="111">
        <f>J125</f>
        <v>0</v>
      </c>
      <c r="K124" s="111">
        <f>K125</f>
        <v>6.3</v>
      </c>
      <c r="L124" s="111">
        <f>L125</f>
        <v>0</v>
      </c>
      <c r="M124" s="877"/>
    </row>
    <row r="125" spans="1:13" s="106" customFormat="1" ht="32.25" customHeight="1" x14ac:dyDescent="0.25">
      <c r="A125" s="102" t="s">
        <v>475</v>
      </c>
      <c r="B125" s="95" t="s">
        <v>69</v>
      </c>
      <c r="C125" s="95" t="s">
        <v>82</v>
      </c>
      <c r="D125" s="920" t="s">
        <v>107</v>
      </c>
      <c r="E125" s="921"/>
      <c r="F125" s="921"/>
      <c r="G125" s="922"/>
      <c r="H125" s="95" t="s">
        <v>473</v>
      </c>
      <c r="I125" s="111">
        <v>0</v>
      </c>
      <c r="J125" s="103"/>
      <c r="K125" s="103">
        <v>6.3</v>
      </c>
      <c r="L125" s="103">
        <v>0</v>
      </c>
      <c r="M125" s="877"/>
    </row>
    <row r="126" spans="1:13" s="106" customFormat="1" ht="47.25" x14ac:dyDescent="0.25">
      <c r="A126" s="102" t="s">
        <v>121</v>
      </c>
      <c r="B126" s="95" t="s">
        <v>69</v>
      </c>
      <c r="C126" s="95" t="s">
        <v>93</v>
      </c>
      <c r="D126" s="939"/>
      <c r="E126" s="940"/>
      <c r="F126" s="940"/>
      <c r="G126" s="941"/>
      <c r="H126" s="95"/>
      <c r="I126" s="111">
        <f>I133+I138</f>
        <v>2401.1</v>
      </c>
      <c r="J126" s="111">
        <f>J133+J138</f>
        <v>0</v>
      </c>
      <c r="K126" s="111">
        <f>K133+K138</f>
        <v>2437.1999999999998</v>
      </c>
      <c r="L126" s="111">
        <f>L133+L138</f>
        <v>2437.1999999999998</v>
      </c>
      <c r="M126" s="877"/>
    </row>
    <row r="127" spans="1:13" s="106" customFormat="1" ht="15.75" hidden="1" customHeight="1" x14ac:dyDescent="0.25">
      <c r="A127" s="250"/>
      <c r="B127" s="95"/>
      <c r="C127" s="95"/>
      <c r="D127" s="920"/>
      <c r="E127" s="921"/>
      <c r="F127" s="921"/>
      <c r="G127" s="922"/>
      <c r="H127" s="95"/>
      <c r="I127" s="111"/>
      <c r="J127" s="113"/>
      <c r="K127" s="158"/>
      <c r="L127" s="158"/>
      <c r="M127" s="877"/>
    </row>
    <row r="128" spans="1:13" s="106" customFormat="1" ht="19.5" hidden="1" customHeight="1" x14ac:dyDescent="0.25">
      <c r="A128" s="251"/>
      <c r="B128" s="95"/>
      <c r="C128" s="95"/>
      <c r="D128" s="920"/>
      <c r="E128" s="921"/>
      <c r="F128" s="921"/>
      <c r="G128" s="922"/>
      <c r="H128" s="95"/>
      <c r="I128" s="111"/>
      <c r="J128" s="113"/>
      <c r="K128" s="158"/>
      <c r="L128" s="158"/>
      <c r="M128" s="938"/>
    </row>
    <row r="129" spans="1:13" s="106" customFormat="1" ht="34.5" hidden="1" customHeight="1" x14ac:dyDescent="0.25">
      <c r="A129" s="252"/>
      <c r="B129" s="95"/>
      <c r="C129" s="95"/>
      <c r="D129" s="920"/>
      <c r="E129" s="921"/>
      <c r="F129" s="921"/>
      <c r="G129" s="922"/>
      <c r="H129" s="95"/>
      <c r="I129" s="111"/>
      <c r="J129" s="113"/>
      <c r="K129" s="158"/>
      <c r="L129" s="158"/>
      <c r="M129" s="938"/>
    </row>
    <row r="130" spans="1:13" s="106" customFormat="1" ht="15.75" hidden="1" customHeight="1" x14ac:dyDescent="0.25">
      <c r="A130" s="251"/>
      <c r="B130" s="95"/>
      <c r="C130" s="95"/>
      <c r="D130" s="920"/>
      <c r="E130" s="921"/>
      <c r="F130" s="921"/>
      <c r="G130" s="922"/>
      <c r="H130" s="95"/>
      <c r="I130" s="111"/>
      <c r="J130" s="113"/>
      <c r="K130" s="158"/>
      <c r="L130" s="158"/>
      <c r="M130" s="938"/>
    </row>
    <row r="131" spans="1:13" s="106" customFormat="1" ht="15.75" hidden="1" customHeight="1" x14ac:dyDescent="0.25">
      <c r="A131" s="251"/>
      <c r="B131" s="124"/>
      <c r="C131" s="124"/>
      <c r="D131" s="179"/>
      <c r="E131" s="237"/>
      <c r="F131" s="237"/>
      <c r="G131" s="183"/>
      <c r="H131" s="95"/>
      <c r="I131" s="143"/>
      <c r="J131" s="113"/>
      <c r="K131" s="158"/>
      <c r="L131" s="158"/>
      <c r="M131" s="938"/>
    </row>
    <row r="132" spans="1:13" s="106" customFormat="1" ht="15.75" hidden="1" customHeight="1" x14ac:dyDescent="0.25">
      <c r="A132" s="251"/>
      <c r="B132" s="95"/>
      <c r="C132" s="95"/>
      <c r="D132" s="917"/>
      <c r="E132" s="918"/>
      <c r="F132" s="918"/>
      <c r="G132" s="919"/>
      <c r="H132" s="95"/>
      <c r="I132" s="111"/>
      <c r="J132" s="113"/>
      <c r="K132" s="94"/>
      <c r="L132" s="94"/>
      <c r="M132" s="877"/>
    </row>
    <row r="133" spans="1:13" s="106" customFormat="1" ht="47.25" x14ac:dyDescent="0.25">
      <c r="A133" s="102" t="s">
        <v>688</v>
      </c>
      <c r="B133" s="95" t="s">
        <v>69</v>
      </c>
      <c r="C133" s="95" t="s">
        <v>93</v>
      </c>
      <c r="D133" s="920" t="s">
        <v>9</v>
      </c>
      <c r="E133" s="921"/>
      <c r="F133" s="921"/>
      <c r="G133" s="922"/>
      <c r="H133" s="95"/>
      <c r="I133" s="111">
        <f>I134</f>
        <v>2</v>
      </c>
      <c r="J133" s="111">
        <f t="shared" ref="J133:L135" si="25">J134</f>
        <v>0</v>
      </c>
      <c r="K133" s="111">
        <f t="shared" si="25"/>
        <v>2</v>
      </c>
      <c r="L133" s="111">
        <f t="shared" si="25"/>
        <v>2</v>
      </c>
      <c r="M133" s="877"/>
    </row>
    <row r="134" spans="1:13" s="106" customFormat="1" ht="30" customHeight="1" x14ac:dyDescent="0.25">
      <c r="A134" s="102" t="s">
        <v>295</v>
      </c>
      <c r="B134" s="95" t="s">
        <v>69</v>
      </c>
      <c r="C134" s="95" t="s">
        <v>93</v>
      </c>
      <c r="D134" s="920" t="s">
        <v>470</v>
      </c>
      <c r="E134" s="921"/>
      <c r="F134" s="921"/>
      <c r="G134" s="922"/>
      <c r="H134" s="95"/>
      <c r="I134" s="111">
        <f>I135</f>
        <v>2</v>
      </c>
      <c r="J134" s="111">
        <f>J135</f>
        <v>0</v>
      </c>
      <c r="K134" s="111">
        <f>K135</f>
        <v>2</v>
      </c>
      <c r="L134" s="111">
        <f>L135</f>
        <v>2</v>
      </c>
      <c r="M134" s="877"/>
    </row>
    <row r="135" spans="1:13" s="106" customFormat="1" ht="32.25" customHeight="1" x14ac:dyDescent="0.25">
      <c r="A135" s="102" t="s">
        <v>302</v>
      </c>
      <c r="B135" s="95" t="s">
        <v>69</v>
      </c>
      <c r="C135" s="95" t="s">
        <v>93</v>
      </c>
      <c r="D135" s="920" t="s">
        <v>471</v>
      </c>
      <c r="E135" s="921"/>
      <c r="F135" s="921"/>
      <c r="G135" s="922"/>
      <c r="H135" s="95"/>
      <c r="I135" s="111">
        <f>I136</f>
        <v>2</v>
      </c>
      <c r="J135" s="111">
        <f t="shared" si="25"/>
        <v>0</v>
      </c>
      <c r="K135" s="111">
        <f t="shared" si="25"/>
        <v>2</v>
      </c>
      <c r="L135" s="111">
        <f t="shared" si="25"/>
        <v>2</v>
      </c>
      <c r="M135" s="876"/>
    </row>
    <row r="136" spans="1:13" s="106" customFormat="1" ht="78.75" x14ac:dyDescent="0.25">
      <c r="A136" s="102" t="s">
        <v>477</v>
      </c>
      <c r="B136" s="95" t="s">
        <v>69</v>
      </c>
      <c r="C136" s="95" t="s">
        <v>93</v>
      </c>
      <c r="D136" s="920" t="s">
        <v>471</v>
      </c>
      <c r="E136" s="921"/>
      <c r="F136" s="921"/>
      <c r="G136" s="922"/>
      <c r="H136" s="95" t="s">
        <v>467</v>
      </c>
      <c r="I136" s="111">
        <f>I137</f>
        <v>2</v>
      </c>
      <c r="J136" s="111">
        <f>J137</f>
        <v>0</v>
      </c>
      <c r="K136" s="111">
        <f>K137</f>
        <v>2</v>
      </c>
      <c r="L136" s="111">
        <f>L137</f>
        <v>2</v>
      </c>
      <c r="M136" s="876"/>
    </row>
    <row r="137" spans="1:13" s="106" customFormat="1" ht="30.75" customHeight="1" x14ac:dyDescent="0.25">
      <c r="A137" s="102" t="s">
        <v>478</v>
      </c>
      <c r="B137" s="95" t="s">
        <v>69</v>
      </c>
      <c r="C137" s="95" t="s">
        <v>93</v>
      </c>
      <c r="D137" s="920" t="s">
        <v>471</v>
      </c>
      <c r="E137" s="921"/>
      <c r="F137" s="921"/>
      <c r="G137" s="922"/>
      <c r="H137" s="95" t="s">
        <v>465</v>
      </c>
      <c r="I137" s="111">
        <v>2</v>
      </c>
      <c r="J137" s="113"/>
      <c r="K137" s="111">
        <v>2</v>
      </c>
      <c r="L137" s="111">
        <v>2</v>
      </c>
      <c r="M137" s="876"/>
    </row>
    <row r="138" spans="1:13" s="106" customFormat="1" ht="63" x14ac:dyDescent="0.25">
      <c r="A138" s="102" t="s">
        <v>399</v>
      </c>
      <c r="B138" s="95" t="s">
        <v>69</v>
      </c>
      <c r="C138" s="95" t="s">
        <v>93</v>
      </c>
      <c r="D138" s="917" t="s">
        <v>103</v>
      </c>
      <c r="E138" s="918"/>
      <c r="F138" s="918"/>
      <c r="G138" s="919"/>
      <c r="H138" s="95"/>
      <c r="I138" s="111">
        <f t="shared" ref="I138:L139" si="26">I139</f>
        <v>2399.1</v>
      </c>
      <c r="J138" s="111">
        <f t="shared" si="26"/>
        <v>0</v>
      </c>
      <c r="K138" s="111">
        <f t="shared" si="26"/>
        <v>2435.1999999999998</v>
      </c>
      <c r="L138" s="111">
        <f t="shared" si="26"/>
        <v>2435.1999999999998</v>
      </c>
      <c r="M138" s="876"/>
    </row>
    <row r="139" spans="1:13" s="106" customFormat="1" ht="31.5" x14ac:dyDescent="0.25">
      <c r="A139" s="102" t="s">
        <v>231</v>
      </c>
      <c r="B139" s="95" t="s">
        <v>69</v>
      </c>
      <c r="C139" s="95" t="s">
        <v>93</v>
      </c>
      <c r="D139" s="917" t="s">
        <v>197</v>
      </c>
      <c r="E139" s="918"/>
      <c r="F139" s="918"/>
      <c r="G139" s="919"/>
      <c r="H139" s="95"/>
      <c r="I139" s="111">
        <f t="shared" si="26"/>
        <v>2399.1</v>
      </c>
      <c r="J139" s="111">
        <f t="shared" si="26"/>
        <v>0</v>
      </c>
      <c r="K139" s="111">
        <f t="shared" si="26"/>
        <v>2435.1999999999998</v>
      </c>
      <c r="L139" s="111">
        <f t="shared" si="26"/>
        <v>2435.1999999999998</v>
      </c>
      <c r="M139" s="876"/>
    </row>
    <row r="140" spans="1:13" s="106" customFormat="1" ht="51" customHeight="1" x14ac:dyDescent="0.25">
      <c r="A140" s="102" t="s">
        <v>518</v>
      </c>
      <c r="B140" s="95" t="s">
        <v>69</v>
      </c>
      <c r="C140" s="95" t="s">
        <v>93</v>
      </c>
      <c r="D140" s="917" t="s">
        <v>260</v>
      </c>
      <c r="E140" s="918"/>
      <c r="F140" s="918"/>
      <c r="G140" s="919"/>
      <c r="H140" s="95"/>
      <c r="I140" s="111">
        <f>I141+I144</f>
        <v>2399.1</v>
      </c>
      <c r="J140" s="111">
        <f>J141+J144</f>
        <v>0</v>
      </c>
      <c r="K140" s="111">
        <f>K141+K144</f>
        <v>2435.1999999999998</v>
      </c>
      <c r="L140" s="111">
        <f>L141+L144</f>
        <v>2435.1999999999998</v>
      </c>
      <c r="M140" s="876"/>
    </row>
    <row r="141" spans="1:13" s="106" customFormat="1" ht="30.75" customHeight="1" x14ac:dyDescent="0.25">
      <c r="A141" s="102" t="s">
        <v>414</v>
      </c>
      <c r="B141" s="129" t="s">
        <v>69</v>
      </c>
      <c r="C141" s="129" t="s">
        <v>93</v>
      </c>
      <c r="D141" s="917" t="s">
        <v>261</v>
      </c>
      <c r="E141" s="918"/>
      <c r="F141" s="918"/>
      <c r="G141" s="919"/>
      <c r="H141" s="95"/>
      <c r="I141" s="111">
        <f t="shared" ref="I141:L142" si="27">I142</f>
        <v>2256.6999999999998</v>
      </c>
      <c r="J141" s="111">
        <f t="shared" si="27"/>
        <v>0</v>
      </c>
      <c r="K141" s="111">
        <f t="shared" si="27"/>
        <v>2306.5</v>
      </c>
      <c r="L141" s="111">
        <f t="shared" si="27"/>
        <v>2306.5</v>
      </c>
      <c r="M141" s="876"/>
    </row>
    <row r="142" spans="1:13" s="106" customFormat="1" ht="30.75" customHeight="1" x14ac:dyDescent="0.25">
      <c r="A142" s="102" t="s">
        <v>477</v>
      </c>
      <c r="B142" s="129" t="s">
        <v>69</v>
      </c>
      <c r="C142" s="129" t="s">
        <v>93</v>
      </c>
      <c r="D142" s="917" t="s">
        <v>261</v>
      </c>
      <c r="E142" s="918"/>
      <c r="F142" s="918"/>
      <c r="G142" s="919"/>
      <c r="H142" s="95" t="s">
        <v>467</v>
      </c>
      <c r="I142" s="111">
        <f t="shared" si="27"/>
        <v>2256.6999999999998</v>
      </c>
      <c r="J142" s="111">
        <f t="shared" si="27"/>
        <v>0</v>
      </c>
      <c r="K142" s="111">
        <f t="shared" si="27"/>
        <v>2306.5</v>
      </c>
      <c r="L142" s="111">
        <f t="shared" si="27"/>
        <v>2306.5</v>
      </c>
      <c r="M142" s="876"/>
    </row>
    <row r="143" spans="1:13" s="106" customFormat="1" ht="30.75" customHeight="1" x14ac:dyDescent="0.25">
      <c r="A143" s="102" t="s">
        <v>478</v>
      </c>
      <c r="B143" s="129" t="s">
        <v>69</v>
      </c>
      <c r="C143" s="129" t="s">
        <v>93</v>
      </c>
      <c r="D143" s="917" t="s">
        <v>261</v>
      </c>
      <c r="E143" s="918"/>
      <c r="F143" s="918"/>
      <c r="G143" s="919"/>
      <c r="H143" s="95" t="s">
        <v>465</v>
      </c>
      <c r="I143" s="111">
        <v>2256.6999999999998</v>
      </c>
      <c r="J143" s="146"/>
      <c r="K143" s="111">
        <v>2306.5</v>
      </c>
      <c r="L143" s="111">
        <v>2306.5</v>
      </c>
      <c r="M143" s="876"/>
    </row>
    <row r="144" spans="1:13" s="106" customFormat="1" ht="30" customHeight="1" x14ac:dyDescent="0.25">
      <c r="A144" s="98" t="s">
        <v>554</v>
      </c>
      <c r="B144" s="95" t="s">
        <v>69</v>
      </c>
      <c r="C144" s="129" t="s">
        <v>93</v>
      </c>
      <c r="D144" s="917" t="s">
        <v>262</v>
      </c>
      <c r="E144" s="918"/>
      <c r="F144" s="918"/>
      <c r="G144" s="919"/>
      <c r="H144" s="95"/>
      <c r="I144" s="111">
        <f>I145+I147+I149</f>
        <v>142.4</v>
      </c>
      <c r="J144" s="111">
        <f>J145+J147+J149</f>
        <v>0</v>
      </c>
      <c r="K144" s="111">
        <f>K145+K147+K149</f>
        <v>128.69999999999999</v>
      </c>
      <c r="L144" s="111">
        <f>L145+L147+L149</f>
        <v>128.69999999999999</v>
      </c>
      <c r="M144" s="876"/>
    </row>
    <row r="145" spans="1:14" s="106" customFormat="1" ht="30" customHeight="1" x14ac:dyDescent="0.25">
      <c r="A145" s="102" t="s">
        <v>477</v>
      </c>
      <c r="B145" s="95" t="s">
        <v>69</v>
      </c>
      <c r="C145" s="129" t="s">
        <v>93</v>
      </c>
      <c r="D145" s="917" t="s">
        <v>262</v>
      </c>
      <c r="E145" s="918"/>
      <c r="F145" s="918"/>
      <c r="G145" s="919"/>
      <c r="H145" s="95" t="s">
        <v>467</v>
      </c>
      <c r="I145" s="111">
        <f>I146</f>
        <v>0</v>
      </c>
      <c r="J145" s="111">
        <f>J146</f>
        <v>0</v>
      </c>
      <c r="K145" s="111">
        <f>K146</f>
        <v>6.4</v>
      </c>
      <c r="L145" s="111">
        <f>L146</f>
        <v>6.4</v>
      </c>
      <c r="M145" s="876"/>
      <c r="N145" s="234"/>
    </row>
    <row r="146" spans="1:14" s="106" customFormat="1" ht="31.5" customHeight="1" x14ac:dyDescent="0.25">
      <c r="A146" s="102" t="s">
        <v>478</v>
      </c>
      <c r="B146" s="95" t="s">
        <v>69</v>
      </c>
      <c r="C146" s="129" t="s">
        <v>93</v>
      </c>
      <c r="D146" s="917" t="s">
        <v>262</v>
      </c>
      <c r="E146" s="918"/>
      <c r="F146" s="918"/>
      <c r="G146" s="919"/>
      <c r="H146" s="95" t="s">
        <v>465</v>
      </c>
      <c r="I146" s="111">
        <v>0</v>
      </c>
      <c r="J146" s="112"/>
      <c r="K146" s="131">
        <v>6.4</v>
      </c>
      <c r="L146" s="131">
        <v>6.4</v>
      </c>
      <c r="M146" s="876"/>
    </row>
    <row r="147" spans="1:14" s="106" customFormat="1" ht="31.5" customHeight="1" x14ac:dyDescent="0.25">
      <c r="A147" s="102" t="s">
        <v>474</v>
      </c>
      <c r="B147" s="95" t="s">
        <v>69</v>
      </c>
      <c r="C147" s="129" t="s">
        <v>93</v>
      </c>
      <c r="D147" s="917" t="s">
        <v>262</v>
      </c>
      <c r="E147" s="918"/>
      <c r="F147" s="918"/>
      <c r="G147" s="919"/>
      <c r="H147" s="95" t="s">
        <v>472</v>
      </c>
      <c r="I147" s="111">
        <f>I148</f>
        <v>125</v>
      </c>
      <c r="J147" s="111">
        <f>J148</f>
        <v>0</v>
      </c>
      <c r="K147" s="111">
        <f>K148</f>
        <v>116.1</v>
      </c>
      <c r="L147" s="111">
        <f>L148</f>
        <v>116.1</v>
      </c>
      <c r="M147" s="876"/>
    </row>
    <row r="148" spans="1:14" s="106" customFormat="1" ht="28.5" customHeight="1" x14ac:dyDescent="0.25">
      <c r="A148" s="102" t="s">
        <v>475</v>
      </c>
      <c r="B148" s="95" t="s">
        <v>69</v>
      </c>
      <c r="C148" s="129" t="s">
        <v>93</v>
      </c>
      <c r="D148" s="917" t="s">
        <v>262</v>
      </c>
      <c r="E148" s="918"/>
      <c r="F148" s="918"/>
      <c r="G148" s="919"/>
      <c r="H148" s="95" t="s">
        <v>473</v>
      </c>
      <c r="I148" s="111">
        <v>125</v>
      </c>
      <c r="J148" s="113"/>
      <c r="K148" s="131">
        <v>116.1</v>
      </c>
      <c r="L148" s="131">
        <v>116.1</v>
      </c>
      <c r="M148" s="876"/>
    </row>
    <row r="149" spans="1:14" s="106" customFormat="1" ht="28.5" customHeight="1" x14ac:dyDescent="0.25">
      <c r="A149" s="102" t="s">
        <v>479</v>
      </c>
      <c r="B149" s="95" t="s">
        <v>69</v>
      </c>
      <c r="C149" s="129" t="s">
        <v>93</v>
      </c>
      <c r="D149" s="917" t="s">
        <v>262</v>
      </c>
      <c r="E149" s="918"/>
      <c r="F149" s="918"/>
      <c r="G149" s="919"/>
      <c r="H149" s="95" t="s">
        <v>480</v>
      </c>
      <c r="I149" s="137">
        <f>I150</f>
        <v>17.399999999999999</v>
      </c>
      <c r="J149" s="137">
        <f>J150</f>
        <v>0</v>
      </c>
      <c r="K149" s="137">
        <f>K150</f>
        <v>6.2</v>
      </c>
      <c r="L149" s="137">
        <f>L150</f>
        <v>6.2</v>
      </c>
      <c r="M149" s="876"/>
    </row>
    <row r="150" spans="1:14" s="106" customFormat="1" ht="24.75" customHeight="1" x14ac:dyDescent="0.25">
      <c r="A150" s="102" t="s">
        <v>482</v>
      </c>
      <c r="B150" s="95" t="s">
        <v>69</v>
      </c>
      <c r="C150" s="129" t="s">
        <v>93</v>
      </c>
      <c r="D150" s="917" t="s">
        <v>262</v>
      </c>
      <c r="E150" s="918"/>
      <c r="F150" s="918"/>
      <c r="G150" s="919"/>
      <c r="H150" s="95" t="s">
        <v>481</v>
      </c>
      <c r="I150" s="137">
        <f>8.2+9.2</f>
        <v>17.399999999999999</v>
      </c>
      <c r="J150" s="159"/>
      <c r="K150" s="131">
        <v>6.2</v>
      </c>
      <c r="L150" s="131">
        <v>6.2</v>
      </c>
      <c r="M150" s="876"/>
    </row>
    <row r="151" spans="1:14" s="234" customFormat="1" ht="24.75" hidden="1" customHeight="1" x14ac:dyDescent="0.25">
      <c r="A151" s="186" t="s">
        <v>396</v>
      </c>
      <c r="B151" s="124" t="s">
        <v>69</v>
      </c>
      <c r="C151" s="256" t="s">
        <v>94</v>
      </c>
      <c r="D151" s="356"/>
      <c r="E151" s="357"/>
      <c r="F151" s="357"/>
      <c r="G151" s="358"/>
      <c r="H151" s="124"/>
      <c r="I151" s="360">
        <f t="shared" ref="I151:L155" si="28">I152</f>
        <v>0</v>
      </c>
      <c r="J151" s="360">
        <f t="shared" si="28"/>
        <v>0</v>
      </c>
      <c r="K151" s="360">
        <f t="shared" si="28"/>
        <v>0</v>
      </c>
      <c r="L151" s="360">
        <f t="shared" si="28"/>
        <v>0</v>
      </c>
      <c r="M151" s="876"/>
      <c r="N151" s="106"/>
    </row>
    <row r="152" spans="1:14" s="106" customFormat="1" ht="47.25" hidden="1" customHeight="1" x14ac:dyDescent="0.25">
      <c r="A152" s="102" t="s">
        <v>613</v>
      </c>
      <c r="B152" s="95" t="s">
        <v>69</v>
      </c>
      <c r="C152" s="129" t="s">
        <v>94</v>
      </c>
      <c r="D152" s="917" t="s">
        <v>104</v>
      </c>
      <c r="E152" s="918"/>
      <c r="F152" s="918"/>
      <c r="G152" s="919"/>
      <c r="H152" s="95"/>
      <c r="I152" s="137">
        <f t="shared" si="28"/>
        <v>0</v>
      </c>
      <c r="J152" s="137">
        <f t="shared" si="28"/>
        <v>0</v>
      </c>
      <c r="K152" s="137">
        <f t="shared" si="28"/>
        <v>0</v>
      </c>
      <c r="L152" s="137">
        <f t="shared" si="28"/>
        <v>0</v>
      </c>
      <c r="M152" s="876"/>
    </row>
    <row r="153" spans="1:14" s="106" customFormat="1" ht="47.25" hidden="1" customHeight="1" x14ac:dyDescent="0.25">
      <c r="A153" s="102" t="s">
        <v>614</v>
      </c>
      <c r="B153" s="95" t="s">
        <v>69</v>
      </c>
      <c r="C153" s="129" t="s">
        <v>94</v>
      </c>
      <c r="D153" s="917" t="s">
        <v>105</v>
      </c>
      <c r="E153" s="918"/>
      <c r="F153" s="918"/>
      <c r="G153" s="919"/>
      <c r="H153" s="95"/>
      <c r="I153" s="111"/>
      <c r="J153" s="137">
        <f t="shared" si="28"/>
        <v>0</v>
      </c>
      <c r="K153" s="137">
        <f t="shared" si="28"/>
        <v>0</v>
      </c>
      <c r="L153" s="137">
        <f t="shared" si="28"/>
        <v>0</v>
      </c>
      <c r="M153" s="876"/>
    </row>
    <row r="154" spans="1:14" s="106" customFormat="1" ht="71.25" hidden="1" customHeight="1" x14ac:dyDescent="0.25">
      <c r="A154" s="102" t="s">
        <v>586</v>
      </c>
      <c r="B154" s="95" t="s">
        <v>69</v>
      </c>
      <c r="C154" s="129" t="s">
        <v>94</v>
      </c>
      <c r="D154" s="929" t="s">
        <v>585</v>
      </c>
      <c r="E154" s="930"/>
      <c r="F154" s="930"/>
      <c r="G154" s="931"/>
      <c r="H154" s="95"/>
      <c r="I154" s="137">
        <f t="shared" si="28"/>
        <v>0</v>
      </c>
      <c r="J154" s="137">
        <f t="shared" si="28"/>
        <v>0</v>
      </c>
      <c r="K154" s="137">
        <f t="shared" si="28"/>
        <v>0</v>
      </c>
      <c r="L154" s="137">
        <f t="shared" si="28"/>
        <v>0</v>
      </c>
      <c r="M154" s="762"/>
      <c r="N154" s="763"/>
    </row>
    <row r="155" spans="1:14" s="106" customFormat="1" ht="31.5" hidden="1" customHeight="1" x14ac:dyDescent="0.25">
      <c r="A155" s="102" t="s">
        <v>474</v>
      </c>
      <c r="B155" s="95" t="s">
        <v>69</v>
      </c>
      <c r="C155" s="129" t="s">
        <v>94</v>
      </c>
      <c r="D155" s="929" t="s">
        <v>585</v>
      </c>
      <c r="E155" s="930"/>
      <c r="F155" s="930"/>
      <c r="G155" s="931"/>
      <c r="H155" s="95" t="s">
        <v>472</v>
      </c>
      <c r="I155" s="137">
        <f t="shared" si="28"/>
        <v>0</v>
      </c>
      <c r="J155" s="137">
        <f t="shared" si="28"/>
        <v>0</v>
      </c>
      <c r="K155" s="137">
        <f t="shared" si="28"/>
        <v>0</v>
      </c>
      <c r="L155" s="137">
        <f t="shared" si="28"/>
        <v>0</v>
      </c>
      <c r="M155" s="762"/>
      <c r="N155" s="763"/>
    </row>
    <row r="156" spans="1:14" s="106" customFormat="1" ht="30" hidden="1" customHeight="1" x14ac:dyDescent="0.25">
      <c r="A156" s="102" t="s">
        <v>475</v>
      </c>
      <c r="B156" s="95" t="s">
        <v>69</v>
      </c>
      <c r="C156" s="129" t="s">
        <v>94</v>
      </c>
      <c r="D156" s="929" t="s">
        <v>585</v>
      </c>
      <c r="E156" s="930"/>
      <c r="F156" s="930"/>
      <c r="G156" s="931"/>
      <c r="H156" s="95" t="s">
        <v>473</v>
      </c>
      <c r="I156" s="137"/>
      <c r="J156" s="159"/>
      <c r="K156" s="131">
        <v>0</v>
      </c>
      <c r="L156" s="131">
        <v>0</v>
      </c>
      <c r="M156" s="762"/>
      <c r="N156" s="763"/>
    </row>
    <row r="157" spans="1:14" s="106" customFormat="1" ht="83.25" hidden="1" customHeight="1" x14ac:dyDescent="0.25">
      <c r="A157" s="98" t="s">
        <v>640</v>
      </c>
      <c r="B157" s="95" t="s">
        <v>69</v>
      </c>
      <c r="C157" s="95" t="s">
        <v>94</v>
      </c>
      <c r="D157" s="929" t="s">
        <v>623</v>
      </c>
      <c r="E157" s="930"/>
      <c r="F157" s="930"/>
      <c r="G157" s="931"/>
      <c r="H157" s="95"/>
      <c r="I157" s="94">
        <f>I159</f>
        <v>0</v>
      </c>
      <c r="J157" s="154"/>
      <c r="K157" s="94">
        <v>0</v>
      </c>
      <c r="L157" s="131">
        <v>0</v>
      </c>
      <c r="M157" s="253"/>
    </row>
    <row r="158" spans="1:14" s="106" customFormat="1" ht="31.5" hidden="1" customHeight="1" x14ac:dyDescent="0.25">
      <c r="A158" s="102" t="s">
        <v>474</v>
      </c>
      <c r="B158" s="95" t="s">
        <v>69</v>
      </c>
      <c r="C158" s="95" t="s">
        <v>94</v>
      </c>
      <c r="D158" s="929" t="s">
        <v>623</v>
      </c>
      <c r="E158" s="930"/>
      <c r="F158" s="930"/>
      <c r="G158" s="931"/>
      <c r="H158" s="95" t="s">
        <v>472</v>
      </c>
      <c r="I158" s="94"/>
      <c r="J158" s="154"/>
      <c r="K158" s="94">
        <v>0</v>
      </c>
      <c r="L158" s="131">
        <v>0</v>
      </c>
      <c r="M158" s="253"/>
    </row>
    <row r="159" spans="1:14" s="106" customFormat="1" ht="30" hidden="1" customHeight="1" x14ac:dyDescent="0.25">
      <c r="A159" s="98" t="s">
        <v>475</v>
      </c>
      <c r="B159" s="95" t="s">
        <v>69</v>
      </c>
      <c r="C159" s="95" t="s">
        <v>94</v>
      </c>
      <c r="D159" s="929" t="s">
        <v>623</v>
      </c>
      <c r="E159" s="930"/>
      <c r="F159" s="930"/>
      <c r="G159" s="931"/>
      <c r="H159" s="95" t="s">
        <v>473</v>
      </c>
      <c r="I159" s="94"/>
      <c r="J159" s="154"/>
      <c r="K159" s="94">
        <v>0</v>
      </c>
      <c r="L159" s="131">
        <v>0</v>
      </c>
      <c r="M159" s="253"/>
    </row>
    <row r="160" spans="1:14" s="763" customFormat="1" ht="30" hidden="1" customHeight="1" x14ac:dyDescent="0.25">
      <c r="A160" s="510" t="s">
        <v>737</v>
      </c>
      <c r="B160" s="459" t="s">
        <v>69</v>
      </c>
      <c r="C160" s="459" t="s">
        <v>93</v>
      </c>
      <c r="D160" s="755"/>
      <c r="E160" s="756"/>
      <c r="F160" s="756"/>
      <c r="G160" s="757"/>
      <c r="H160" s="459"/>
      <c r="I160" s="515"/>
      <c r="J160" s="689"/>
      <c r="K160" s="515"/>
      <c r="L160" s="462"/>
      <c r="M160" s="876"/>
      <c r="N160" s="106"/>
    </row>
    <row r="161" spans="1:14" s="763" customFormat="1" ht="30" hidden="1" customHeight="1" x14ac:dyDescent="0.25">
      <c r="A161" s="510"/>
      <c r="B161" s="459" t="s">
        <v>69</v>
      </c>
      <c r="C161" s="459" t="s">
        <v>93</v>
      </c>
      <c r="D161" s="755"/>
      <c r="E161" s="756"/>
      <c r="F161" s="756"/>
      <c r="G161" s="757"/>
      <c r="H161" s="459"/>
      <c r="I161" s="515"/>
      <c r="J161" s="689"/>
      <c r="K161" s="515"/>
      <c r="L161" s="462"/>
      <c r="M161" s="876"/>
      <c r="N161" s="106"/>
    </row>
    <row r="162" spans="1:14" s="763" customFormat="1" ht="30" hidden="1" customHeight="1" x14ac:dyDescent="0.25">
      <c r="A162" s="510"/>
      <c r="B162" s="459" t="s">
        <v>69</v>
      </c>
      <c r="C162" s="459" t="s">
        <v>93</v>
      </c>
      <c r="D162" s="755"/>
      <c r="E162" s="756"/>
      <c r="F162" s="756"/>
      <c r="G162" s="757"/>
      <c r="H162" s="459"/>
      <c r="I162" s="515"/>
      <c r="J162" s="689"/>
      <c r="K162" s="515"/>
      <c r="L162" s="462"/>
      <c r="M162" s="876"/>
      <c r="N162" s="106"/>
    </row>
    <row r="163" spans="1:14" s="106" customFormat="1" ht="21.75" customHeight="1" x14ac:dyDescent="0.25">
      <c r="A163" s="102" t="s">
        <v>84</v>
      </c>
      <c r="B163" s="124" t="s">
        <v>69</v>
      </c>
      <c r="C163" s="124" t="s">
        <v>85</v>
      </c>
      <c r="D163" s="957"/>
      <c r="E163" s="958"/>
      <c r="F163" s="958"/>
      <c r="G163" s="959"/>
      <c r="H163" s="124"/>
      <c r="I163" s="111">
        <f>I164</f>
        <v>125.1</v>
      </c>
      <c r="J163" s="111">
        <f>J164</f>
        <v>0</v>
      </c>
      <c r="K163" s="111">
        <f>K164</f>
        <v>125.1</v>
      </c>
      <c r="L163" s="111">
        <f>L164</f>
        <v>125.1</v>
      </c>
      <c r="M163" s="877"/>
    </row>
    <row r="164" spans="1:14" s="106" customFormat="1" ht="47.25" x14ac:dyDescent="0.25">
      <c r="A164" s="102" t="s">
        <v>613</v>
      </c>
      <c r="B164" s="95" t="s">
        <v>69</v>
      </c>
      <c r="C164" s="95" t="s">
        <v>85</v>
      </c>
      <c r="D164" s="917" t="s">
        <v>104</v>
      </c>
      <c r="E164" s="918"/>
      <c r="F164" s="918"/>
      <c r="G164" s="919"/>
      <c r="H164" s="124"/>
      <c r="I164" s="111">
        <f t="shared" ref="I164:L165" si="29">I165</f>
        <v>125.1</v>
      </c>
      <c r="J164" s="111">
        <f t="shared" si="29"/>
        <v>0</v>
      </c>
      <c r="K164" s="111">
        <f t="shared" si="29"/>
        <v>125.1</v>
      </c>
      <c r="L164" s="111">
        <f t="shared" si="29"/>
        <v>125.1</v>
      </c>
      <c r="M164" s="877"/>
    </row>
    <row r="165" spans="1:14" s="106" customFormat="1" ht="47.25" x14ac:dyDescent="0.25">
      <c r="A165" s="102" t="s">
        <v>614</v>
      </c>
      <c r="B165" s="95" t="s">
        <v>69</v>
      </c>
      <c r="C165" s="95" t="s">
        <v>85</v>
      </c>
      <c r="D165" s="917" t="s">
        <v>105</v>
      </c>
      <c r="E165" s="918"/>
      <c r="F165" s="918"/>
      <c r="G165" s="919"/>
      <c r="H165" s="124"/>
      <c r="I165" s="111">
        <f>I166</f>
        <v>125.1</v>
      </c>
      <c r="J165" s="111">
        <f t="shared" si="29"/>
        <v>0</v>
      </c>
      <c r="K165" s="111">
        <f t="shared" si="29"/>
        <v>125.1</v>
      </c>
      <c r="L165" s="111">
        <f t="shared" si="29"/>
        <v>125.1</v>
      </c>
      <c r="M165" s="877"/>
    </row>
    <row r="166" spans="1:14" s="106" customFormat="1" ht="29.25" customHeight="1" x14ac:dyDescent="0.25">
      <c r="A166" s="102" t="s">
        <v>420</v>
      </c>
      <c r="B166" s="95" t="s">
        <v>69</v>
      </c>
      <c r="C166" s="95" t="s">
        <v>85</v>
      </c>
      <c r="D166" s="917" t="s">
        <v>318</v>
      </c>
      <c r="E166" s="918"/>
      <c r="F166" s="918"/>
      <c r="G166" s="919"/>
      <c r="H166" s="95"/>
      <c r="I166" s="111">
        <f>I167</f>
        <v>125.1</v>
      </c>
      <c r="J166" s="111">
        <f t="shared" ref="J166:L167" si="30">J167</f>
        <v>0</v>
      </c>
      <c r="K166" s="111">
        <f t="shared" si="30"/>
        <v>125.1</v>
      </c>
      <c r="L166" s="111">
        <f t="shared" si="30"/>
        <v>125.1</v>
      </c>
      <c r="M166" s="877"/>
    </row>
    <row r="167" spans="1:14" s="106" customFormat="1" ht="29.25" customHeight="1" x14ac:dyDescent="0.25">
      <c r="A167" s="102" t="s">
        <v>479</v>
      </c>
      <c r="B167" s="95" t="s">
        <v>69</v>
      </c>
      <c r="C167" s="95" t="s">
        <v>85</v>
      </c>
      <c r="D167" s="917" t="s">
        <v>318</v>
      </c>
      <c r="E167" s="918"/>
      <c r="F167" s="918"/>
      <c r="G167" s="919"/>
      <c r="H167" s="95" t="s">
        <v>480</v>
      </c>
      <c r="I167" s="111">
        <f>I168</f>
        <v>125.1</v>
      </c>
      <c r="J167" s="111">
        <f t="shared" si="30"/>
        <v>0</v>
      </c>
      <c r="K167" s="111">
        <f t="shared" si="30"/>
        <v>125.1</v>
      </c>
      <c r="L167" s="111">
        <f t="shared" si="30"/>
        <v>125.1</v>
      </c>
      <c r="M167" s="877"/>
    </row>
    <row r="168" spans="1:14" s="106" customFormat="1" ht="21.75" customHeight="1" x14ac:dyDescent="0.25">
      <c r="A168" s="102" t="s">
        <v>214</v>
      </c>
      <c r="B168" s="95" t="s">
        <v>69</v>
      </c>
      <c r="C168" s="95" t="s">
        <v>85</v>
      </c>
      <c r="D168" s="917" t="s">
        <v>318</v>
      </c>
      <c r="E168" s="918"/>
      <c r="F168" s="918"/>
      <c r="G168" s="919"/>
      <c r="H168" s="95" t="s">
        <v>213</v>
      </c>
      <c r="I168" s="111">
        <v>125.1</v>
      </c>
      <c r="J168" s="160"/>
      <c r="K168" s="111">
        <v>125.1</v>
      </c>
      <c r="L168" s="111">
        <v>125.1</v>
      </c>
      <c r="M168" s="877"/>
    </row>
    <row r="169" spans="1:14" s="106" customFormat="1" ht="20.25" customHeight="1" x14ac:dyDescent="0.25">
      <c r="A169" s="102" t="s">
        <v>86</v>
      </c>
      <c r="B169" s="124" t="s">
        <v>69</v>
      </c>
      <c r="C169" s="124" t="s">
        <v>87</v>
      </c>
      <c r="D169" s="957"/>
      <c r="E169" s="958"/>
      <c r="F169" s="958"/>
      <c r="G169" s="959"/>
      <c r="H169" s="124"/>
      <c r="I169" s="111">
        <f>I170+I175+I192+I198+I203+I208</f>
        <v>9100</v>
      </c>
      <c r="J169" s="111">
        <f>J170+J175+J192+J198+J203+J208</f>
        <v>2411.1999999999998</v>
      </c>
      <c r="K169" s="111">
        <f>K170+K175+K192+K198+K203+K208</f>
        <v>7629.2999999999993</v>
      </c>
      <c r="L169" s="111">
        <f>L170+L175+L192+L198+L203+L208</f>
        <v>7712.9</v>
      </c>
      <c r="M169" s="877"/>
    </row>
    <row r="170" spans="1:14" s="106" customFormat="1" ht="63.75" customHeight="1" x14ac:dyDescent="0.25">
      <c r="A170" s="102" t="s">
        <v>691</v>
      </c>
      <c r="B170" s="95" t="s">
        <v>69</v>
      </c>
      <c r="C170" s="95" t="s">
        <v>87</v>
      </c>
      <c r="D170" s="917" t="s">
        <v>324</v>
      </c>
      <c r="E170" s="918"/>
      <c r="F170" s="918"/>
      <c r="G170" s="919"/>
      <c r="H170" s="95"/>
      <c r="I170" s="111">
        <f>I171</f>
        <v>3</v>
      </c>
      <c r="J170" s="111">
        <f>J171</f>
        <v>0</v>
      </c>
      <c r="K170" s="111">
        <f>K171</f>
        <v>3</v>
      </c>
      <c r="L170" s="111">
        <f>L171</f>
        <v>3</v>
      </c>
      <c r="M170" s="877"/>
    </row>
    <row r="171" spans="1:14" s="106" customFormat="1" ht="30.75" customHeight="1" x14ac:dyDescent="0.25">
      <c r="A171" s="102" t="s">
        <v>598</v>
      </c>
      <c r="B171" s="95" t="s">
        <v>69</v>
      </c>
      <c r="C171" s="95" t="s">
        <v>87</v>
      </c>
      <c r="D171" s="917" t="s">
        <v>341</v>
      </c>
      <c r="E171" s="918"/>
      <c r="F171" s="918"/>
      <c r="G171" s="919"/>
      <c r="H171" s="95"/>
      <c r="I171" s="111">
        <f>I172</f>
        <v>3</v>
      </c>
      <c r="J171" s="111">
        <f t="shared" ref="J171:L172" si="31">J172</f>
        <v>0</v>
      </c>
      <c r="K171" s="111">
        <f t="shared" si="31"/>
        <v>3</v>
      </c>
      <c r="L171" s="111">
        <f t="shared" si="31"/>
        <v>3</v>
      </c>
      <c r="M171" s="877"/>
    </row>
    <row r="172" spans="1:14" s="106" customFormat="1" x14ac:dyDescent="0.25">
      <c r="A172" s="102" t="s">
        <v>323</v>
      </c>
      <c r="B172" s="95" t="s">
        <v>69</v>
      </c>
      <c r="C172" s="95" t="s">
        <v>87</v>
      </c>
      <c r="D172" s="917" t="s">
        <v>340</v>
      </c>
      <c r="E172" s="918"/>
      <c r="F172" s="918"/>
      <c r="G172" s="919"/>
      <c r="H172" s="95"/>
      <c r="I172" s="111">
        <f>I173</f>
        <v>3</v>
      </c>
      <c r="J172" s="111">
        <f t="shared" si="31"/>
        <v>0</v>
      </c>
      <c r="K172" s="111">
        <f t="shared" si="31"/>
        <v>3</v>
      </c>
      <c r="L172" s="111">
        <f t="shared" si="31"/>
        <v>3</v>
      </c>
      <c r="M172" s="877"/>
    </row>
    <row r="173" spans="1:14" s="106" customFormat="1" ht="31.5" x14ac:dyDescent="0.25">
      <c r="A173" s="98" t="s">
        <v>474</v>
      </c>
      <c r="B173" s="95" t="s">
        <v>69</v>
      </c>
      <c r="C173" s="95" t="s">
        <v>87</v>
      </c>
      <c r="D173" s="917" t="s">
        <v>340</v>
      </c>
      <c r="E173" s="918"/>
      <c r="F173" s="918"/>
      <c r="G173" s="919"/>
      <c r="H173" s="95" t="s">
        <v>472</v>
      </c>
      <c r="I173" s="111">
        <f>I174</f>
        <v>3</v>
      </c>
      <c r="J173" s="111">
        <f>J174</f>
        <v>0</v>
      </c>
      <c r="K173" s="111">
        <f>K174</f>
        <v>3</v>
      </c>
      <c r="L173" s="111">
        <f>L174</f>
        <v>3</v>
      </c>
      <c r="M173" s="877"/>
    </row>
    <row r="174" spans="1:14" s="106" customFormat="1" ht="30" customHeight="1" x14ac:dyDescent="0.25">
      <c r="A174" s="98" t="s">
        <v>475</v>
      </c>
      <c r="B174" s="95" t="s">
        <v>69</v>
      </c>
      <c r="C174" s="95" t="s">
        <v>87</v>
      </c>
      <c r="D174" s="917" t="s">
        <v>340</v>
      </c>
      <c r="E174" s="918"/>
      <c r="F174" s="918"/>
      <c r="G174" s="919"/>
      <c r="H174" s="95" t="s">
        <v>473</v>
      </c>
      <c r="I174" s="111">
        <v>3</v>
      </c>
      <c r="J174" s="111"/>
      <c r="K174" s="111">
        <v>3</v>
      </c>
      <c r="L174" s="111">
        <v>3</v>
      </c>
      <c r="M174" s="876"/>
    </row>
    <row r="175" spans="1:14" s="106" customFormat="1" ht="47.25" x14ac:dyDescent="0.25">
      <c r="A175" s="102" t="s">
        <v>353</v>
      </c>
      <c r="B175" s="95" t="s">
        <v>69</v>
      </c>
      <c r="C175" s="95" t="s">
        <v>87</v>
      </c>
      <c r="D175" s="917" t="s">
        <v>195</v>
      </c>
      <c r="E175" s="918"/>
      <c r="F175" s="918"/>
      <c r="G175" s="919"/>
      <c r="H175" s="95"/>
      <c r="I175" s="111">
        <f>I176+I180+I184+I188</f>
        <v>170</v>
      </c>
      <c r="J175" s="111">
        <f>J176+J180+J184+J188</f>
        <v>210</v>
      </c>
      <c r="K175" s="111">
        <f>K176+K180+K184+K188</f>
        <v>120</v>
      </c>
      <c r="L175" s="111">
        <f>L176+L180+L184+L188</f>
        <v>120</v>
      </c>
      <c r="M175" s="876"/>
    </row>
    <row r="176" spans="1:14" s="106" customFormat="1" ht="47.25" x14ac:dyDescent="0.25">
      <c r="A176" s="102" t="s">
        <v>599</v>
      </c>
      <c r="B176" s="95" t="s">
        <v>69</v>
      </c>
      <c r="C176" s="95" t="s">
        <v>87</v>
      </c>
      <c r="D176" s="917" t="s">
        <v>485</v>
      </c>
      <c r="E176" s="918"/>
      <c r="F176" s="918"/>
      <c r="G176" s="919"/>
      <c r="H176" s="95"/>
      <c r="I176" s="111">
        <f>I177</f>
        <v>80</v>
      </c>
      <c r="J176" s="111">
        <f>J177</f>
        <v>100</v>
      </c>
      <c r="K176" s="111">
        <f>K177</f>
        <v>50</v>
      </c>
      <c r="L176" s="111">
        <f>L177</f>
        <v>50</v>
      </c>
      <c r="M176" s="876"/>
    </row>
    <row r="177" spans="1:13" s="106" customFormat="1" ht="31.5" x14ac:dyDescent="0.25">
      <c r="A177" s="254" t="s">
        <v>355</v>
      </c>
      <c r="B177" s="95" t="s">
        <v>69</v>
      </c>
      <c r="C177" s="95" t="s">
        <v>87</v>
      </c>
      <c r="D177" s="917" t="s">
        <v>354</v>
      </c>
      <c r="E177" s="918"/>
      <c r="F177" s="918"/>
      <c r="G177" s="919"/>
      <c r="H177" s="95"/>
      <c r="I177" s="94">
        <f t="shared" ref="I177:L178" si="32">I178</f>
        <v>80</v>
      </c>
      <c r="J177" s="94">
        <f t="shared" si="32"/>
        <v>100</v>
      </c>
      <c r="K177" s="94">
        <f t="shared" si="32"/>
        <v>50</v>
      </c>
      <c r="L177" s="94">
        <f t="shared" si="32"/>
        <v>50</v>
      </c>
      <c r="M177" s="876"/>
    </row>
    <row r="178" spans="1:13" s="106" customFormat="1" ht="31.5" x14ac:dyDescent="0.25">
      <c r="A178" s="98" t="s">
        <v>474</v>
      </c>
      <c r="B178" s="95" t="s">
        <v>69</v>
      </c>
      <c r="C178" s="95" t="s">
        <v>87</v>
      </c>
      <c r="D178" s="917" t="s">
        <v>354</v>
      </c>
      <c r="E178" s="918"/>
      <c r="F178" s="918"/>
      <c r="G178" s="919"/>
      <c r="H178" s="95" t="s">
        <v>472</v>
      </c>
      <c r="I178" s="94">
        <f t="shared" si="32"/>
        <v>80</v>
      </c>
      <c r="J178" s="94">
        <f t="shared" si="32"/>
        <v>100</v>
      </c>
      <c r="K178" s="94">
        <f t="shared" si="32"/>
        <v>50</v>
      </c>
      <c r="L178" s="94">
        <f t="shared" si="32"/>
        <v>50</v>
      </c>
      <c r="M178" s="876"/>
    </row>
    <row r="179" spans="1:13" s="106" customFormat="1" ht="47.25" x14ac:dyDescent="0.25">
      <c r="A179" s="98" t="s">
        <v>475</v>
      </c>
      <c r="B179" s="95" t="s">
        <v>69</v>
      </c>
      <c r="C179" s="95" t="s">
        <v>87</v>
      </c>
      <c r="D179" s="917" t="s">
        <v>354</v>
      </c>
      <c r="E179" s="918"/>
      <c r="F179" s="918"/>
      <c r="G179" s="919"/>
      <c r="H179" s="95" t="s">
        <v>473</v>
      </c>
      <c r="I179" s="94">
        <f>50+30</f>
        <v>80</v>
      </c>
      <c r="J179" s="94">
        <v>100</v>
      </c>
      <c r="K179" s="94">
        <v>50</v>
      </c>
      <c r="L179" s="111">
        <v>50</v>
      </c>
      <c r="M179" s="876"/>
    </row>
    <row r="180" spans="1:13" s="106" customFormat="1" ht="34.5" customHeight="1" x14ac:dyDescent="0.25">
      <c r="A180" s="102" t="s">
        <v>600</v>
      </c>
      <c r="B180" s="129" t="s">
        <v>69</v>
      </c>
      <c r="C180" s="95" t="s">
        <v>87</v>
      </c>
      <c r="D180" s="917" t="s">
        <v>309</v>
      </c>
      <c r="E180" s="918"/>
      <c r="F180" s="918"/>
      <c r="G180" s="919"/>
      <c r="H180" s="95"/>
      <c r="I180" s="111">
        <f t="shared" ref="I180:L182" si="33">I181</f>
        <v>10</v>
      </c>
      <c r="J180" s="111">
        <f t="shared" si="33"/>
        <v>0</v>
      </c>
      <c r="K180" s="111">
        <f t="shared" si="33"/>
        <v>10</v>
      </c>
      <c r="L180" s="111">
        <f t="shared" si="33"/>
        <v>10</v>
      </c>
      <c r="M180" s="876"/>
    </row>
    <row r="181" spans="1:13" s="106" customFormat="1" ht="31.5" x14ac:dyDescent="0.25">
      <c r="A181" s="102" t="s">
        <v>130</v>
      </c>
      <c r="B181" s="129" t="s">
        <v>69</v>
      </c>
      <c r="C181" s="95" t="s">
        <v>87</v>
      </c>
      <c r="D181" s="917" t="s">
        <v>310</v>
      </c>
      <c r="E181" s="918"/>
      <c r="F181" s="918"/>
      <c r="G181" s="919"/>
      <c r="H181" s="95"/>
      <c r="I181" s="111">
        <f t="shared" si="33"/>
        <v>10</v>
      </c>
      <c r="J181" s="111">
        <f t="shared" si="33"/>
        <v>0</v>
      </c>
      <c r="K181" s="111">
        <f t="shared" si="33"/>
        <v>10</v>
      </c>
      <c r="L181" s="111">
        <f t="shared" si="33"/>
        <v>10</v>
      </c>
      <c r="M181" s="876"/>
    </row>
    <row r="182" spans="1:13" s="106" customFormat="1" ht="31.5" x14ac:dyDescent="0.25">
      <c r="A182" s="98" t="s">
        <v>474</v>
      </c>
      <c r="B182" s="129" t="s">
        <v>69</v>
      </c>
      <c r="C182" s="95" t="s">
        <v>87</v>
      </c>
      <c r="D182" s="917" t="s">
        <v>310</v>
      </c>
      <c r="E182" s="918"/>
      <c r="F182" s="918"/>
      <c r="G182" s="919"/>
      <c r="H182" s="95" t="s">
        <v>472</v>
      </c>
      <c r="I182" s="111">
        <f t="shared" si="33"/>
        <v>10</v>
      </c>
      <c r="J182" s="111">
        <f t="shared" si="33"/>
        <v>0</v>
      </c>
      <c r="K182" s="111">
        <f t="shared" si="33"/>
        <v>10</v>
      </c>
      <c r="L182" s="111">
        <f t="shared" si="33"/>
        <v>10</v>
      </c>
      <c r="M182" s="876"/>
    </row>
    <row r="183" spans="1:13" s="106" customFormat="1" ht="47.25" x14ac:dyDescent="0.25">
      <c r="A183" s="98" t="s">
        <v>475</v>
      </c>
      <c r="B183" s="129" t="s">
        <v>69</v>
      </c>
      <c r="C183" s="95" t="s">
        <v>87</v>
      </c>
      <c r="D183" s="917" t="s">
        <v>310</v>
      </c>
      <c r="E183" s="918"/>
      <c r="F183" s="918"/>
      <c r="G183" s="919"/>
      <c r="H183" s="95" t="s">
        <v>473</v>
      </c>
      <c r="I183" s="94">
        <v>10</v>
      </c>
      <c r="J183" s="157"/>
      <c r="K183" s="94">
        <v>10</v>
      </c>
      <c r="L183" s="94">
        <v>10</v>
      </c>
      <c r="M183" s="876"/>
    </row>
    <row r="184" spans="1:13" s="106" customFormat="1" ht="78.75" x14ac:dyDescent="0.25">
      <c r="A184" s="102" t="s">
        <v>601</v>
      </c>
      <c r="B184" s="95" t="s">
        <v>69</v>
      </c>
      <c r="C184" s="95" t="s">
        <v>87</v>
      </c>
      <c r="D184" s="917" t="s">
        <v>356</v>
      </c>
      <c r="E184" s="918"/>
      <c r="F184" s="918"/>
      <c r="G184" s="919"/>
      <c r="H184" s="95"/>
      <c r="I184" s="94">
        <f t="shared" ref="I184:L186" si="34">I185</f>
        <v>50</v>
      </c>
      <c r="J184" s="94">
        <f t="shared" si="34"/>
        <v>100</v>
      </c>
      <c r="K184" s="94">
        <f t="shared" si="34"/>
        <v>50</v>
      </c>
      <c r="L184" s="94">
        <f t="shared" si="34"/>
        <v>50</v>
      </c>
      <c r="M184" s="876"/>
    </row>
    <row r="185" spans="1:13" s="106" customFormat="1" ht="31.5" x14ac:dyDescent="0.25">
      <c r="A185" s="254" t="s">
        <v>355</v>
      </c>
      <c r="B185" s="95" t="s">
        <v>69</v>
      </c>
      <c r="C185" s="95" t="s">
        <v>87</v>
      </c>
      <c r="D185" s="917" t="s">
        <v>357</v>
      </c>
      <c r="E185" s="918"/>
      <c r="F185" s="918"/>
      <c r="G185" s="919"/>
      <c r="H185" s="95"/>
      <c r="I185" s="94">
        <f t="shared" si="34"/>
        <v>50</v>
      </c>
      <c r="J185" s="94">
        <f t="shared" si="34"/>
        <v>100</v>
      </c>
      <c r="K185" s="94">
        <f t="shared" si="34"/>
        <v>50</v>
      </c>
      <c r="L185" s="94">
        <f t="shared" si="34"/>
        <v>50</v>
      </c>
      <c r="M185" s="876"/>
    </row>
    <row r="186" spans="1:13" s="106" customFormat="1" ht="31.5" x14ac:dyDescent="0.25">
      <c r="A186" s="98" t="s">
        <v>474</v>
      </c>
      <c r="B186" s="95" t="s">
        <v>69</v>
      </c>
      <c r="C186" s="95" t="s">
        <v>87</v>
      </c>
      <c r="D186" s="917" t="s">
        <v>357</v>
      </c>
      <c r="E186" s="918"/>
      <c r="F186" s="918"/>
      <c r="G186" s="919"/>
      <c r="H186" s="95" t="s">
        <v>472</v>
      </c>
      <c r="I186" s="94">
        <f t="shared" si="34"/>
        <v>50</v>
      </c>
      <c r="J186" s="94">
        <f t="shared" si="34"/>
        <v>100</v>
      </c>
      <c r="K186" s="94">
        <f t="shared" si="34"/>
        <v>50</v>
      </c>
      <c r="L186" s="94">
        <f t="shared" si="34"/>
        <v>50</v>
      </c>
      <c r="M186" s="876"/>
    </row>
    <row r="187" spans="1:13" s="106" customFormat="1" ht="47.25" x14ac:dyDescent="0.25">
      <c r="A187" s="98" t="s">
        <v>475</v>
      </c>
      <c r="B187" s="95" t="s">
        <v>69</v>
      </c>
      <c r="C187" s="95" t="s">
        <v>87</v>
      </c>
      <c r="D187" s="917" t="s">
        <v>357</v>
      </c>
      <c r="E187" s="918"/>
      <c r="F187" s="918"/>
      <c r="G187" s="919"/>
      <c r="H187" s="95" t="s">
        <v>473</v>
      </c>
      <c r="I187" s="94">
        <v>50</v>
      </c>
      <c r="J187" s="94">
        <v>100</v>
      </c>
      <c r="K187" s="94">
        <v>50</v>
      </c>
      <c r="L187" s="94">
        <v>50</v>
      </c>
      <c r="M187" s="876"/>
    </row>
    <row r="188" spans="1:13" s="106" customFormat="1" ht="42.75" customHeight="1" x14ac:dyDescent="0.25">
      <c r="A188" s="102" t="s">
        <v>602</v>
      </c>
      <c r="B188" s="95" t="s">
        <v>69</v>
      </c>
      <c r="C188" s="95" t="s">
        <v>87</v>
      </c>
      <c r="D188" s="917" t="s">
        <v>358</v>
      </c>
      <c r="E188" s="918"/>
      <c r="F188" s="918"/>
      <c r="G188" s="919"/>
      <c r="H188" s="95"/>
      <c r="I188" s="94">
        <f t="shared" ref="I188:L190" si="35">I189</f>
        <v>30</v>
      </c>
      <c r="J188" s="94">
        <f t="shared" si="35"/>
        <v>10</v>
      </c>
      <c r="K188" s="94">
        <f t="shared" si="35"/>
        <v>10</v>
      </c>
      <c r="L188" s="94">
        <f t="shared" si="35"/>
        <v>10</v>
      </c>
      <c r="M188" s="876"/>
    </row>
    <row r="189" spans="1:13" s="106" customFormat="1" ht="31.5" x14ac:dyDescent="0.25">
      <c r="A189" s="254" t="s">
        <v>355</v>
      </c>
      <c r="B189" s="95" t="s">
        <v>69</v>
      </c>
      <c r="C189" s="95" t="s">
        <v>87</v>
      </c>
      <c r="D189" s="917" t="s">
        <v>359</v>
      </c>
      <c r="E189" s="918"/>
      <c r="F189" s="918"/>
      <c r="G189" s="919"/>
      <c r="H189" s="95"/>
      <c r="I189" s="94">
        <f t="shared" si="35"/>
        <v>30</v>
      </c>
      <c r="J189" s="94">
        <f t="shared" si="35"/>
        <v>10</v>
      </c>
      <c r="K189" s="94">
        <f t="shared" si="35"/>
        <v>10</v>
      </c>
      <c r="L189" s="94">
        <f t="shared" si="35"/>
        <v>10</v>
      </c>
      <c r="M189" s="1010"/>
    </row>
    <row r="190" spans="1:13" s="106" customFormat="1" ht="31.5" x14ac:dyDescent="0.25">
      <c r="A190" s="98" t="s">
        <v>474</v>
      </c>
      <c r="B190" s="95" t="s">
        <v>69</v>
      </c>
      <c r="C190" s="95" t="s">
        <v>87</v>
      </c>
      <c r="D190" s="917" t="s">
        <v>359</v>
      </c>
      <c r="E190" s="918"/>
      <c r="F190" s="918"/>
      <c r="G190" s="919"/>
      <c r="H190" s="95" t="s">
        <v>472</v>
      </c>
      <c r="I190" s="94">
        <f t="shared" si="35"/>
        <v>30</v>
      </c>
      <c r="J190" s="94">
        <f t="shared" si="35"/>
        <v>10</v>
      </c>
      <c r="K190" s="94">
        <f t="shared" si="35"/>
        <v>10</v>
      </c>
      <c r="L190" s="94">
        <f t="shared" si="35"/>
        <v>10</v>
      </c>
      <c r="M190" s="1010"/>
    </row>
    <row r="191" spans="1:13" s="106" customFormat="1" ht="28.5" customHeight="1" x14ac:dyDescent="0.25">
      <c r="A191" s="98" t="s">
        <v>475</v>
      </c>
      <c r="B191" s="95" t="s">
        <v>69</v>
      </c>
      <c r="C191" s="95" t="s">
        <v>87</v>
      </c>
      <c r="D191" s="917" t="s">
        <v>359</v>
      </c>
      <c r="E191" s="918"/>
      <c r="F191" s="918"/>
      <c r="G191" s="919"/>
      <c r="H191" s="95" t="s">
        <v>473</v>
      </c>
      <c r="I191" s="94">
        <f>10+20</f>
        <v>30</v>
      </c>
      <c r="J191" s="94">
        <v>10</v>
      </c>
      <c r="K191" s="94">
        <v>10</v>
      </c>
      <c r="L191" s="94">
        <v>10</v>
      </c>
      <c r="M191" s="1010"/>
    </row>
    <row r="192" spans="1:13" s="106" customFormat="1" ht="63" x14ac:dyDescent="0.25">
      <c r="A192" s="102" t="s">
        <v>694</v>
      </c>
      <c r="B192" s="129" t="s">
        <v>69</v>
      </c>
      <c r="C192" s="95" t="s">
        <v>87</v>
      </c>
      <c r="D192" s="917" t="s">
        <v>363</v>
      </c>
      <c r="E192" s="918"/>
      <c r="F192" s="918"/>
      <c r="G192" s="919"/>
      <c r="H192" s="95"/>
      <c r="I192" s="94">
        <f t="shared" ref="I192:L193" si="36">I193</f>
        <v>90</v>
      </c>
      <c r="J192" s="94">
        <f t="shared" si="36"/>
        <v>0</v>
      </c>
      <c r="K192" s="94">
        <f t="shared" si="36"/>
        <v>95</v>
      </c>
      <c r="L192" s="94">
        <f t="shared" si="36"/>
        <v>95</v>
      </c>
      <c r="M192" s="876"/>
    </row>
    <row r="193" spans="1:13" s="106" customFormat="1" ht="78.75" x14ac:dyDescent="0.25">
      <c r="A193" s="208" t="s">
        <v>716</v>
      </c>
      <c r="B193" s="129" t="s">
        <v>69</v>
      </c>
      <c r="C193" s="95" t="s">
        <v>87</v>
      </c>
      <c r="D193" s="917" t="s">
        <v>582</v>
      </c>
      <c r="E193" s="918"/>
      <c r="F193" s="918"/>
      <c r="G193" s="919"/>
      <c r="H193" s="95"/>
      <c r="I193" s="94">
        <f t="shared" si="36"/>
        <v>90</v>
      </c>
      <c r="J193" s="94">
        <f t="shared" si="36"/>
        <v>0</v>
      </c>
      <c r="K193" s="94">
        <f t="shared" si="36"/>
        <v>95</v>
      </c>
      <c r="L193" s="94">
        <f t="shared" si="36"/>
        <v>95</v>
      </c>
      <c r="M193" s="876"/>
    </row>
    <row r="194" spans="1:13" s="106" customFormat="1" ht="30.75" customHeight="1" x14ac:dyDescent="0.25">
      <c r="A194" s="102" t="s">
        <v>603</v>
      </c>
      <c r="B194" s="129" t="s">
        <v>69</v>
      </c>
      <c r="C194" s="95" t="s">
        <v>87</v>
      </c>
      <c r="D194" s="917" t="s">
        <v>555</v>
      </c>
      <c r="E194" s="918"/>
      <c r="F194" s="918"/>
      <c r="G194" s="919"/>
      <c r="H194" s="95"/>
      <c r="I194" s="94">
        <f t="shared" ref="I194:L196" si="37">I195</f>
        <v>90</v>
      </c>
      <c r="J194" s="94">
        <f t="shared" si="37"/>
        <v>0</v>
      </c>
      <c r="K194" s="94">
        <f t="shared" si="37"/>
        <v>95</v>
      </c>
      <c r="L194" s="94">
        <f t="shared" si="37"/>
        <v>95</v>
      </c>
      <c r="M194" s="876"/>
    </row>
    <row r="195" spans="1:13" s="106" customFormat="1" ht="31.5" customHeight="1" x14ac:dyDescent="0.25">
      <c r="A195" s="102" t="s">
        <v>365</v>
      </c>
      <c r="B195" s="129" t="s">
        <v>69</v>
      </c>
      <c r="C195" s="95" t="s">
        <v>87</v>
      </c>
      <c r="D195" s="917" t="s">
        <v>556</v>
      </c>
      <c r="E195" s="918"/>
      <c r="F195" s="918"/>
      <c r="G195" s="919"/>
      <c r="H195" s="95"/>
      <c r="I195" s="94">
        <f t="shared" si="37"/>
        <v>90</v>
      </c>
      <c r="J195" s="94">
        <f t="shared" si="37"/>
        <v>0</v>
      </c>
      <c r="K195" s="94">
        <f t="shared" si="37"/>
        <v>95</v>
      </c>
      <c r="L195" s="94">
        <f t="shared" si="37"/>
        <v>95</v>
      </c>
      <c r="M195" s="876"/>
    </row>
    <row r="196" spans="1:13" s="106" customFormat="1" ht="31.5" customHeight="1" x14ac:dyDescent="0.25">
      <c r="A196" s="98" t="s">
        <v>474</v>
      </c>
      <c r="B196" s="129" t="s">
        <v>69</v>
      </c>
      <c r="C196" s="95" t="s">
        <v>87</v>
      </c>
      <c r="D196" s="917" t="s">
        <v>556</v>
      </c>
      <c r="E196" s="918"/>
      <c r="F196" s="918"/>
      <c r="G196" s="919"/>
      <c r="H196" s="95" t="s">
        <v>472</v>
      </c>
      <c r="I196" s="94">
        <f t="shared" si="37"/>
        <v>90</v>
      </c>
      <c r="J196" s="94">
        <f t="shared" si="37"/>
        <v>0</v>
      </c>
      <c r="K196" s="94">
        <f t="shared" si="37"/>
        <v>95</v>
      </c>
      <c r="L196" s="94">
        <f t="shared" si="37"/>
        <v>95</v>
      </c>
      <c r="M196" s="876"/>
    </row>
    <row r="197" spans="1:13" s="106" customFormat="1" ht="47.25" x14ac:dyDescent="0.25">
      <c r="A197" s="98" t="s">
        <v>475</v>
      </c>
      <c r="B197" s="129" t="s">
        <v>69</v>
      </c>
      <c r="C197" s="95" t="s">
        <v>87</v>
      </c>
      <c r="D197" s="917" t="s">
        <v>556</v>
      </c>
      <c r="E197" s="918"/>
      <c r="F197" s="918"/>
      <c r="G197" s="919"/>
      <c r="H197" s="95" t="s">
        <v>473</v>
      </c>
      <c r="I197" s="94">
        <v>90</v>
      </c>
      <c r="J197" s="94"/>
      <c r="K197" s="94">
        <v>95</v>
      </c>
      <c r="L197" s="94">
        <v>95</v>
      </c>
      <c r="M197" s="184"/>
    </row>
    <row r="198" spans="1:13" s="106" customFormat="1" ht="45" customHeight="1" x14ac:dyDescent="0.25">
      <c r="A198" s="102" t="s">
        <v>693</v>
      </c>
      <c r="B198" s="129" t="s">
        <v>69</v>
      </c>
      <c r="C198" s="95" t="s">
        <v>87</v>
      </c>
      <c r="D198" s="917" t="s">
        <v>331</v>
      </c>
      <c r="E198" s="918"/>
      <c r="F198" s="918"/>
      <c r="G198" s="919"/>
      <c r="H198" s="95"/>
      <c r="I198" s="94">
        <f t="shared" ref="I198:L200" si="38">I199</f>
        <v>2</v>
      </c>
      <c r="J198" s="94">
        <f t="shared" si="38"/>
        <v>0</v>
      </c>
      <c r="K198" s="94">
        <f t="shared" si="38"/>
        <v>2</v>
      </c>
      <c r="L198" s="94">
        <f t="shared" si="38"/>
        <v>2</v>
      </c>
      <c r="M198" s="876"/>
    </row>
    <row r="199" spans="1:13" s="106" customFormat="1" ht="63.75" customHeight="1" x14ac:dyDescent="0.25">
      <c r="A199" s="102" t="s">
        <v>604</v>
      </c>
      <c r="B199" s="129" t="s">
        <v>69</v>
      </c>
      <c r="C199" s="95" t="s">
        <v>87</v>
      </c>
      <c r="D199" s="917" t="s">
        <v>332</v>
      </c>
      <c r="E199" s="918"/>
      <c r="F199" s="918"/>
      <c r="G199" s="919"/>
      <c r="H199" s="95"/>
      <c r="I199" s="94">
        <f>I200</f>
        <v>2</v>
      </c>
      <c r="J199" s="94">
        <f t="shared" si="38"/>
        <v>0</v>
      </c>
      <c r="K199" s="94">
        <f t="shared" si="38"/>
        <v>2</v>
      </c>
      <c r="L199" s="94">
        <f t="shared" si="38"/>
        <v>2</v>
      </c>
      <c r="M199" s="876"/>
    </row>
    <row r="200" spans="1:13" s="106" customFormat="1" x14ac:dyDescent="0.25">
      <c r="A200" s="102" t="s">
        <v>333</v>
      </c>
      <c r="B200" s="129" t="s">
        <v>69</v>
      </c>
      <c r="C200" s="95" t="s">
        <v>87</v>
      </c>
      <c r="D200" s="917" t="s">
        <v>334</v>
      </c>
      <c r="E200" s="918"/>
      <c r="F200" s="918"/>
      <c r="G200" s="919"/>
      <c r="H200" s="95"/>
      <c r="I200" s="94">
        <f>I201</f>
        <v>2</v>
      </c>
      <c r="J200" s="94">
        <f t="shared" si="38"/>
        <v>0</v>
      </c>
      <c r="K200" s="94">
        <f t="shared" si="38"/>
        <v>2</v>
      </c>
      <c r="L200" s="94">
        <f t="shared" si="38"/>
        <v>2</v>
      </c>
      <c r="M200" s="876"/>
    </row>
    <row r="201" spans="1:13" s="106" customFormat="1" ht="31.5" x14ac:dyDescent="0.25">
      <c r="A201" s="98" t="s">
        <v>474</v>
      </c>
      <c r="B201" s="129" t="s">
        <v>69</v>
      </c>
      <c r="C201" s="95" t="s">
        <v>87</v>
      </c>
      <c r="D201" s="917" t="s">
        <v>334</v>
      </c>
      <c r="E201" s="918"/>
      <c r="F201" s="918"/>
      <c r="G201" s="919"/>
      <c r="H201" s="95" t="s">
        <v>472</v>
      </c>
      <c r="I201" s="94">
        <f>I202</f>
        <v>2</v>
      </c>
      <c r="J201" s="94">
        <f>J202</f>
        <v>0</v>
      </c>
      <c r="K201" s="94">
        <f>K202</f>
        <v>2</v>
      </c>
      <c r="L201" s="94">
        <f>L202</f>
        <v>2</v>
      </c>
      <c r="M201" s="876"/>
    </row>
    <row r="202" spans="1:13" s="106" customFormat="1" ht="42.75" customHeight="1" x14ac:dyDescent="0.25">
      <c r="A202" s="98" t="s">
        <v>475</v>
      </c>
      <c r="B202" s="129" t="s">
        <v>69</v>
      </c>
      <c r="C202" s="95" t="s">
        <v>87</v>
      </c>
      <c r="D202" s="917" t="s">
        <v>334</v>
      </c>
      <c r="E202" s="918"/>
      <c r="F202" s="918"/>
      <c r="G202" s="919"/>
      <c r="H202" s="95" t="s">
        <v>473</v>
      </c>
      <c r="I202" s="94">
        <v>2</v>
      </c>
      <c r="J202" s="157"/>
      <c r="K202" s="94">
        <v>2</v>
      </c>
      <c r="L202" s="94">
        <v>2</v>
      </c>
      <c r="M202" s="876"/>
    </row>
    <row r="203" spans="1:13" s="106" customFormat="1" ht="63.75" customHeight="1" x14ac:dyDescent="0.25">
      <c r="A203" s="102" t="s">
        <v>695</v>
      </c>
      <c r="B203" s="95" t="s">
        <v>69</v>
      </c>
      <c r="C203" s="95" t="s">
        <v>87</v>
      </c>
      <c r="D203" s="917" t="s">
        <v>335</v>
      </c>
      <c r="E203" s="918"/>
      <c r="F203" s="918"/>
      <c r="G203" s="919"/>
      <c r="H203" s="95"/>
      <c r="I203" s="94">
        <f>I204</f>
        <v>2</v>
      </c>
      <c r="J203" s="94">
        <f>J204</f>
        <v>0</v>
      </c>
      <c r="K203" s="94">
        <f>K204</f>
        <v>2</v>
      </c>
      <c r="L203" s="94">
        <f>L204</f>
        <v>2</v>
      </c>
      <c r="M203" s="876"/>
    </row>
    <row r="204" spans="1:13" s="106" customFormat="1" ht="47.25" x14ac:dyDescent="0.25">
      <c r="A204" s="102" t="s">
        <v>605</v>
      </c>
      <c r="B204" s="95" t="s">
        <v>69</v>
      </c>
      <c r="C204" s="95" t="s">
        <v>87</v>
      </c>
      <c r="D204" s="917" t="s">
        <v>336</v>
      </c>
      <c r="E204" s="918"/>
      <c r="F204" s="918"/>
      <c r="G204" s="919"/>
      <c r="H204" s="95"/>
      <c r="I204" s="94">
        <f>I205</f>
        <v>2</v>
      </c>
      <c r="J204" s="94">
        <f t="shared" ref="J204:L205" si="39">J205</f>
        <v>0</v>
      </c>
      <c r="K204" s="94">
        <f t="shared" si="39"/>
        <v>2</v>
      </c>
      <c r="L204" s="94">
        <f t="shared" si="39"/>
        <v>2</v>
      </c>
      <c r="M204" s="876"/>
    </row>
    <row r="205" spans="1:13" s="106" customFormat="1" x14ac:dyDescent="0.25">
      <c r="A205" s="102" t="s">
        <v>337</v>
      </c>
      <c r="B205" s="95" t="s">
        <v>69</v>
      </c>
      <c r="C205" s="95" t="s">
        <v>87</v>
      </c>
      <c r="D205" s="917" t="s">
        <v>338</v>
      </c>
      <c r="E205" s="918"/>
      <c r="F205" s="918"/>
      <c r="G205" s="919"/>
      <c r="H205" s="95"/>
      <c r="I205" s="94">
        <f>I206</f>
        <v>2</v>
      </c>
      <c r="J205" s="94">
        <f t="shared" si="39"/>
        <v>0</v>
      </c>
      <c r="K205" s="94">
        <f t="shared" si="39"/>
        <v>2</v>
      </c>
      <c r="L205" s="94">
        <f t="shared" si="39"/>
        <v>2</v>
      </c>
      <c r="M205" s="876"/>
    </row>
    <row r="206" spans="1:13" s="106" customFormat="1" ht="31.5" x14ac:dyDescent="0.25">
      <c r="A206" s="98" t="s">
        <v>474</v>
      </c>
      <c r="B206" s="95" t="s">
        <v>69</v>
      </c>
      <c r="C206" s="95" t="s">
        <v>87</v>
      </c>
      <c r="D206" s="917" t="s">
        <v>338</v>
      </c>
      <c r="E206" s="918"/>
      <c r="F206" s="918"/>
      <c r="G206" s="919"/>
      <c r="H206" s="95" t="s">
        <v>472</v>
      </c>
      <c r="I206" s="94">
        <f>I207</f>
        <v>2</v>
      </c>
      <c r="J206" s="94">
        <f>J207</f>
        <v>0</v>
      </c>
      <c r="K206" s="94">
        <f>K207</f>
        <v>2</v>
      </c>
      <c r="L206" s="94">
        <f>L207</f>
        <v>2</v>
      </c>
      <c r="M206" s="876"/>
    </row>
    <row r="207" spans="1:13" s="106" customFormat="1" ht="29.25" customHeight="1" x14ac:dyDescent="0.25">
      <c r="A207" s="98" t="s">
        <v>475</v>
      </c>
      <c r="B207" s="95" t="s">
        <v>69</v>
      </c>
      <c r="C207" s="95" t="s">
        <v>87</v>
      </c>
      <c r="D207" s="917" t="s">
        <v>338</v>
      </c>
      <c r="E207" s="918"/>
      <c r="F207" s="918"/>
      <c r="G207" s="919"/>
      <c r="H207" s="95" t="s">
        <v>473</v>
      </c>
      <c r="I207" s="94">
        <v>2</v>
      </c>
      <c r="J207" s="157"/>
      <c r="K207" s="94">
        <v>2</v>
      </c>
      <c r="L207" s="94">
        <v>2</v>
      </c>
      <c r="M207" s="876"/>
    </row>
    <row r="208" spans="1:13" s="106" customFormat="1" ht="29.25" customHeight="1" x14ac:dyDescent="0.25">
      <c r="A208" s="98" t="s">
        <v>613</v>
      </c>
      <c r="B208" s="95" t="s">
        <v>69</v>
      </c>
      <c r="C208" s="95" t="s">
        <v>87</v>
      </c>
      <c r="D208" s="917" t="s">
        <v>557</v>
      </c>
      <c r="E208" s="918"/>
      <c r="F208" s="918"/>
      <c r="G208" s="919"/>
      <c r="H208" s="95"/>
      <c r="I208" s="94">
        <f>I209</f>
        <v>8833</v>
      </c>
      <c r="J208" s="94">
        <f>J209</f>
        <v>2201.1999999999998</v>
      </c>
      <c r="K208" s="94">
        <f>K209</f>
        <v>7407.2999999999993</v>
      </c>
      <c r="L208" s="94">
        <f>L209</f>
        <v>7490.9</v>
      </c>
      <c r="M208" s="876"/>
    </row>
    <row r="209" spans="1:14" s="106" customFormat="1" ht="29.25" customHeight="1" x14ac:dyDescent="0.25">
      <c r="A209" s="102" t="s">
        <v>614</v>
      </c>
      <c r="B209" s="95" t="s">
        <v>69</v>
      </c>
      <c r="C209" s="95" t="s">
        <v>87</v>
      </c>
      <c r="D209" s="917" t="s">
        <v>433</v>
      </c>
      <c r="E209" s="918"/>
      <c r="F209" s="918"/>
      <c r="G209" s="919"/>
      <c r="H209" s="95"/>
      <c r="I209" s="94">
        <f>I213+I223+I230+I210+I239</f>
        <v>8833</v>
      </c>
      <c r="J209" s="94">
        <f t="shared" ref="J209:L209" si="40">J213+J223+J230+J210+J239</f>
        <v>2201.1999999999998</v>
      </c>
      <c r="K209" s="94">
        <f t="shared" si="40"/>
        <v>7407.2999999999993</v>
      </c>
      <c r="L209" s="94">
        <f t="shared" si="40"/>
        <v>7490.9</v>
      </c>
      <c r="M209" s="876"/>
    </row>
    <row r="210" spans="1:14" s="106" customFormat="1" ht="48.75" customHeight="1" x14ac:dyDescent="0.25">
      <c r="A210" s="244" t="s">
        <v>680</v>
      </c>
      <c r="B210" s="95" t="s">
        <v>69</v>
      </c>
      <c r="C210" s="95" t="s">
        <v>87</v>
      </c>
      <c r="D210" s="917" t="s">
        <v>678</v>
      </c>
      <c r="E210" s="918"/>
      <c r="F210" s="918"/>
      <c r="G210" s="919"/>
      <c r="H210" s="95"/>
      <c r="I210" s="94">
        <f t="shared" ref="I210:L211" si="41">I211</f>
        <v>100.6</v>
      </c>
      <c r="J210" s="94">
        <f t="shared" si="41"/>
        <v>0</v>
      </c>
      <c r="K210" s="94">
        <f t="shared" si="41"/>
        <v>0</v>
      </c>
      <c r="L210" s="94">
        <f t="shared" si="41"/>
        <v>0</v>
      </c>
      <c r="M210" s="876"/>
    </row>
    <row r="211" spans="1:14" s="106" customFormat="1" ht="29.25" customHeight="1" x14ac:dyDescent="0.25">
      <c r="A211" s="98" t="s">
        <v>474</v>
      </c>
      <c r="B211" s="95" t="s">
        <v>69</v>
      </c>
      <c r="C211" s="95" t="s">
        <v>87</v>
      </c>
      <c r="D211" s="917" t="s">
        <v>678</v>
      </c>
      <c r="E211" s="918"/>
      <c r="F211" s="918"/>
      <c r="G211" s="919"/>
      <c r="H211" s="95" t="s">
        <v>472</v>
      </c>
      <c r="I211" s="94">
        <f t="shared" si="41"/>
        <v>100.6</v>
      </c>
      <c r="J211" s="94">
        <f t="shared" si="41"/>
        <v>0</v>
      </c>
      <c r="K211" s="94">
        <f t="shared" si="41"/>
        <v>0</v>
      </c>
      <c r="L211" s="94">
        <f t="shared" si="41"/>
        <v>0</v>
      </c>
      <c r="M211" s="876"/>
    </row>
    <row r="212" spans="1:14" s="106" customFormat="1" ht="29.25" customHeight="1" x14ac:dyDescent="0.25">
      <c r="A212" s="98" t="s">
        <v>475</v>
      </c>
      <c r="B212" s="95" t="s">
        <v>69</v>
      </c>
      <c r="C212" s="95" t="s">
        <v>87</v>
      </c>
      <c r="D212" s="917" t="s">
        <v>678</v>
      </c>
      <c r="E212" s="918"/>
      <c r="F212" s="918"/>
      <c r="G212" s="919"/>
      <c r="H212" s="95" t="s">
        <v>473</v>
      </c>
      <c r="I212" s="94">
        <v>100.6</v>
      </c>
      <c r="J212" s="94"/>
      <c r="K212" s="94">
        <v>0</v>
      </c>
      <c r="L212" s="94">
        <v>0</v>
      </c>
      <c r="M212" s="876"/>
    </row>
    <row r="213" spans="1:14" s="106" customFormat="1" ht="30" hidden="1" customHeight="1" x14ac:dyDescent="0.25">
      <c r="A213" s="102" t="s">
        <v>190</v>
      </c>
      <c r="B213" s="95" t="s">
        <v>69</v>
      </c>
      <c r="C213" s="95" t="s">
        <v>87</v>
      </c>
      <c r="D213" s="917" t="s">
        <v>191</v>
      </c>
      <c r="E213" s="918"/>
      <c r="F213" s="918"/>
      <c r="G213" s="919"/>
      <c r="H213" s="95"/>
      <c r="I213" s="111">
        <f>I214+I216+I218+I220</f>
        <v>4843.7</v>
      </c>
      <c r="J213" s="111">
        <f t="shared" ref="J213:L213" si="42">J214+J216+J218+J220</f>
        <v>2201.1999999999998</v>
      </c>
      <c r="K213" s="111">
        <f t="shared" si="42"/>
        <v>3905.7</v>
      </c>
      <c r="L213" s="111">
        <f t="shared" si="42"/>
        <v>3989.3</v>
      </c>
      <c r="M213" s="876"/>
    </row>
    <row r="214" spans="1:14" s="106" customFormat="1" ht="30" hidden="1" customHeight="1" x14ac:dyDescent="0.25">
      <c r="A214" s="102" t="s">
        <v>487</v>
      </c>
      <c r="B214" s="95" t="s">
        <v>69</v>
      </c>
      <c r="C214" s="95" t="s">
        <v>87</v>
      </c>
      <c r="D214" s="917" t="s">
        <v>191</v>
      </c>
      <c r="E214" s="918"/>
      <c r="F214" s="918"/>
      <c r="G214" s="919"/>
      <c r="H214" s="95" t="s">
        <v>467</v>
      </c>
      <c r="I214" s="94">
        <f>I215</f>
        <v>0</v>
      </c>
      <c r="J214" s="94">
        <f>J215</f>
        <v>2201.1999999999998</v>
      </c>
      <c r="K214" s="94">
        <f>K215</f>
        <v>0</v>
      </c>
      <c r="L214" s="94">
        <f>L215</f>
        <v>0</v>
      </c>
      <c r="M214" s="876"/>
    </row>
    <row r="215" spans="1:14" s="106" customFormat="1" ht="21" hidden="1" customHeight="1" x14ac:dyDescent="0.25">
      <c r="A215" s="102" t="s">
        <v>488</v>
      </c>
      <c r="B215" s="95" t="s">
        <v>69</v>
      </c>
      <c r="C215" s="95" t="s">
        <v>87</v>
      </c>
      <c r="D215" s="917" t="s">
        <v>191</v>
      </c>
      <c r="E215" s="918"/>
      <c r="F215" s="918"/>
      <c r="G215" s="919"/>
      <c r="H215" s="95" t="s">
        <v>486</v>
      </c>
      <c r="I215" s="94"/>
      <c r="J215" s="94">
        <v>2201.1999999999998</v>
      </c>
      <c r="K215" s="94"/>
      <c r="L215" s="94"/>
      <c r="M215" s="876"/>
    </row>
    <row r="216" spans="1:14" s="106" customFormat="1" ht="30" hidden="1" customHeight="1" x14ac:dyDescent="0.25">
      <c r="A216" s="98" t="s">
        <v>474</v>
      </c>
      <c r="B216" s="95" t="s">
        <v>69</v>
      </c>
      <c r="C216" s="95" t="s">
        <v>87</v>
      </c>
      <c r="D216" s="917" t="s">
        <v>191</v>
      </c>
      <c r="E216" s="918"/>
      <c r="F216" s="918"/>
      <c r="G216" s="919"/>
      <c r="H216" s="95" t="s">
        <v>472</v>
      </c>
      <c r="I216" s="94">
        <f>I217</f>
        <v>0</v>
      </c>
      <c r="J216" s="94">
        <f>J217</f>
        <v>0</v>
      </c>
      <c r="K216" s="94">
        <f>K217</f>
        <v>0</v>
      </c>
      <c r="L216" s="94">
        <f>L217</f>
        <v>0</v>
      </c>
      <c r="M216" s="876"/>
    </row>
    <row r="217" spans="1:14" s="106" customFormat="1" ht="30" hidden="1" customHeight="1" x14ac:dyDescent="0.25">
      <c r="A217" s="98" t="s">
        <v>475</v>
      </c>
      <c r="B217" s="95" t="s">
        <v>69</v>
      </c>
      <c r="C217" s="95" t="s">
        <v>87</v>
      </c>
      <c r="D217" s="917" t="s">
        <v>191</v>
      </c>
      <c r="E217" s="918"/>
      <c r="F217" s="918"/>
      <c r="G217" s="919"/>
      <c r="H217" s="95" t="s">
        <v>473</v>
      </c>
      <c r="I217" s="94"/>
      <c r="J217" s="146"/>
      <c r="K217" s="94"/>
      <c r="L217" s="131"/>
      <c r="M217" s="876"/>
    </row>
    <row r="218" spans="1:14" s="106" customFormat="1" ht="24" hidden="1" customHeight="1" x14ac:dyDescent="0.25">
      <c r="A218" s="102" t="s">
        <v>389</v>
      </c>
      <c r="B218" s="95" t="s">
        <v>69</v>
      </c>
      <c r="C218" s="95" t="s">
        <v>87</v>
      </c>
      <c r="D218" s="917" t="s">
        <v>191</v>
      </c>
      <c r="E218" s="918"/>
      <c r="F218" s="918"/>
      <c r="G218" s="919"/>
      <c r="H218" s="95" t="s">
        <v>480</v>
      </c>
      <c r="I218" s="94">
        <f>I219</f>
        <v>0</v>
      </c>
      <c r="J218" s="94">
        <f>J219</f>
        <v>0</v>
      </c>
      <c r="K218" s="94">
        <f>K219</f>
        <v>0</v>
      </c>
      <c r="L218" s="94">
        <f>L219</f>
        <v>0</v>
      </c>
      <c r="M218" s="876"/>
    </row>
    <row r="219" spans="1:14" s="106" customFormat="1" ht="24" hidden="1" customHeight="1" x14ac:dyDescent="0.25">
      <c r="A219" s="102" t="s">
        <v>558</v>
      </c>
      <c r="B219" s="95" t="s">
        <v>69</v>
      </c>
      <c r="C219" s="95" t="s">
        <v>87</v>
      </c>
      <c r="D219" s="917" t="s">
        <v>191</v>
      </c>
      <c r="E219" s="918"/>
      <c r="F219" s="918"/>
      <c r="G219" s="919"/>
      <c r="H219" s="95" t="s">
        <v>481</v>
      </c>
      <c r="I219" s="94"/>
      <c r="J219" s="146"/>
      <c r="K219" s="94"/>
      <c r="L219" s="635"/>
      <c r="M219" s="876"/>
    </row>
    <row r="220" spans="1:14" s="106" customFormat="1" ht="35.25" customHeight="1" x14ac:dyDescent="0.25">
      <c r="A220" s="102" t="s">
        <v>190</v>
      </c>
      <c r="B220" s="95" t="s">
        <v>69</v>
      </c>
      <c r="C220" s="95" t="s">
        <v>87</v>
      </c>
      <c r="D220" s="917" t="s">
        <v>191</v>
      </c>
      <c r="E220" s="918"/>
      <c r="F220" s="918"/>
      <c r="G220" s="919"/>
      <c r="H220" s="95"/>
      <c r="I220" s="94">
        <f>I221</f>
        <v>4843.7</v>
      </c>
      <c r="J220" s="146"/>
      <c r="K220" s="94">
        <f>K221</f>
        <v>3905.7</v>
      </c>
      <c r="L220" s="94">
        <f>L221</f>
        <v>3989.3</v>
      </c>
      <c r="M220" s="876"/>
    </row>
    <row r="221" spans="1:14" s="106" customFormat="1" ht="31.5" customHeight="1" x14ac:dyDescent="0.25">
      <c r="A221" s="102" t="s">
        <v>539</v>
      </c>
      <c r="B221" s="95" t="s">
        <v>69</v>
      </c>
      <c r="C221" s="95" t="s">
        <v>87</v>
      </c>
      <c r="D221" s="917" t="s">
        <v>191</v>
      </c>
      <c r="E221" s="918"/>
      <c r="F221" s="918"/>
      <c r="G221" s="919"/>
      <c r="H221" s="95" t="s">
        <v>513</v>
      </c>
      <c r="I221" s="94">
        <f>I222</f>
        <v>4843.7</v>
      </c>
      <c r="J221" s="146"/>
      <c r="K221" s="94">
        <f>K222</f>
        <v>3905.7</v>
      </c>
      <c r="L221" s="94">
        <f>L222</f>
        <v>3989.3</v>
      </c>
      <c r="M221" s="876"/>
    </row>
    <row r="222" spans="1:14" s="106" customFormat="1" ht="24" customHeight="1" x14ac:dyDescent="0.25">
      <c r="A222" s="102" t="s">
        <v>540</v>
      </c>
      <c r="B222" s="95" t="s">
        <v>69</v>
      </c>
      <c r="C222" s="95" t="s">
        <v>87</v>
      </c>
      <c r="D222" s="917" t="s">
        <v>191</v>
      </c>
      <c r="E222" s="918"/>
      <c r="F222" s="918"/>
      <c r="G222" s="919"/>
      <c r="H222" s="95" t="s">
        <v>538</v>
      </c>
      <c r="I222" s="94">
        <f>3298.4+545.3+1000</f>
        <v>4843.7</v>
      </c>
      <c r="J222" s="146"/>
      <c r="K222" s="94">
        <f>3496+409.7</f>
        <v>3905.7</v>
      </c>
      <c r="L222" s="94">
        <f>3496+493.3</f>
        <v>3989.3</v>
      </c>
      <c r="M222" s="876"/>
    </row>
    <row r="223" spans="1:14" s="106" customFormat="1" ht="22.5" customHeight="1" x14ac:dyDescent="0.25">
      <c r="A223" s="186" t="s">
        <v>161</v>
      </c>
      <c r="B223" s="95" t="s">
        <v>69</v>
      </c>
      <c r="C223" s="95" t="s">
        <v>87</v>
      </c>
      <c r="D223" s="917" t="s">
        <v>108</v>
      </c>
      <c r="E223" s="918"/>
      <c r="F223" s="918"/>
      <c r="G223" s="919"/>
      <c r="H223" s="95"/>
      <c r="I223" s="111">
        <f>I224+I226+I228</f>
        <v>273.5</v>
      </c>
      <c r="J223" s="111">
        <f>J224+J226+J228</f>
        <v>0</v>
      </c>
      <c r="K223" s="111">
        <f>K224+K226+K228</f>
        <v>271.39999999999998</v>
      </c>
      <c r="L223" s="111">
        <f>L224+L226+L228</f>
        <v>271.39999999999998</v>
      </c>
      <c r="M223" s="876"/>
    </row>
    <row r="224" spans="1:14" s="106" customFormat="1" ht="78.75" x14ac:dyDescent="0.25">
      <c r="A224" s="102" t="s">
        <v>487</v>
      </c>
      <c r="B224" s="95" t="s">
        <v>69</v>
      </c>
      <c r="C224" s="95" t="s">
        <v>87</v>
      </c>
      <c r="D224" s="917" t="s">
        <v>108</v>
      </c>
      <c r="E224" s="918"/>
      <c r="F224" s="918"/>
      <c r="G224" s="919"/>
      <c r="H224" s="95" t="s">
        <v>467</v>
      </c>
      <c r="I224" s="111">
        <f>I225</f>
        <v>223</v>
      </c>
      <c r="J224" s="111">
        <f>J225</f>
        <v>0</v>
      </c>
      <c r="K224" s="111">
        <f>K225</f>
        <v>268.2</v>
      </c>
      <c r="L224" s="111">
        <f>L225</f>
        <v>268.2</v>
      </c>
      <c r="M224" s="876"/>
      <c r="N224" s="234"/>
    </row>
    <row r="225" spans="1:14" s="106" customFormat="1" ht="31.5" x14ac:dyDescent="0.25">
      <c r="A225" s="102" t="s">
        <v>488</v>
      </c>
      <c r="B225" s="95" t="s">
        <v>69</v>
      </c>
      <c r="C225" s="95" t="s">
        <v>87</v>
      </c>
      <c r="D225" s="917" t="s">
        <v>108</v>
      </c>
      <c r="E225" s="918"/>
      <c r="F225" s="918"/>
      <c r="G225" s="919"/>
      <c r="H225" s="95" t="s">
        <v>486</v>
      </c>
      <c r="I225" s="111">
        <v>223</v>
      </c>
      <c r="J225" s="146"/>
      <c r="K225" s="131">
        <v>268.2</v>
      </c>
      <c r="L225" s="131">
        <v>268.2</v>
      </c>
      <c r="M225" s="876"/>
    </row>
    <row r="226" spans="1:14" s="106" customFormat="1" ht="31.5" x14ac:dyDescent="0.25">
      <c r="A226" s="98" t="s">
        <v>474</v>
      </c>
      <c r="B226" s="95" t="s">
        <v>69</v>
      </c>
      <c r="C226" s="95" t="s">
        <v>87</v>
      </c>
      <c r="D226" s="917" t="s">
        <v>108</v>
      </c>
      <c r="E226" s="918"/>
      <c r="F226" s="918"/>
      <c r="G226" s="919"/>
      <c r="H226" s="95" t="s">
        <v>472</v>
      </c>
      <c r="I226" s="111">
        <f>I227</f>
        <v>49.5</v>
      </c>
      <c r="J226" s="111">
        <f>J227</f>
        <v>0</v>
      </c>
      <c r="K226" s="111">
        <f>K227</f>
        <v>3.2</v>
      </c>
      <c r="L226" s="111">
        <f>L227</f>
        <v>3.2</v>
      </c>
      <c r="M226" s="876"/>
    </row>
    <row r="227" spans="1:14" s="106" customFormat="1" ht="47.25" x14ac:dyDescent="0.25">
      <c r="A227" s="98" t="s">
        <v>475</v>
      </c>
      <c r="B227" s="95" t="s">
        <v>69</v>
      </c>
      <c r="C227" s="95" t="s">
        <v>87</v>
      </c>
      <c r="D227" s="917" t="s">
        <v>108</v>
      </c>
      <c r="E227" s="918"/>
      <c r="F227" s="918"/>
      <c r="G227" s="919"/>
      <c r="H227" s="95" t="s">
        <v>473</v>
      </c>
      <c r="I227" s="111">
        <v>49.5</v>
      </c>
      <c r="J227" s="146"/>
      <c r="K227" s="94">
        <v>3.2</v>
      </c>
      <c r="L227" s="94">
        <v>3.2</v>
      </c>
      <c r="M227" s="876"/>
    </row>
    <row r="228" spans="1:14" s="106" customFormat="1" ht="24.75" customHeight="1" x14ac:dyDescent="0.25">
      <c r="A228" s="102" t="s">
        <v>389</v>
      </c>
      <c r="B228" s="95" t="s">
        <v>69</v>
      </c>
      <c r="C228" s="95" t="s">
        <v>87</v>
      </c>
      <c r="D228" s="917" t="s">
        <v>108</v>
      </c>
      <c r="E228" s="918"/>
      <c r="F228" s="918"/>
      <c r="G228" s="919"/>
      <c r="H228" s="95" t="s">
        <v>480</v>
      </c>
      <c r="I228" s="111">
        <f>I229</f>
        <v>1</v>
      </c>
      <c r="J228" s="111">
        <f>J229</f>
        <v>0</v>
      </c>
      <c r="K228" s="111">
        <f>K229</f>
        <v>0</v>
      </c>
      <c r="L228" s="111">
        <f>L229</f>
        <v>0</v>
      </c>
      <c r="M228" s="876"/>
    </row>
    <row r="229" spans="1:14" s="106" customFormat="1" ht="22.5" customHeight="1" x14ac:dyDescent="0.25">
      <c r="A229" s="102" t="s">
        <v>558</v>
      </c>
      <c r="B229" s="95" t="s">
        <v>69</v>
      </c>
      <c r="C229" s="95" t="s">
        <v>87</v>
      </c>
      <c r="D229" s="951" t="s">
        <v>108</v>
      </c>
      <c r="E229" s="952"/>
      <c r="F229" s="952"/>
      <c r="G229" s="953"/>
      <c r="H229" s="95" t="s">
        <v>481</v>
      </c>
      <c r="I229" s="111">
        <v>1</v>
      </c>
      <c r="J229" s="146"/>
      <c r="K229" s="111">
        <v>0</v>
      </c>
      <c r="L229" s="111">
        <v>0</v>
      </c>
      <c r="M229" s="876"/>
    </row>
    <row r="230" spans="1:14" s="234" customFormat="1" ht="24.75" customHeight="1" x14ac:dyDescent="0.2">
      <c r="A230" s="492" t="s">
        <v>42</v>
      </c>
      <c r="B230" s="129" t="s">
        <v>69</v>
      </c>
      <c r="C230" s="632" t="s">
        <v>87</v>
      </c>
      <c r="D230" s="951" t="s">
        <v>109</v>
      </c>
      <c r="E230" s="952"/>
      <c r="F230" s="952"/>
      <c r="G230" s="953"/>
      <c r="H230" s="633"/>
      <c r="I230" s="111">
        <f>I231+I233+I235</f>
        <v>3612.8</v>
      </c>
      <c r="J230" s="111">
        <f>J231+J233+J235</f>
        <v>0</v>
      </c>
      <c r="K230" s="111">
        <f>K231+K233+K235</f>
        <v>3227.8</v>
      </c>
      <c r="L230" s="111">
        <f>L231+L233+L235</f>
        <v>3227.8</v>
      </c>
      <c r="M230" s="876"/>
      <c r="N230" s="106"/>
    </row>
    <row r="231" spans="1:14" s="106" customFormat="1" ht="78.75" x14ac:dyDescent="0.25">
      <c r="A231" s="102" t="s">
        <v>487</v>
      </c>
      <c r="B231" s="129" t="s">
        <v>69</v>
      </c>
      <c r="C231" s="632" t="s">
        <v>87</v>
      </c>
      <c r="D231" s="951" t="s">
        <v>109</v>
      </c>
      <c r="E231" s="952"/>
      <c r="F231" s="952"/>
      <c r="G231" s="953"/>
      <c r="H231" s="633" t="s">
        <v>467</v>
      </c>
      <c r="I231" s="111">
        <f>I232</f>
        <v>2992.3</v>
      </c>
      <c r="J231" s="111">
        <f>J232</f>
        <v>0</v>
      </c>
      <c r="K231" s="111">
        <f>K232</f>
        <v>2559.5</v>
      </c>
      <c r="L231" s="111">
        <f>L232</f>
        <v>2559.5</v>
      </c>
      <c r="M231" s="876"/>
    </row>
    <row r="232" spans="1:14" s="106" customFormat="1" ht="25.5" customHeight="1" x14ac:dyDescent="0.25">
      <c r="A232" s="102" t="s">
        <v>488</v>
      </c>
      <c r="B232" s="129" t="s">
        <v>69</v>
      </c>
      <c r="C232" s="179" t="s">
        <v>87</v>
      </c>
      <c r="D232" s="951" t="s">
        <v>109</v>
      </c>
      <c r="E232" s="952"/>
      <c r="F232" s="952"/>
      <c r="G232" s="953"/>
      <c r="H232" s="183" t="s">
        <v>486</v>
      </c>
      <c r="I232" s="111">
        <f>2559.5+432.8</f>
        <v>2992.3</v>
      </c>
      <c r="J232" s="146"/>
      <c r="K232" s="94">
        <v>2559.5</v>
      </c>
      <c r="L232" s="94">
        <v>2559.5</v>
      </c>
      <c r="M232" s="876"/>
    </row>
    <row r="233" spans="1:14" s="106" customFormat="1" ht="31.5" x14ac:dyDescent="0.25">
      <c r="A233" s="98" t="s">
        <v>474</v>
      </c>
      <c r="B233" s="129" t="s">
        <v>69</v>
      </c>
      <c r="C233" s="179" t="s">
        <v>87</v>
      </c>
      <c r="D233" s="951" t="s">
        <v>109</v>
      </c>
      <c r="E233" s="952"/>
      <c r="F233" s="952"/>
      <c r="G233" s="953"/>
      <c r="H233" s="183" t="s">
        <v>472</v>
      </c>
      <c r="I233" s="111">
        <f>I234</f>
        <v>570.5</v>
      </c>
      <c r="J233" s="111">
        <f>J234</f>
        <v>0</v>
      </c>
      <c r="K233" s="111">
        <f>K234</f>
        <v>647.5</v>
      </c>
      <c r="L233" s="111">
        <f>L234</f>
        <v>647.5</v>
      </c>
      <c r="M233" s="876"/>
    </row>
    <row r="234" spans="1:14" s="106" customFormat="1" ht="27.75" customHeight="1" x14ac:dyDescent="0.25">
      <c r="A234" s="98" t="s">
        <v>475</v>
      </c>
      <c r="B234" s="129" t="s">
        <v>69</v>
      </c>
      <c r="C234" s="179" t="s">
        <v>87</v>
      </c>
      <c r="D234" s="951" t="s">
        <v>109</v>
      </c>
      <c r="E234" s="952"/>
      <c r="F234" s="952"/>
      <c r="G234" s="953"/>
      <c r="H234" s="183" t="s">
        <v>473</v>
      </c>
      <c r="I234" s="137">
        <f>647.5-90+13</f>
        <v>570.5</v>
      </c>
      <c r="J234" s="146"/>
      <c r="K234" s="94">
        <v>647.5</v>
      </c>
      <c r="L234" s="94">
        <v>647.5</v>
      </c>
      <c r="M234" s="877"/>
    </row>
    <row r="235" spans="1:14" s="106" customFormat="1" ht="28.5" customHeight="1" x14ac:dyDescent="0.25">
      <c r="A235" s="102" t="s">
        <v>389</v>
      </c>
      <c r="B235" s="129" t="s">
        <v>69</v>
      </c>
      <c r="C235" s="179" t="s">
        <v>87</v>
      </c>
      <c r="D235" s="917" t="s">
        <v>109</v>
      </c>
      <c r="E235" s="918"/>
      <c r="F235" s="918"/>
      <c r="G235" s="919"/>
      <c r="H235" s="183" t="s">
        <v>480</v>
      </c>
      <c r="I235" s="111">
        <f>I236</f>
        <v>50</v>
      </c>
      <c r="J235" s="111">
        <f>J236</f>
        <v>0</v>
      </c>
      <c r="K235" s="111">
        <f>K236</f>
        <v>20.8</v>
      </c>
      <c r="L235" s="111">
        <f>L236</f>
        <v>20.8</v>
      </c>
      <c r="M235" s="876"/>
    </row>
    <row r="236" spans="1:14" s="106" customFormat="1" ht="21" customHeight="1" x14ac:dyDescent="0.25">
      <c r="A236" s="102" t="s">
        <v>558</v>
      </c>
      <c r="B236" s="129" t="s">
        <v>69</v>
      </c>
      <c r="C236" s="179" t="s">
        <v>87</v>
      </c>
      <c r="D236" s="917" t="s">
        <v>109</v>
      </c>
      <c r="E236" s="918"/>
      <c r="F236" s="918"/>
      <c r="G236" s="919"/>
      <c r="H236" s="183" t="s">
        <v>481</v>
      </c>
      <c r="I236" s="111">
        <f>20.8+29.2</f>
        <v>50</v>
      </c>
      <c r="J236" s="137"/>
      <c r="K236" s="137">
        <v>20.8</v>
      </c>
      <c r="L236" s="137">
        <v>20.8</v>
      </c>
      <c r="M236" s="876"/>
    </row>
    <row r="237" spans="1:14" s="106" customFormat="1" ht="98.25" customHeight="1" x14ac:dyDescent="0.25">
      <c r="A237" s="102" t="s">
        <v>759</v>
      </c>
      <c r="B237" s="129" t="s">
        <v>69</v>
      </c>
      <c r="C237" s="732" t="s">
        <v>87</v>
      </c>
      <c r="D237" s="917" t="s">
        <v>758</v>
      </c>
      <c r="E237" s="918"/>
      <c r="F237" s="918"/>
      <c r="G237" s="919"/>
      <c r="H237" s="733"/>
      <c r="I237" s="137">
        <f>I238</f>
        <v>2.4</v>
      </c>
      <c r="J237" s="137">
        <f t="shared" ref="J237:L237" si="43">J238</f>
        <v>0</v>
      </c>
      <c r="K237" s="137">
        <f t="shared" si="43"/>
        <v>2.4</v>
      </c>
      <c r="L237" s="137">
        <f t="shared" si="43"/>
        <v>2.4</v>
      </c>
      <c r="M237" s="876"/>
    </row>
    <row r="238" spans="1:14" s="106" customFormat="1" ht="38.25" customHeight="1" x14ac:dyDescent="0.25">
      <c r="A238" s="102" t="s">
        <v>474</v>
      </c>
      <c r="B238" s="129" t="s">
        <v>69</v>
      </c>
      <c r="C238" s="732" t="s">
        <v>87</v>
      </c>
      <c r="D238" s="917" t="s">
        <v>758</v>
      </c>
      <c r="E238" s="918"/>
      <c r="F238" s="918"/>
      <c r="G238" s="919"/>
      <c r="H238" s="733" t="s">
        <v>472</v>
      </c>
      <c r="I238" s="137">
        <f>I239</f>
        <v>2.4</v>
      </c>
      <c r="J238" s="137">
        <f t="shared" ref="J238:L238" si="44">J239</f>
        <v>0</v>
      </c>
      <c r="K238" s="137">
        <f t="shared" si="44"/>
        <v>2.4</v>
      </c>
      <c r="L238" s="137">
        <f t="shared" si="44"/>
        <v>2.4</v>
      </c>
      <c r="M238" s="876"/>
    </row>
    <row r="239" spans="1:14" s="106" customFormat="1" ht="36" customHeight="1" x14ac:dyDescent="0.25">
      <c r="A239" s="102" t="s">
        <v>475</v>
      </c>
      <c r="B239" s="129" t="s">
        <v>69</v>
      </c>
      <c r="C239" s="732" t="s">
        <v>87</v>
      </c>
      <c r="D239" s="917" t="s">
        <v>758</v>
      </c>
      <c r="E239" s="918"/>
      <c r="F239" s="918"/>
      <c r="G239" s="919"/>
      <c r="H239" s="733" t="s">
        <v>473</v>
      </c>
      <c r="I239" s="137">
        <v>2.4</v>
      </c>
      <c r="J239" s="137"/>
      <c r="K239" s="137">
        <v>2.4</v>
      </c>
      <c r="L239" s="137">
        <v>2.4</v>
      </c>
      <c r="M239" s="876"/>
    </row>
    <row r="240" spans="1:14" s="106" customFormat="1" ht="30" customHeight="1" x14ac:dyDescent="0.25">
      <c r="A240" s="102" t="s">
        <v>202</v>
      </c>
      <c r="B240" s="95" t="s">
        <v>88</v>
      </c>
      <c r="C240" s="95"/>
      <c r="D240" s="939"/>
      <c r="E240" s="940"/>
      <c r="F240" s="940"/>
      <c r="G240" s="941"/>
      <c r="H240" s="95"/>
      <c r="I240" s="111">
        <f>I241+I252</f>
        <v>2020.6</v>
      </c>
      <c r="J240" s="111" t="e">
        <f>J241+J252</f>
        <v>#REF!</v>
      </c>
      <c r="K240" s="111">
        <f>K241+K252</f>
        <v>2027.2</v>
      </c>
      <c r="L240" s="111">
        <f>L241+L252</f>
        <v>1965.2</v>
      </c>
      <c r="M240" s="876"/>
    </row>
    <row r="241" spans="1:14" s="106" customFormat="1" ht="18.75" customHeight="1" x14ac:dyDescent="0.25">
      <c r="A241" s="102" t="s">
        <v>203</v>
      </c>
      <c r="B241" s="95" t="s">
        <v>88</v>
      </c>
      <c r="C241" s="95" t="s">
        <v>73</v>
      </c>
      <c r="D241" s="939"/>
      <c r="E241" s="940"/>
      <c r="F241" s="940"/>
      <c r="G241" s="941"/>
      <c r="H241" s="95"/>
      <c r="I241" s="111">
        <f t="shared" ref="I241:L242" si="45">I242</f>
        <v>841.7</v>
      </c>
      <c r="J241" s="111">
        <f t="shared" si="45"/>
        <v>0</v>
      </c>
      <c r="K241" s="111">
        <f t="shared" si="45"/>
        <v>846</v>
      </c>
      <c r="L241" s="111">
        <f t="shared" si="45"/>
        <v>781.7</v>
      </c>
      <c r="M241" s="876"/>
    </row>
    <row r="242" spans="1:14" s="106" customFormat="1" ht="47.25" x14ac:dyDescent="0.25">
      <c r="A242" s="102" t="s">
        <v>613</v>
      </c>
      <c r="B242" s="95" t="s">
        <v>88</v>
      </c>
      <c r="C242" s="95" t="s">
        <v>73</v>
      </c>
      <c r="D242" s="920" t="s">
        <v>104</v>
      </c>
      <c r="E242" s="921"/>
      <c r="F242" s="921"/>
      <c r="G242" s="922"/>
      <c r="H242" s="95"/>
      <c r="I242" s="111">
        <f t="shared" si="45"/>
        <v>841.7</v>
      </c>
      <c r="J242" s="111">
        <f t="shared" si="45"/>
        <v>0</v>
      </c>
      <c r="K242" s="111">
        <f t="shared" si="45"/>
        <v>846</v>
      </c>
      <c r="L242" s="111">
        <f t="shared" si="45"/>
        <v>781.7</v>
      </c>
      <c r="M242" s="891"/>
      <c r="N242" s="892"/>
    </row>
    <row r="243" spans="1:14" s="106" customFormat="1" ht="47.25" x14ac:dyDescent="0.25">
      <c r="A243" s="102" t="s">
        <v>614</v>
      </c>
      <c r="B243" s="95" t="s">
        <v>88</v>
      </c>
      <c r="C243" s="95" t="s">
        <v>73</v>
      </c>
      <c r="D243" s="920" t="s">
        <v>105</v>
      </c>
      <c r="E243" s="921"/>
      <c r="F243" s="921"/>
      <c r="G243" s="922"/>
      <c r="H243" s="95"/>
      <c r="I243" s="111">
        <f>I244+I249</f>
        <v>841.7</v>
      </c>
      <c r="J243" s="111">
        <f>J244+J249</f>
        <v>0</v>
      </c>
      <c r="K243" s="111">
        <f>K244+K249</f>
        <v>846</v>
      </c>
      <c r="L243" s="111">
        <f>L244+L249</f>
        <v>781.7</v>
      </c>
      <c r="M243" s="876"/>
    </row>
    <row r="244" spans="1:14" s="106" customFormat="1" ht="78.75" customHeight="1" x14ac:dyDescent="0.2">
      <c r="A244" s="621" t="s">
        <v>681</v>
      </c>
      <c r="B244" s="95" t="s">
        <v>88</v>
      </c>
      <c r="C244" s="95" t="s">
        <v>73</v>
      </c>
      <c r="D244" s="920" t="s">
        <v>345</v>
      </c>
      <c r="E244" s="921"/>
      <c r="F244" s="921"/>
      <c r="G244" s="922"/>
      <c r="H244" s="95"/>
      <c r="I244" s="111">
        <f>I245+I247</f>
        <v>841.7</v>
      </c>
      <c r="J244" s="111">
        <f>J245+J247</f>
        <v>0</v>
      </c>
      <c r="K244" s="111">
        <f>K245+K247</f>
        <v>846</v>
      </c>
      <c r="L244" s="111">
        <f>L245+L247</f>
        <v>781.7</v>
      </c>
      <c r="M244" s="876"/>
    </row>
    <row r="245" spans="1:14" s="106" customFormat="1" ht="78.75" x14ac:dyDescent="0.25">
      <c r="A245" s="242" t="s">
        <v>487</v>
      </c>
      <c r="B245" s="95" t="s">
        <v>88</v>
      </c>
      <c r="C245" s="95" t="s">
        <v>73</v>
      </c>
      <c r="D245" s="920" t="s">
        <v>345</v>
      </c>
      <c r="E245" s="921"/>
      <c r="F245" s="921"/>
      <c r="G245" s="922"/>
      <c r="H245" s="95" t="s">
        <v>467</v>
      </c>
      <c r="I245" s="111">
        <f>I246</f>
        <v>734.6</v>
      </c>
      <c r="J245" s="111">
        <f>J246</f>
        <v>0</v>
      </c>
      <c r="K245" s="111">
        <f>K246</f>
        <v>734.6</v>
      </c>
      <c r="L245" s="111">
        <f>L246</f>
        <v>734.6</v>
      </c>
      <c r="M245" s="876"/>
    </row>
    <row r="246" spans="1:14" s="106" customFormat="1" ht="31.5" x14ac:dyDescent="0.25">
      <c r="A246" s="242" t="s">
        <v>468</v>
      </c>
      <c r="B246" s="95" t="s">
        <v>88</v>
      </c>
      <c r="C246" s="95" t="s">
        <v>73</v>
      </c>
      <c r="D246" s="920" t="s">
        <v>345</v>
      </c>
      <c r="E246" s="921"/>
      <c r="F246" s="921"/>
      <c r="G246" s="922"/>
      <c r="H246" s="95" t="s">
        <v>465</v>
      </c>
      <c r="I246" s="111">
        <v>734.6</v>
      </c>
      <c r="J246" s="113"/>
      <c r="K246" s="131">
        <v>734.6</v>
      </c>
      <c r="L246" s="131">
        <v>734.6</v>
      </c>
      <c r="M246" s="701"/>
    </row>
    <row r="247" spans="1:14" s="106" customFormat="1" ht="31.5" x14ac:dyDescent="0.25">
      <c r="A247" s="98" t="s">
        <v>474</v>
      </c>
      <c r="B247" s="95" t="s">
        <v>88</v>
      </c>
      <c r="C247" s="95" t="s">
        <v>73</v>
      </c>
      <c r="D247" s="920" t="s">
        <v>386</v>
      </c>
      <c r="E247" s="921"/>
      <c r="F247" s="921"/>
      <c r="G247" s="922"/>
      <c r="H247" s="95" t="s">
        <v>472</v>
      </c>
      <c r="I247" s="111">
        <f>I248</f>
        <v>107.1</v>
      </c>
      <c r="J247" s="111">
        <f>J248</f>
        <v>0</v>
      </c>
      <c r="K247" s="111">
        <f>K248</f>
        <v>111.4</v>
      </c>
      <c r="L247" s="111">
        <f>L248</f>
        <v>47.1</v>
      </c>
      <c r="M247" s="877"/>
    </row>
    <row r="248" spans="1:14" s="106" customFormat="1" ht="47.25" x14ac:dyDescent="0.25">
      <c r="A248" s="98" t="s">
        <v>475</v>
      </c>
      <c r="B248" s="586" t="s">
        <v>88</v>
      </c>
      <c r="C248" s="586" t="s">
        <v>73</v>
      </c>
      <c r="D248" s="978" t="s">
        <v>345</v>
      </c>
      <c r="E248" s="979"/>
      <c r="F248" s="979"/>
      <c r="G248" s="980"/>
      <c r="H248" s="586" t="s">
        <v>473</v>
      </c>
      <c r="I248" s="858">
        <f>82.1+25</f>
        <v>107.1</v>
      </c>
      <c r="J248" s="859"/>
      <c r="K248" s="587">
        <v>111.4</v>
      </c>
      <c r="L248" s="587">
        <v>47.1</v>
      </c>
      <c r="M248" s="877"/>
    </row>
    <row r="249" spans="1:14" s="106" customFormat="1" ht="141.75" hidden="1" customHeight="1" x14ac:dyDescent="0.25">
      <c r="A249" s="242" t="s">
        <v>559</v>
      </c>
      <c r="B249" s="95" t="s">
        <v>88</v>
      </c>
      <c r="C249" s="95" t="s">
        <v>73</v>
      </c>
      <c r="D249" s="920" t="s">
        <v>344</v>
      </c>
      <c r="E249" s="921"/>
      <c r="F249" s="921"/>
      <c r="G249" s="922"/>
      <c r="H249" s="95"/>
      <c r="I249" s="111">
        <f t="shared" ref="I249:L250" si="46">I250</f>
        <v>0</v>
      </c>
      <c r="J249" s="111">
        <f t="shared" si="46"/>
        <v>0</v>
      </c>
      <c r="K249" s="111">
        <f t="shared" si="46"/>
        <v>0</v>
      </c>
      <c r="L249" s="111">
        <f t="shared" si="46"/>
        <v>0</v>
      </c>
      <c r="M249" s="877"/>
    </row>
    <row r="250" spans="1:14" s="106" customFormat="1" ht="78.75" hidden="1" customHeight="1" x14ac:dyDescent="0.25">
      <c r="A250" s="242" t="s">
        <v>487</v>
      </c>
      <c r="B250" s="95" t="s">
        <v>88</v>
      </c>
      <c r="C250" s="95" t="s">
        <v>73</v>
      </c>
      <c r="D250" s="920" t="s">
        <v>344</v>
      </c>
      <c r="E250" s="921"/>
      <c r="F250" s="921"/>
      <c r="G250" s="922"/>
      <c r="H250" s="95" t="s">
        <v>467</v>
      </c>
      <c r="I250" s="111">
        <f t="shared" si="46"/>
        <v>0</v>
      </c>
      <c r="J250" s="111">
        <f t="shared" si="46"/>
        <v>0</v>
      </c>
      <c r="K250" s="111">
        <f t="shared" si="46"/>
        <v>0</v>
      </c>
      <c r="L250" s="111">
        <f t="shared" si="46"/>
        <v>0</v>
      </c>
      <c r="M250" s="877"/>
    </row>
    <row r="251" spans="1:14" s="106" customFormat="1" ht="31.5" hidden="1" customHeight="1" x14ac:dyDescent="0.25">
      <c r="A251" s="242" t="s">
        <v>468</v>
      </c>
      <c r="B251" s="95" t="s">
        <v>88</v>
      </c>
      <c r="C251" s="95" t="s">
        <v>73</v>
      </c>
      <c r="D251" s="920" t="s">
        <v>387</v>
      </c>
      <c r="E251" s="921"/>
      <c r="F251" s="921"/>
      <c r="G251" s="922"/>
      <c r="H251" s="95" t="s">
        <v>465</v>
      </c>
      <c r="I251" s="111">
        <v>0</v>
      </c>
      <c r="J251" s="111"/>
      <c r="K251" s="111">
        <v>0</v>
      </c>
      <c r="L251" s="111">
        <v>0</v>
      </c>
      <c r="M251" s="876"/>
    </row>
    <row r="252" spans="1:14" s="106" customFormat="1" ht="51.75" customHeight="1" x14ac:dyDescent="0.25">
      <c r="A252" s="102" t="s">
        <v>787</v>
      </c>
      <c r="B252" s="152" t="s">
        <v>88</v>
      </c>
      <c r="C252" s="152">
        <v>10</v>
      </c>
      <c r="D252" s="939"/>
      <c r="E252" s="940"/>
      <c r="F252" s="940"/>
      <c r="G252" s="941"/>
      <c r="H252" s="95"/>
      <c r="I252" s="111">
        <f t="shared" ref="I252:K253" si="47">I253</f>
        <v>1178.8999999999999</v>
      </c>
      <c r="J252" s="111" t="e">
        <f t="shared" si="47"/>
        <v>#REF!</v>
      </c>
      <c r="K252" s="111">
        <f t="shared" si="47"/>
        <v>1181.2</v>
      </c>
      <c r="L252" s="111">
        <v>1183.5</v>
      </c>
      <c r="M252" s="876"/>
    </row>
    <row r="253" spans="1:14" s="106" customFormat="1" ht="50.25" customHeight="1" x14ac:dyDescent="0.25">
      <c r="A253" s="109" t="s">
        <v>401</v>
      </c>
      <c r="B253" s="152" t="s">
        <v>88</v>
      </c>
      <c r="C253" s="152">
        <v>10</v>
      </c>
      <c r="D253" s="920" t="s">
        <v>316</v>
      </c>
      <c r="E253" s="921"/>
      <c r="F253" s="921"/>
      <c r="G253" s="922"/>
      <c r="H253" s="124"/>
      <c r="I253" s="111">
        <f t="shared" si="47"/>
        <v>1178.8999999999999</v>
      </c>
      <c r="J253" s="111" t="e">
        <f t="shared" si="47"/>
        <v>#REF!</v>
      </c>
      <c r="K253" s="111">
        <f t="shared" si="47"/>
        <v>1181.2</v>
      </c>
      <c r="L253" s="111">
        <v>1183.5</v>
      </c>
      <c r="M253" s="876"/>
    </row>
    <row r="254" spans="1:14" s="106" customFormat="1" ht="78.75" x14ac:dyDescent="0.25">
      <c r="A254" s="109" t="s">
        <v>385</v>
      </c>
      <c r="B254" s="152" t="s">
        <v>88</v>
      </c>
      <c r="C254" s="152">
        <v>10</v>
      </c>
      <c r="D254" s="920" t="s">
        <v>317</v>
      </c>
      <c r="E254" s="921"/>
      <c r="F254" s="921"/>
      <c r="G254" s="922"/>
      <c r="H254" s="124"/>
      <c r="I254" s="111">
        <f>I255+I265+I269</f>
        <v>1178.8999999999999</v>
      </c>
      <c r="J254" s="111" t="e">
        <f t="shared" ref="J254" si="48">J255+J265+J269</f>
        <v>#REF!</v>
      </c>
      <c r="K254" s="111">
        <f>K255</f>
        <v>1181.2</v>
      </c>
      <c r="L254" s="111">
        <v>1183.5</v>
      </c>
      <c r="M254" s="876"/>
    </row>
    <row r="255" spans="1:14" s="106" customFormat="1" ht="47.25" x14ac:dyDescent="0.25">
      <c r="A255" s="102" t="s">
        <v>570</v>
      </c>
      <c r="B255" s="152" t="s">
        <v>88</v>
      </c>
      <c r="C255" s="152">
        <v>10</v>
      </c>
      <c r="D255" s="920" t="s">
        <v>560</v>
      </c>
      <c r="E255" s="921"/>
      <c r="F255" s="921"/>
      <c r="G255" s="922"/>
      <c r="H255" s="124"/>
      <c r="I255" s="111">
        <f>I256</f>
        <v>1156.8999999999999</v>
      </c>
      <c r="J255" s="111" t="e">
        <f t="shared" ref="J255" si="49">J256+J265</f>
        <v>#REF!</v>
      </c>
      <c r="K255" s="111">
        <f>K256</f>
        <v>1181.2</v>
      </c>
      <c r="L255" s="111">
        <v>1183.5</v>
      </c>
      <c r="M255" s="876"/>
    </row>
    <row r="256" spans="1:14" s="106" customFormat="1" ht="47.25" x14ac:dyDescent="0.25">
      <c r="A256" s="107" t="s">
        <v>196</v>
      </c>
      <c r="B256" s="152" t="s">
        <v>88</v>
      </c>
      <c r="C256" s="152">
        <v>10</v>
      </c>
      <c r="D256" s="920" t="s">
        <v>522</v>
      </c>
      <c r="E256" s="921"/>
      <c r="F256" s="921"/>
      <c r="G256" s="922"/>
      <c r="H256" s="124"/>
      <c r="I256" s="111">
        <f>I258+I262+I264</f>
        <v>1156.8999999999999</v>
      </c>
      <c r="J256" s="111" t="e">
        <f t="shared" ref="J256" si="50">J257+J261</f>
        <v>#REF!</v>
      </c>
      <c r="K256" s="111">
        <v>1181.2</v>
      </c>
      <c r="L256" s="111">
        <v>1183.5</v>
      </c>
      <c r="M256" s="876"/>
    </row>
    <row r="257" spans="1:14" s="106" customFormat="1" ht="78.75" x14ac:dyDescent="0.2">
      <c r="A257" s="107" t="s">
        <v>487</v>
      </c>
      <c r="B257" s="152" t="s">
        <v>88</v>
      </c>
      <c r="C257" s="152">
        <v>10</v>
      </c>
      <c r="D257" s="920" t="s">
        <v>522</v>
      </c>
      <c r="E257" s="921"/>
      <c r="F257" s="921"/>
      <c r="G257" s="922"/>
      <c r="H257" s="95" t="s">
        <v>467</v>
      </c>
      <c r="I257" s="111">
        <f>I258</f>
        <v>1073.5999999999999</v>
      </c>
      <c r="J257" s="111">
        <f>J258</f>
        <v>0</v>
      </c>
      <c r="K257" s="111">
        <f>K258</f>
        <v>1111.1000000000001</v>
      </c>
      <c r="L257" s="111">
        <f>L258</f>
        <v>1111.0999999999999</v>
      </c>
      <c r="M257" s="227"/>
    </row>
    <row r="258" spans="1:14" s="106" customFormat="1" ht="31.5" x14ac:dyDescent="0.25">
      <c r="A258" s="107" t="s">
        <v>523</v>
      </c>
      <c r="B258" s="152" t="s">
        <v>88</v>
      </c>
      <c r="C258" s="152">
        <v>10</v>
      </c>
      <c r="D258" s="920" t="s">
        <v>522</v>
      </c>
      <c r="E258" s="921"/>
      <c r="F258" s="921"/>
      <c r="G258" s="922"/>
      <c r="H258" s="95" t="s">
        <v>486</v>
      </c>
      <c r="I258" s="111">
        <f>1248.6-141+4-8-7-5-5.3-16.7+4</f>
        <v>1073.5999999999999</v>
      </c>
      <c r="J258" s="112"/>
      <c r="K258" s="131">
        <f>'ведомст 7'!M455</f>
        <v>1111.1000000000001</v>
      </c>
      <c r="L258" s="131">
        <f>'ведомст 7'!N455</f>
        <v>1111.0999999999999</v>
      </c>
      <c r="M258" s="876"/>
    </row>
    <row r="259" spans="1:14" s="106" customFormat="1" ht="15.75" hidden="1" customHeight="1" x14ac:dyDescent="0.25">
      <c r="A259" s="107"/>
      <c r="B259" s="152"/>
      <c r="C259" s="152"/>
      <c r="D259" s="790"/>
      <c r="E259" s="791"/>
      <c r="F259" s="791"/>
      <c r="G259" s="792"/>
      <c r="H259" s="95"/>
      <c r="I259" s="111"/>
      <c r="J259" s="112"/>
      <c r="K259" s="131"/>
      <c r="L259" s="131"/>
      <c r="M259" s="876"/>
    </row>
    <row r="260" spans="1:14" s="106" customFormat="1" ht="15.75" hidden="1" customHeight="1" x14ac:dyDescent="0.25">
      <c r="A260" s="107"/>
      <c r="B260" s="152"/>
      <c r="C260" s="152"/>
      <c r="D260" s="790"/>
      <c r="E260" s="791"/>
      <c r="F260" s="791"/>
      <c r="G260" s="792"/>
      <c r="H260" s="95"/>
      <c r="I260" s="111"/>
      <c r="J260" s="112"/>
      <c r="K260" s="131"/>
      <c r="L260" s="131"/>
      <c r="M260" s="876"/>
    </row>
    <row r="261" spans="1:14" s="106" customFormat="1" ht="31.5" x14ac:dyDescent="0.25">
      <c r="A261" s="98" t="s">
        <v>474</v>
      </c>
      <c r="B261" s="152" t="s">
        <v>88</v>
      </c>
      <c r="C261" s="152">
        <v>10</v>
      </c>
      <c r="D261" s="920" t="s">
        <v>522</v>
      </c>
      <c r="E261" s="921"/>
      <c r="F261" s="921"/>
      <c r="G261" s="922"/>
      <c r="H261" s="95" t="s">
        <v>472</v>
      </c>
      <c r="I261" s="111">
        <f>I262</f>
        <v>70.599999999999994</v>
      </c>
      <c r="J261" s="111" t="e">
        <f>#REF!</f>
        <v>#REF!</v>
      </c>
      <c r="K261" s="111">
        <v>69.400000000000006</v>
      </c>
      <c r="L261" s="111">
        <v>71.7</v>
      </c>
      <c r="M261" s="876"/>
    </row>
    <row r="262" spans="1:14" s="106" customFormat="1" ht="46.5" customHeight="1" x14ac:dyDescent="0.25">
      <c r="A262" s="258" t="s">
        <v>475</v>
      </c>
      <c r="B262" s="152" t="s">
        <v>88</v>
      </c>
      <c r="C262" s="152">
        <v>10</v>
      </c>
      <c r="D262" s="920" t="s">
        <v>522</v>
      </c>
      <c r="E262" s="921"/>
      <c r="F262" s="921"/>
      <c r="G262" s="922"/>
      <c r="H262" s="95" t="s">
        <v>473</v>
      </c>
      <c r="I262" s="111">
        <v>70.599999999999994</v>
      </c>
      <c r="J262" s="146"/>
      <c r="K262" s="111">
        <v>69.400000000000006</v>
      </c>
      <c r="L262" s="111">
        <v>71.7</v>
      </c>
      <c r="M262" s="876"/>
    </row>
    <row r="263" spans="1:14" s="106" customFormat="1" ht="24" customHeight="1" x14ac:dyDescent="0.25">
      <c r="A263" s="102" t="s">
        <v>389</v>
      </c>
      <c r="B263" s="895" t="s">
        <v>88</v>
      </c>
      <c r="C263" s="895">
        <v>10</v>
      </c>
      <c r="D263" s="1013" t="s">
        <v>522</v>
      </c>
      <c r="E263" s="1014"/>
      <c r="F263" s="1014"/>
      <c r="G263" s="1015"/>
      <c r="H263" s="550" t="s">
        <v>480</v>
      </c>
      <c r="I263" s="899">
        <f>I264</f>
        <v>12.7</v>
      </c>
      <c r="J263" s="899">
        <f t="shared" ref="J263:L263" si="51">J264</f>
        <v>0</v>
      </c>
      <c r="K263" s="899">
        <f t="shared" si="51"/>
        <v>0.7</v>
      </c>
      <c r="L263" s="899">
        <f t="shared" si="51"/>
        <v>0.7</v>
      </c>
      <c r="M263" s="876"/>
    </row>
    <row r="264" spans="1:14" s="106" customFormat="1" ht="25.5" customHeight="1" x14ac:dyDescent="0.25">
      <c r="A264" s="102" t="s">
        <v>558</v>
      </c>
      <c r="B264" s="152" t="s">
        <v>88</v>
      </c>
      <c r="C264" s="152">
        <v>10</v>
      </c>
      <c r="D264" s="920" t="s">
        <v>522</v>
      </c>
      <c r="E264" s="921"/>
      <c r="F264" s="921"/>
      <c r="G264" s="922"/>
      <c r="H264" s="95" t="s">
        <v>481</v>
      </c>
      <c r="I264" s="111">
        <v>12.7</v>
      </c>
      <c r="J264" s="112"/>
      <c r="K264" s="131">
        <v>0.7</v>
      </c>
      <c r="L264" s="131">
        <v>0.7</v>
      </c>
      <c r="M264" s="876"/>
    </row>
    <row r="265" spans="1:14" s="106" customFormat="1" ht="77.25" customHeight="1" x14ac:dyDescent="0.25">
      <c r="A265" s="102" t="s">
        <v>665</v>
      </c>
      <c r="B265" s="152" t="s">
        <v>88</v>
      </c>
      <c r="C265" s="152">
        <v>10</v>
      </c>
      <c r="D265" s="920" t="s">
        <v>667</v>
      </c>
      <c r="E265" s="921"/>
      <c r="F265" s="921"/>
      <c r="G265" s="922"/>
      <c r="H265" s="95"/>
      <c r="I265" s="111">
        <f>I266</f>
        <v>4</v>
      </c>
      <c r="J265" s="112"/>
      <c r="K265" s="94">
        <v>4</v>
      </c>
      <c r="L265" s="94">
        <v>4</v>
      </c>
      <c r="M265" s="891"/>
      <c r="N265" s="892"/>
    </row>
    <row r="266" spans="1:14" s="106" customFormat="1" ht="65.25" customHeight="1" x14ac:dyDescent="0.25">
      <c r="A266" s="107" t="s">
        <v>196</v>
      </c>
      <c r="B266" s="152" t="s">
        <v>88</v>
      </c>
      <c r="C266" s="152">
        <v>10</v>
      </c>
      <c r="D266" s="929" t="s">
        <v>666</v>
      </c>
      <c r="E266" s="930"/>
      <c r="F266" s="930"/>
      <c r="G266" s="931"/>
      <c r="H266" s="95"/>
      <c r="I266" s="111">
        <f>I267</f>
        <v>4</v>
      </c>
      <c r="J266" s="112"/>
      <c r="K266" s="94">
        <v>4</v>
      </c>
      <c r="L266" s="94">
        <v>4</v>
      </c>
      <c r="M266" s="877"/>
    </row>
    <row r="267" spans="1:14" s="106" customFormat="1" ht="38.25" customHeight="1" x14ac:dyDescent="0.25">
      <c r="A267" s="98" t="s">
        <v>474</v>
      </c>
      <c r="B267" s="152" t="s">
        <v>88</v>
      </c>
      <c r="C267" s="152">
        <v>10</v>
      </c>
      <c r="D267" s="929" t="s">
        <v>666</v>
      </c>
      <c r="E267" s="930"/>
      <c r="F267" s="930"/>
      <c r="G267" s="931"/>
      <c r="H267" s="95" t="s">
        <v>472</v>
      </c>
      <c r="I267" s="111">
        <f>I268</f>
        <v>4</v>
      </c>
      <c r="J267" s="112"/>
      <c r="K267" s="94">
        <v>4</v>
      </c>
      <c r="L267" s="94">
        <v>4</v>
      </c>
      <c r="M267" s="876"/>
    </row>
    <row r="268" spans="1:14" s="106" customFormat="1" ht="47.25" customHeight="1" x14ac:dyDescent="0.25">
      <c r="A268" s="98" t="s">
        <v>475</v>
      </c>
      <c r="B268" s="152" t="s">
        <v>88</v>
      </c>
      <c r="C268" s="152">
        <v>10</v>
      </c>
      <c r="D268" s="929" t="s">
        <v>666</v>
      </c>
      <c r="E268" s="930"/>
      <c r="F268" s="930"/>
      <c r="G268" s="931"/>
      <c r="H268" s="95" t="s">
        <v>473</v>
      </c>
      <c r="I268" s="111">
        <v>4</v>
      </c>
      <c r="J268" s="112"/>
      <c r="K268" s="94">
        <v>4</v>
      </c>
      <c r="L268" s="94">
        <v>4</v>
      </c>
      <c r="M268" s="876"/>
    </row>
    <row r="269" spans="1:14" s="106" customFormat="1" ht="50.25" customHeight="1" x14ac:dyDescent="0.25">
      <c r="A269" s="98" t="s">
        <v>816</v>
      </c>
      <c r="B269" s="152" t="s">
        <v>88</v>
      </c>
      <c r="C269" s="152">
        <v>10</v>
      </c>
      <c r="D269" s="929" t="s">
        <v>815</v>
      </c>
      <c r="E269" s="930"/>
      <c r="F269" s="930"/>
      <c r="G269" s="931"/>
      <c r="H269" s="95"/>
      <c r="I269" s="111">
        <f>I270</f>
        <v>18</v>
      </c>
      <c r="J269" s="111">
        <f t="shared" ref="J269:L269" si="52">J270</f>
        <v>0</v>
      </c>
      <c r="K269" s="111">
        <f t="shared" si="52"/>
        <v>15</v>
      </c>
      <c r="L269" s="111">
        <f t="shared" si="52"/>
        <v>15</v>
      </c>
      <c r="M269" s="876"/>
    </row>
    <row r="270" spans="1:14" s="106" customFormat="1" ht="39" customHeight="1" x14ac:dyDescent="0.25">
      <c r="A270" s="98" t="s">
        <v>474</v>
      </c>
      <c r="B270" s="152" t="s">
        <v>88</v>
      </c>
      <c r="C270" s="152">
        <v>10</v>
      </c>
      <c r="D270" s="929" t="s">
        <v>815</v>
      </c>
      <c r="E270" s="930"/>
      <c r="F270" s="930"/>
      <c r="G270" s="931"/>
      <c r="H270" s="95" t="s">
        <v>472</v>
      </c>
      <c r="I270" s="111">
        <f>I271</f>
        <v>18</v>
      </c>
      <c r="J270" s="111">
        <f t="shared" ref="J270:L270" si="53">J271</f>
        <v>0</v>
      </c>
      <c r="K270" s="111">
        <f t="shared" si="53"/>
        <v>15</v>
      </c>
      <c r="L270" s="111">
        <f t="shared" si="53"/>
        <v>15</v>
      </c>
      <c r="M270" s="876"/>
    </row>
    <row r="271" spans="1:14" s="106" customFormat="1" ht="41.25" customHeight="1" x14ac:dyDescent="0.25">
      <c r="A271" s="98" t="s">
        <v>475</v>
      </c>
      <c r="B271" s="152" t="s">
        <v>88</v>
      </c>
      <c r="C271" s="152">
        <v>10</v>
      </c>
      <c r="D271" s="929" t="s">
        <v>815</v>
      </c>
      <c r="E271" s="930"/>
      <c r="F271" s="930"/>
      <c r="G271" s="931"/>
      <c r="H271" s="95" t="s">
        <v>473</v>
      </c>
      <c r="I271" s="858">
        <f>9+9</f>
        <v>18</v>
      </c>
      <c r="J271" s="859"/>
      <c r="K271" s="111">
        <v>15</v>
      </c>
      <c r="L271" s="111">
        <v>15</v>
      </c>
      <c r="M271" s="227"/>
    </row>
    <row r="272" spans="1:14" s="106" customFormat="1" ht="21.75" customHeight="1" x14ac:dyDescent="0.25">
      <c r="A272" s="102" t="s">
        <v>90</v>
      </c>
      <c r="B272" s="95" t="s">
        <v>73</v>
      </c>
      <c r="C272" s="95"/>
      <c r="D272" s="939"/>
      <c r="E272" s="940"/>
      <c r="F272" s="940"/>
      <c r="G272" s="941"/>
      <c r="H272" s="95"/>
      <c r="I272" s="111">
        <f>I273+I304+I331+I298</f>
        <v>59720.700000000004</v>
      </c>
      <c r="J272" s="111">
        <f t="shared" ref="J272:L272" si="54">J273+J304+J331+J298</f>
        <v>2708</v>
      </c>
      <c r="K272" s="111">
        <f t="shared" si="54"/>
        <v>10426.599999999999</v>
      </c>
      <c r="L272" s="111">
        <f t="shared" si="54"/>
        <v>10835.8</v>
      </c>
      <c r="M272" s="876"/>
    </row>
    <row r="273" spans="1:13" s="106" customFormat="1" ht="23.25" customHeight="1" x14ac:dyDescent="0.25">
      <c r="A273" s="102" t="s">
        <v>91</v>
      </c>
      <c r="B273" s="95" t="s">
        <v>73</v>
      </c>
      <c r="C273" s="95" t="s">
        <v>82</v>
      </c>
      <c r="D273" s="939"/>
      <c r="E273" s="940"/>
      <c r="F273" s="940"/>
      <c r="G273" s="941"/>
      <c r="H273" s="95"/>
      <c r="I273" s="111">
        <f>I274+I286</f>
        <v>1569.5</v>
      </c>
      <c r="J273" s="111">
        <f>J274+J286</f>
        <v>0</v>
      </c>
      <c r="K273" s="111">
        <f>K274+K286+K291</f>
        <v>2082.6999999999998</v>
      </c>
      <c r="L273" s="111">
        <f>L274+L286</f>
        <v>2239.4</v>
      </c>
      <c r="M273" s="876"/>
    </row>
    <row r="274" spans="1:13" s="106" customFormat="1" ht="66" customHeight="1" x14ac:dyDescent="0.25">
      <c r="A274" s="289" t="s">
        <v>700</v>
      </c>
      <c r="B274" s="95" t="s">
        <v>73</v>
      </c>
      <c r="C274" s="95" t="s">
        <v>82</v>
      </c>
      <c r="D274" s="926" t="s">
        <v>102</v>
      </c>
      <c r="E274" s="927"/>
      <c r="F274" s="927"/>
      <c r="G274" s="928"/>
      <c r="H274" s="95"/>
      <c r="I274" s="111">
        <f t="shared" ref="I274:L275" si="55">I275</f>
        <v>1405.9</v>
      </c>
      <c r="J274" s="111">
        <f t="shared" si="55"/>
        <v>0</v>
      </c>
      <c r="K274" s="111">
        <f>K275</f>
        <v>1942.5</v>
      </c>
      <c r="L274" s="111">
        <f t="shared" si="55"/>
        <v>2122.5</v>
      </c>
      <c r="M274" s="227"/>
    </row>
    <row r="275" spans="1:13" s="106" customFormat="1" ht="31.5" x14ac:dyDescent="0.25">
      <c r="A275" s="98" t="s">
        <v>232</v>
      </c>
      <c r="B275" s="95" t="s">
        <v>73</v>
      </c>
      <c r="C275" s="95" t="s">
        <v>82</v>
      </c>
      <c r="D275" s="926" t="s">
        <v>263</v>
      </c>
      <c r="E275" s="927"/>
      <c r="F275" s="927"/>
      <c r="G275" s="928"/>
      <c r="H275" s="95"/>
      <c r="I275" s="111">
        <f t="shared" si="55"/>
        <v>1405.9</v>
      </c>
      <c r="J275" s="111">
        <f t="shared" si="55"/>
        <v>0</v>
      </c>
      <c r="K275" s="111">
        <f t="shared" si="55"/>
        <v>1942.5</v>
      </c>
      <c r="L275" s="111">
        <f t="shared" si="55"/>
        <v>2122.5</v>
      </c>
      <c r="M275" s="876"/>
    </row>
    <row r="276" spans="1:13" s="106" customFormat="1" ht="47.25" x14ac:dyDescent="0.25">
      <c r="A276" s="98" t="s">
        <v>233</v>
      </c>
      <c r="B276" s="95" t="s">
        <v>73</v>
      </c>
      <c r="C276" s="95" t="s">
        <v>82</v>
      </c>
      <c r="D276" s="926" t="s">
        <v>264</v>
      </c>
      <c r="E276" s="927"/>
      <c r="F276" s="927"/>
      <c r="G276" s="928"/>
      <c r="H276" s="95"/>
      <c r="I276" s="111">
        <f>I277+I280+I283</f>
        <v>1405.9</v>
      </c>
      <c r="J276" s="111">
        <f>J277+J280+J283</f>
        <v>0</v>
      </c>
      <c r="K276" s="111">
        <f>K277+K280+K283</f>
        <v>1942.5</v>
      </c>
      <c r="L276" s="111">
        <f>L277+L280+L283</f>
        <v>2122.5</v>
      </c>
      <c r="M276" s="876"/>
    </row>
    <row r="277" spans="1:13" s="106" customFormat="1" ht="258.75" customHeight="1" x14ac:dyDescent="0.2">
      <c r="A277" s="866" t="s">
        <v>819</v>
      </c>
      <c r="B277" s="95" t="s">
        <v>73</v>
      </c>
      <c r="C277" s="95" t="s">
        <v>82</v>
      </c>
      <c r="D277" s="926" t="s">
        <v>265</v>
      </c>
      <c r="E277" s="927"/>
      <c r="F277" s="927"/>
      <c r="G277" s="928"/>
      <c r="H277" s="95"/>
      <c r="I277" s="111">
        <f t="shared" ref="I277:L278" si="56">I278</f>
        <v>114.7</v>
      </c>
      <c r="J277" s="111">
        <f t="shared" si="56"/>
        <v>0</v>
      </c>
      <c r="K277" s="111">
        <f t="shared" si="56"/>
        <v>235.4</v>
      </c>
      <c r="L277" s="111">
        <f t="shared" si="56"/>
        <v>307.7</v>
      </c>
      <c r="M277" s="227"/>
    </row>
    <row r="278" spans="1:13" s="106" customFormat="1" ht="19.5" customHeight="1" x14ac:dyDescent="0.25">
      <c r="A278" s="242" t="s">
        <v>498</v>
      </c>
      <c r="B278" s="95" t="s">
        <v>73</v>
      </c>
      <c r="C278" s="95" t="s">
        <v>82</v>
      </c>
      <c r="D278" s="926" t="s">
        <v>265</v>
      </c>
      <c r="E278" s="927"/>
      <c r="F278" s="927"/>
      <c r="G278" s="928"/>
      <c r="H278" s="95" t="s">
        <v>491</v>
      </c>
      <c r="I278" s="111">
        <f t="shared" si="56"/>
        <v>114.7</v>
      </c>
      <c r="J278" s="111">
        <f t="shared" si="56"/>
        <v>0</v>
      </c>
      <c r="K278" s="111">
        <f t="shared" si="56"/>
        <v>235.4</v>
      </c>
      <c r="L278" s="111">
        <f t="shared" si="56"/>
        <v>307.7</v>
      </c>
      <c r="M278" s="876"/>
    </row>
    <row r="279" spans="1:13" s="106" customFormat="1" ht="20.25" customHeight="1" x14ac:dyDescent="0.25">
      <c r="A279" s="102" t="s">
        <v>315</v>
      </c>
      <c r="B279" s="95" t="s">
        <v>73</v>
      </c>
      <c r="C279" s="95" t="s">
        <v>82</v>
      </c>
      <c r="D279" s="926" t="s">
        <v>265</v>
      </c>
      <c r="E279" s="927"/>
      <c r="F279" s="927"/>
      <c r="G279" s="928"/>
      <c r="H279" s="95" t="s">
        <v>256</v>
      </c>
      <c r="I279" s="111">
        <v>114.7</v>
      </c>
      <c r="J279" s="161"/>
      <c r="K279" s="111">
        <v>235.4</v>
      </c>
      <c r="L279" s="111">
        <v>307.7</v>
      </c>
      <c r="M279" s="876"/>
    </row>
    <row r="280" spans="1:13" s="106" customFormat="1" ht="85.5" customHeight="1" x14ac:dyDescent="0.2">
      <c r="A280" s="866" t="s">
        <v>820</v>
      </c>
      <c r="B280" s="95" t="s">
        <v>73</v>
      </c>
      <c r="C280" s="95" t="s">
        <v>82</v>
      </c>
      <c r="D280" s="926" t="s">
        <v>266</v>
      </c>
      <c r="E280" s="927"/>
      <c r="F280" s="927"/>
      <c r="G280" s="928"/>
      <c r="H280" s="95"/>
      <c r="I280" s="111">
        <f t="shared" ref="I280:L281" si="57">I281</f>
        <v>723.4</v>
      </c>
      <c r="J280" s="111">
        <f t="shared" si="57"/>
        <v>0</v>
      </c>
      <c r="K280" s="111">
        <f t="shared" si="57"/>
        <v>863.4</v>
      </c>
      <c r="L280" s="111">
        <f t="shared" si="57"/>
        <v>863.1</v>
      </c>
      <c r="M280" s="877"/>
    </row>
    <row r="281" spans="1:13" s="106" customFormat="1" ht="35.25" customHeight="1" x14ac:dyDescent="0.25">
      <c r="A281" s="242" t="s">
        <v>498</v>
      </c>
      <c r="B281" s="95" t="s">
        <v>73</v>
      </c>
      <c r="C281" s="95" t="s">
        <v>82</v>
      </c>
      <c r="D281" s="926" t="s">
        <v>266</v>
      </c>
      <c r="E281" s="927"/>
      <c r="F281" s="927"/>
      <c r="G281" s="928"/>
      <c r="H281" s="95" t="s">
        <v>491</v>
      </c>
      <c r="I281" s="111">
        <f t="shared" si="57"/>
        <v>723.4</v>
      </c>
      <c r="J281" s="111">
        <f t="shared" si="57"/>
        <v>0</v>
      </c>
      <c r="K281" s="111">
        <f t="shared" si="57"/>
        <v>863.4</v>
      </c>
      <c r="L281" s="111">
        <f t="shared" si="57"/>
        <v>863.1</v>
      </c>
      <c r="M281" s="877"/>
    </row>
    <row r="282" spans="1:13" s="106" customFormat="1" ht="32.25" customHeight="1" x14ac:dyDescent="0.25">
      <c r="A282" s="102" t="s">
        <v>148</v>
      </c>
      <c r="B282" s="95" t="s">
        <v>73</v>
      </c>
      <c r="C282" s="95" t="s">
        <v>82</v>
      </c>
      <c r="D282" s="926" t="s">
        <v>266</v>
      </c>
      <c r="E282" s="927"/>
      <c r="F282" s="927"/>
      <c r="G282" s="928"/>
      <c r="H282" s="95" t="s">
        <v>149</v>
      </c>
      <c r="I282" s="111">
        <v>723.4</v>
      </c>
      <c r="J282" s="161"/>
      <c r="K282" s="111">
        <v>863.4</v>
      </c>
      <c r="L282" s="111">
        <v>863.1</v>
      </c>
      <c r="M282" s="877"/>
    </row>
    <row r="283" spans="1:13" s="106" customFormat="1" ht="148.5" customHeight="1" x14ac:dyDescent="0.2">
      <c r="A283" s="866" t="s">
        <v>821</v>
      </c>
      <c r="B283" s="95" t="s">
        <v>73</v>
      </c>
      <c r="C283" s="95" t="s">
        <v>82</v>
      </c>
      <c r="D283" s="926" t="s">
        <v>267</v>
      </c>
      <c r="E283" s="927"/>
      <c r="F283" s="927"/>
      <c r="G283" s="928"/>
      <c r="H283" s="95"/>
      <c r="I283" s="111">
        <f t="shared" ref="I283:L284" si="58">I284</f>
        <v>567.79999999999995</v>
      </c>
      <c r="J283" s="111">
        <f t="shared" si="58"/>
        <v>0</v>
      </c>
      <c r="K283" s="111">
        <f t="shared" si="58"/>
        <v>843.7</v>
      </c>
      <c r="L283" s="111">
        <f t="shared" si="58"/>
        <v>951.7</v>
      </c>
      <c r="M283" s="877"/>
    </row>
    <row r="284" spans="1:13" s="106" customFormat="1" ht="31.5" x14ac:dyDescent="0.25">
      <c r="A284" s="242" t="s">
        <v>498</v>
      </c>
      <c r="B284" s="95" t="s">
        <v>73</v>
      </c>
      <c r="C284" s="95" t="s">
        <v>82</v>
      </c>
      <c r="D284" s="926" t="s">
        <v>267</v>
      </c>
      <c r="E284" s="927"/>
      <c r="F284" s="927"/>
      <c r="G284" s="928"/>
      <c r="H284" s="95" t="s">
        <v>491</v>
      </c>
      <c r="I284" s="144">
        <f t="shared" si="58"/>
        <v>567.79999999999995</v>
      </c>
      <c r="J284" s="144">
        <f t="shared" si="58"/>
        <v>0</v>
      </c>
      <c r="K284" s="144">
        <f t="shared" si="58"/>
        <v>843.7</v>
      </c>
      <c r="L284" s="144">
        <f t="shared" si="58"/>
        <v>951.7</v>
      </c>
      <c r="M284" s="877"/>
    </row>
    <row r="285" spans="1:13" s="106" customFormat="1" ht="30" customHeight="1" x14ac:dyDescent="0.25">
      <c r="A285" s="102" t="s">
        <v>148</v>
      </c>
      <c r="B285" s="95" t="s">
        <v>73</v>
      </c>
      <c r="C285" s="95" t="s">
        <v>82</v>
      </c>
      <c r="D285" s="926" t="s">
        <v>267</v>
      </c>
      <c r="E285" s="927"/>
      <c r="F285" s="927"/>
      <c r="G285" s="928"/>
      <c r="H285" s="95" t="s">
        <v>149</v>
      </c>
      <c r="I285" s="144">
        <v>567.79999999999995</v>
      </c>
      <c r="J285" s="161"/>
      <c r="K285" s="144">
        <v>843.7</v>
      </c>
      <c r="L285" s="144">
        <v>951.7</v>
      </c>
      <c r="M285" s="877"/>
    </row>
    <row r="286" spans="1:13" s="106" customFormat="1" ht="47.25" x14ac:dyDescent="0.25">
      <c r="A286" s="102" t="s">
        <v>613</v>
      </c>
      <c r="B286" s="95" t="s">
        <v>73</v>
      </c>
      <c r="C286" s="95" t="s">
        <v>82</v>
      </c>
      <c r="D286" s="926" t="s">
        <v>104</v>
      </c>
      <c r="E286" s="927"/>
      <c r="F286" s="927"/>
      <c r="G286" s="928"/>
      <c r="H286" s="95"/>
      <c r="I286" s="139">
        <f>I287</f>
        <v>163.6</v>
      </c>
      <c r="J286" s="139">
        <f>J287</f>
        <v>0</v>
      </c>
      <c r="K286" s="139">
        <f>K287</f>
        <v>140.19999999999999</v>
      </c>
      <c r="L286" s="131">
        <f>L287</f>
        <v>116.9</v>
      </c>
      <c r="M286" s="877"/>
    </row>
    <row r="287" spans="1:13" s="106" customFormat="1" ht="47.25" x14ac:dyDescent="0.25">
      <c r="A287" s="102" t="s">
        <v>614</v>
      </c>
      <c r="B287" s="95" t="s">
        <v>73</v>
      </c>
      <c r="C287" s="95" t="s">
        <v>82</v>
      </c>
      <c r="D287" s="926" t="s">
        <v>105</v>
      </c>
      <c r="E287" s="927"/>
      <c r="F287" s="927"/>
      <c r="G287" s="928"/>
      <c r="H287" s="95"/>
      <c r="I287" s="139">
        <f>I288+I295</f>
        <v>163.6</v>
      </c>
      <c r="J287" s="139">
        <f>J288+J295</f>
        <v>0</v>
      </c>
      <c r="K287" s="139">
        <f>K288+K295</f>
        <v>140.19999999999999</v>
      </c>
      <c r="L287" s="131">
        <f>L288+L295</f>
        <v>116.9</v>
      </c>
      <c r="M287" s="877"/>
    </row>
    <row r="288" spans="1:13" s="106" customFormat="1" ht="31.5" hidden="1" customHeight="1" x14ac:dyDescent="0.25">
      <c r="A288" s="102" t="s">
        <v>384</v>
      </c>
      <c r="B288" s="95" t="s">
        <v>73</v>
      </c>
      <c r="C288" s="95" t="s">
        <v>82</v>
      </c>
      <c r="D288" s="926" t="s">
        <v>383</v>
      </c>
      <c r="E288" s="927"/>
      <c r="F288" s="927"/>
      <c r="G288" s="928"/>
      <c r="H288" s="95"/>
      <c r="I288" s="139">
        <f t="shared" ref="I288:L289" si="59">I289</f>
        <v>0</v>
      </c>
      <c r="J288" s="139">
        <f t="shared" si="59"/>
        <v>0</v>
      </c>
      <c r="K288" s="139">
        <f t="shared" si="59"/>
        <v>0</v>
      </c>
      <c r="L288" s="131">
        <f t="shared" si="59"/>
        <v>0</v>
      </c>
      <c r="M288" s="877"/>
    </row>
    <row r="289" spans="1:14" s="106" customFormat="1" ht="31.5" hidden="1" customHeight="1" x14ac:dyDescent="0.25">
      <c r="A289" s="98" t="s">
        <v>474</v>
      </c>
      <c r="B289" s="95" t="s">
        <v>73</v>
      </c>
      <c r="C289" s="95" t="s">
        <v>82</v>
      </c>
      <c r="D289" s="926" t="s">
        <v>383</v>
      </c>
      <c r="E289" s="927"/>
      <c r="F289" s="927"/>
      <c r="G289" s="928"/>
      <c r="H289" s="95" t="s">
        <v>472</v>
      </c>
      <c r="I289" s="139">
        <f t="shared" si="59"/>
        <v>0</v>
      </c>
      <c r="J289" s="139">
        <f t="shared" si="59"/>
        <v>0</v>
      </c>
      <c r="K289" s="139">
        <f t="shared" si="59"/>
        <v>0</v>
      </c>
      <c r="L289" s="131">
        <f t="shared" si="59"/>
        <v>0</v>
      </c>
      <c r="M289" s="877"/>
    </row>
    <row r="290" spans="1:14" s="106" customFormat="1" ht="47.25" hidden="1" customHeight="1" x14ac:dyDescent="0.25">
      <c r="A290" s="98" t="s">
        <v>475</v>
      </c>
      <c r="B290" s="95" t="s">
        <v>73</v>
      </c>
      <c r="C290" s="95" t="s">
        <v>82</v>
      </c>
      <c r="D290" s="926" t="s">
        <v>383</v>
      </c>
      <c r="E290" s="927"/>
      <c r="F290" s="927"/>
      <c r="G290" s="928"/>
      <c r="H290" s="95" t="s">
        <v>473</v>
      </c>
      <c r="I290" s="139">
        <v>0</v>
      </c>
      <c r="J290" s="139"/>
      <c r="K290" s="139">
        <v>0</v>
      </c>
      <c r="L290" s="131">
        <v>0</v>
      </c>
      <c r="M290" s="1016"/>
    </row>
    <row r="291" spans="1:14" s="106" customFormat="1" ht="15.75" hidden="1" customHeight="1" x14ac:dyDescent="0.25">
      <c r="A291" s="558"/>
      <c r="B291" s="95" t="s">
        <v>73</v>
      </c>
      <c r="C291" s="95" t="s">
        <v>82</v>
      </c>
      <c r="D291" s="612"/>
      <c r="E291" s="613" t="s">
        <v>679</v>
      </c>
      <c r="F291" s="613"/>
      <c r="G291" s="614"/>
      <c r="H291" s="95"/>
      <c r="I291" s="145">
        <v>0</v>
      </c>
      <c r="J291" s="618"/>
      <c r="K291" s="618">
        <f>K292</f>
        <v>0</v>
      </c>
      <c r="L291" s="133">
        <v>0</v>
      </c>
      <c r="M291" s="1016"/>
    </row>
    <row r="292" spans="1:14" s="106" customFormat="1" ht="31.5" hidden="1" customHeight="1" x14ac:dyDescent="0.25">
      <c r="A292" s="98" t="s">
        <v>474</v>
      </c>
      <c r="B292" s="95" t="s">
        <v>73</v>
      </c>
      <c r="C292" s="95" t="s">
        <v>82</v>
      </c>
      <c r="D292" s="612"/>
      <c r="E292" s="613"/>
      <c r="F292" s="613"/>
      <c r="G292" s="614"/>
      <c r="H292" s="95" t="s">
        <v>472</v>
      </c>
      <c r="I292" s="145">
        <v>0</v>
      </c>
      <c r="J292" s="618"/>
      <c r="K292" s="618">
        <f>K293</f>
        <v>0</v>
      </c>
      <c r="L292" s="133">
        <v>0</v>
      </c>
      <c r="M292" s="877"/>
    </row>
    <row r="293" spans="1:14" s="106" customFormat="1" ht="47.25" hidden="1" customHeight="1" x14ac:dyDescent="0.25">
      <c r="A293" s="98" t="s">
        <v>475</v>
      </c>
      <c r="B293" s="95" t="s">
        <v>73</v>
      </c>
      <c r="C293" s="95" t="s">
        <v>82</v>
      </c>
      <c r="D293" s="612"/>
      <c r="E293" s="613"/>
      <c r="F293" s="613"/>
      <c r="G293" s="614"/>
      <c r="H293" s="95" t="s">
        <v>473</v>
      </c>
      <c r="I293" s="145">
        <v>0</v>
      </c>
      <c r="J293" s="618"/>
      <c r="K293" s="618">
        <v>0</v>
      </c>
      <c r="L293" s="133">
        <v>0</v>
      </c>
      <c r="M293" s="877"/>
    </row>
    <row r="294" spans="1:14" s="106" customFormat="1" ht="15.75" hidden="1" customHeight="1" x14ac:dyDescent="0.25">
      <c r="A294" s="98"/>
      <c r="B294" s="95"/>
      <c r="C294" s="95"/>
      <c r="D294" s="612"/>
      <c r="E294" s="613"/>
      <c r="F294" s="613"/>
      <c r="G294" s="614"/>
      <c r="H294" s="95"/>
      <c r="I294" s="618"/>
      <c r="J294" s="618"/>
      <c r="K294" s="618"/>
      <c r="L294" s="131"/>
      <c r="M294" s="877"/>
    </row>
    <row r="295" spans="1:14" s="106" customFormat="1" ht="60" customHeight="1" x14ac:dyDescent="0.25">
      <c r="A295" s="102" t="s">
        <v>593</v>
      </c>
      <c r="B295" s="95" t="s">
        <v>73</v>
      </c>
      <c r="C295" s="95" t="s">
        <v>82</v>
      </c>
      <c r="D295" s="926" t="s">
        <v>129</v>
      </c>
      <c r="E295" s="927"/>
      <c r="F295" s="927"/>
      <c r="G295" s="928"/>
      <c r="H295" s="95"/>
      <c r="I295" s="139">
        <f t="shared" ref="I295:L296" si="60">I296</f>
        <v>163.6</v>
      </c>
      <c r="J295" s="139">
        <f t="shared" si="60"/>
        <v>0</v>
      </c>
      <c r="K295" s="139">
        <f t="shared" si="60"/>
        <v>140.19999999999999</v>
      </c>
      <c r="L295" s="131">
        <f t="shared" si="60"/>
        <v>116.9</v>
      </c>
      <c r="M295" s="877"/>
    </row>
    <row r="296" spans="1:14" s="106" customFormat="1" ht="31.5" x14ac:dyDescent="0.25">
      <c r="A296" s="98" t="s">
        <v>474</v>
      </c>
      <c r="B296" s="95" t="s">
        <v>73</v>
      </c>
      <c r="C296" s="95" t="s">
        <v>82</v>
      </c>
      <c r="D296" s="926" t="s">
        <v>129</v>
      </c>
      <c r="E296" s="927"/>
      <c r="F296" s="927"/>
      <c r="G296" s="928"/>
      <c r="H296" s="95" t="s">
        <v>472</v>
      </c>
      <c r="I296" s="139">
        <f t="shared" si="60"/>
        <v>163.6</v>
      </c>
      <c r="J296" s="139">
        <f t="shared" si="60"/>
        <v>0</v>
      </c>
      <c r="K296" s="139">
        <f t="shared" si="60"/>
        <v>140.19999999999999</v>
      </c>
      <c r="L296" s="131">
        <f t="shared" si="60"/>
        <v>116.9</v>
      </c>
      <c r="M296" s="877"/>
    </row>
    <row r="297" spans="1:14" s="106" customFormat="1" ht="47.25" x14ac:dyDescent="0.25">
      <c r="A297" s="98" t="s">
        <v>475</v>
      </c>
      <c r="B297" s="95" t="s">
        <v>73</v>
      </c>
      <c r="C297" s="95" t="s">
        <v>82</v>
      </c>
      <c r="D297" s="926" t="s">
        <v>129</v>
      </c>
      <c r="E297" s="927"/>
      <c r="F297" s="927"/>
      <c r="G297" s="928"/>
      <c r="H297" s="95" t="s">
        <v>473</v>
      </c>
      <c r="I297" s="139">
        <v>163.6</v>
      </c>
      <c r="J297" s="139"/>
      <c r="K297" s="139">
        <v>140.19999999999999</v>
      </c>
      <c r="L297" s="94">
        <v>116.9</v>
      </c>
      <c r="M297" s="893"/>
      <c r="N297" s="892"/>
    </row>
    <row r="298" spans="1:14" s="106" customFormat="1" ht="21" customHeight="1" x14ac:dyDescent="0.25">
      <c r="A298" s="186" t="s">
        <v>619</v>
      </c>
      <c r="B298" s="95" t="s">
        <v>73</v>
      </c>
      <c r="C298" s="95" t="s">
        <v>136</v>
      </c>
      <c r="D298" s="388"/>
      <c r="E298" s="389"/>
      <c r="F298" s="389"/>
      <c r="G298" s="390"/>
      <c r="H298" s="95"/>
      <c r="I298" s="391">
        <f>I299</f>
        <v>1876.9</v>
      </c>
      <c r="J298" s="730">
        <f t="shared" ref="J298:L298" si="61">J299</f>
        <v>0</v>
      </c>
      <c r="K298" s="730">
        <f t="shared" si="61"/>
        <v>0</v>
      </c>
      <c r="L298" s="730">
        <f t="shared" si="61"/>
        <v>0</v>
      </c>
      <c r="M298" s="876"/>
    </row>
    <row r="299" spans="1:14" s="106" customFormat="1" ht="47.25" x14ac:dyDescent="0.25">
      <c r="A299" s="176" t="s">
        <v>353</v>
      </c>
      <c r="B299" s="95" t="s">
        <v>73</v>
      </c>
      <c r="C299" s="95" t="s">
        <v>136</v>
      </c>
      <c r="D299" s="388" t="s">
        <v>195</v>
      </c>
      <c r="E299" s="389"/>
      <c r="F299" s="389"/>
      <c r="G299" s="390"/>
      <c r="H299" s="95"/>
      <c r="I299" s="391">
        <f>I300</f>
        <v>1876.9</v>
      </c>
      <c r="J299" s="391"/>
      <c r="K299" s="145">
        <f t="shared" ref="K299:L302" si="62">K300</f>
        <v>0</v>
      </c>
      <c r="L299" s="145">
        <f t="shared" si="62"/>
        <v>0</v>
      </c>
      <c r="M299" s="876"/>
    </row>
    <row r="300" spans="1:14" s="106" customFormat="1" ht="63" x14ac:dyDescent="0.25">
      <c r="A300" s="102" t="s">
        <v>620</v>
      </c>
      <c r="B300" s="95" t="s">
        <v>73</v>
      </c>
      <c r="C300" s="95" t="s">
        <v>136</v>
      </c>
      <c r="D300" s="388" t="s">
        <v>621</v>
      </c>
      <c r="E300" s="389"/>
      <c r="F300" s="389"/>
      <c r="G300" s="390"/>
      <c r="H300" s="95"/>
      <c r="I300" s="391">
        <f>I301</f>
        <v>1876.9</v>
      </c>
      <c r="J300" s="391"/>
      <c r="K300" s="145">
        <f t="shared" si="62"/>
        <v>0</v>
      </c>
      <c r="L300" s="145">
        <f t="shared" si="62"/>
        <v>0</v>
      </c>
      <c r="M300" s="601"/>
      <c r="N300" s="601"/>
    </row>
    <row r="301" spans="1:14" s="106" customFormat="1" ht="51" customHeight="1" x14ac:dyDescent="0.25">
      <c r="A301" s="102" t="s">
        <v>641</v>
      </c>
      <c r="B301" s="95" t="s">
        <v>73</v>
      </c>
      <c r="C301" s="95" t="s">
        <v>136</v>
      </c>
      <c r="D301" s="397" t="s">
        <v>622</v>
      </c>
      <c r="E301" s="398"/>
      <c r="F301" s="398"/>
      <c r="G301" s="399"/>
      <c r="H301" s="95"/>
      <c r="I301" s="404">
        <f>I303</f>
        <v>1876.9</v>
      </c>
      <c r="J301" s="404"/>
      <c r="K301" s="145">
        <f t="shared" si="62"/>
        <v>0</v>
      </c>
      <c r="L301" s="145">
        <f t="shared" si="62"/>
        <v>0</v>
      </c>
      <c r="M301" s="876"/>
    </row>
    <row r="302" spans="1:14" s="106" customFormat="1" ht="33.75" customHeight="1" x14ac:dyDescent="0.25">
      <c r="A302" s="98" t="s">
        <v>474</v>
      </c>
      <c r="B302" s="95" t="s">
        <v>73</v>
      </c>
      <c r="C302" s="95" t="s">
        <v>136</v>
      </c>
      <c r="D302" s="397" t="s">
        <v>622</v>
      </c>
      <c r="E302" s="398"/>
      <c r="F302" s="398"/>
      <c r="G302" s="399"/>
      <c r="H302" s="95" t="s">
        <v>472</v>
      </c>
      <c r="I302" s="404">
        <f>I303</f>
        <v>1876.9</v>
      </c>
      <c r="J302" s="404"/>
      <c r="K302" s="145">
        <f t="shared" si="62"/>
        <v>0</v>
      </c>
      <c r="L302" s="145">
        <f t="shared" si="62"/>
        <v>0</v>
      </c>
      <c r="M302" s="876"/>
    </row>
    <row r="303" spans="1:14" s="106" customFormat="1" ht="47.25" x14ac:dyDescent="0.25">
      <c r="A303" s="558" t="s">
        <v>475</v>
      </c>
      <c r="B303" s="550" t="s">
        <v>73</v>
      </c>
      <c r="C303" s="550" t="s">
        <v>136</v>
      </c>
      <c r="D303" s="853" t="s">
        <v>622</v>
      </c>
      <c r="E303" s="854"/>
      <c r="F303" s="854"/>
      <c r="G303" s="855"/>
      <c r="H303" s="550" t="s">
        <v>473</v>
      </c>
      <c r="I303" s="856">
        <v>1876.9</v>
      </c>
      <c r="J303" s="856"/>
      <c r="K303" s="857">
        <v>0</v>
      </c>
      <c r="L303" s="857">
        <v>0</v>
      </c>
      <c r="M303" s="876"/>
    </row>
    <row r="304" spans="1:14" s="106" customFormat="1" ht="27" customHeight="1" x14ac:dyDescent="0.25">
      <c r="A304" s="186" t="s">
        <v>493</v>
      </c>
      <c r="B304" s="124" t="s">
        <v>73</v>
      </c>
      <c r="C304" s="124" t="s">
        <v>78</v>
      </c>
      <c r="D304" s="954"/>
      <c r="E304" s="955"/>
      <c r="F304" s="955"/>
      <c r="G304" s="956"/>
      <c r="H304" s="124"/>
      <c r="I304" s="104">
        <f>I305+I326</f>
        <v>56272.3</v>
      </c>
      <c r="J304" s="104">
        <f>J305</f>
        <v>2708</v>
      </c>
      <c r="K304" s="104">
        <f>K305</f>
        <v>8341.9</v>
      </c>
      <c r="L304" s="104">
        <f>L305</f>
        <v>8594.4</v>
      </c>
      <c r="M304" s="876"/>
    </row>
    <row r="305" spans="1:14" s="106" customFormat="1" ht="47.25" x14ac:dyDescent="0.25">
      <c r="A305" s="102" t="s">
        <v>701</v>
      </c>
      <c r="B305" s="95" t="s">
        <v>73</v>
      </c>
      <c r="C305" s="95" t="s">
        <v>78</v>
      </c>
      <c r="D305" s="926" t="s">
        <v>120</v>
      </c>
      <c r="E305" s="927"/>
      <c r="F305" s="927"/>
      <c r="G305" s="928"/>
      <c r="H305" s="95"/>
      <c r="I305" s="103">
        <f>I306+I322</f>
        <v>11837.8</v>
      </c>
      <c r="J305" s="103">
        <f>J306+J322</f>
        <v>2708</v>
      </c>
      <c r="K305" s="103">
        <f>K306+K322</f>
        <v>8341.9</v>
      </c>
      <c r="L305" s="103">
        <f>L306+L322</f>
        <v>8594.4</v>
      </c>
      <c r="M305" s="876"/>
    </row>
    <row r="306" spans="1:14" s="106" customFormat="1" ht="47.25" x14ac:dyDescent="0.25">
      <c r="A306" s="102" t="s">
        <v>314</v>
      </c>
      <c r="B306" s="95" t="s">
        <v>73</v>
      </c>
      <c r="C306" s="95" t="s">
        <v>78</v>
      </c>
      <c r="D306" s="926" t="s">
        <v>268</v>
      </c>
      <c r="E306" s="927"/>
      <c r="F306" s="927"/>
      <c r="G306" s="928"/>
      <c r="H306" s="95"/>
      <c r="I306" s="103">
        <f>I307+I313+I316+I319+I310</f>
        <v>6589.2999999999993</v>
      </c>
      <c r="J306" s="103">
        <f>J307+J313+J316+J319</f>
        <v>2708</v>
      </c>
      <c r="K306" s="103">
        <f>K307+K313+K316+K319+K312</f>
        <v>8341.9</v>
      </c>
      <c r="L306" s="103">
        <f>L307+L313+L316+L319+L312</f>
        <v>8594.4</v>
      </c>
      <c r="M306" s="876"/>
    </row>
    <row r="307" spans="1:14" s="106" customFormat="1" ht="47.25" x14ac:dyDescent="0.25">
      <c r="A307" s="102" t="s">
        <v>422</v>
      </c>
      <c r="B307" s="95" t="s">
        <v>73</v>
      </c>
      <c r="C307" s="95" t="s">
        <v>78</v>
      </c>
      <c r="D307" s="926" t="s">
        <v>270</v>
      </c>
      <c r="E307" s="927"/>
      <c r="F307" s="927"/>
      <c r="G307" s="928"/>
      <c r="H307" s="95"/>
      <c r="I307" s="103">
        <f t="shared" ref="I307:L308" si="63">I308</f>
        <v>2697.3</v>
      </c>
      <c r="J307" s="103">
        <f t="shared" si="63"/>
        <v>2708</v>
      </c>
      <c r="K307" s="103">
        <f t="shared" si="63"/>
        <v>2708</v>
      </c>
      <c r="L307" s="103">
        <f t="shared" si="63"/>
        <v>2708</v>
      </c>
      <c r="M307" s="187"/>
    </row>
    <row r="308" spans="1:14" s="106" customFormat="1" ht="31.5" x14ac:dyDescent="0.25">
      <c r="A308" s="98" t="s">
        <v>474</v>
      </c>
      <c r="B308" s="95" t="s">
        <v>73</v>
      </c>
      <c r="C308" s="95" t="s">
        <v>78</v>
      </c>
      <c r="D308" s="926" t="s">
        <v>270</v>
      </c>
      <c r="E308" s="927"/>
      <c r="F308" s="927"/>
      <c r="G308" s="928"/>
      <c r="H308" s="95" t="s">
        <v>472</v>
      </c>
      <c r="I308" s="103">
        <f t="shared" si="63"/>
        <v>2697.3</v>
      </c>
      <c r="J308" s="103">
        <f t="shared" si="63"/>
        <v>2708</v>
      </c>
      <c r="K308" s="103">
        <f t="shared" si="63"/>
        <v>2708</v>
      </c>
      <c r="L308" s="103">
        <f t="shared" si="63"/>
        <v>2708</v>
      </c>
      <c r="M308" s="187"/>
    </row>
    <row r="309" spans="1:14" s="106" customFormat="1" ht="30" customHeight="1" x14ac:dyDescent="0.25">
      <c r="A309" s="98" t="s">
        <v>475</v>
      </c>
      <c r="B309" s="95" t="s">
        <v>73</v>
      </c>
      <c r="C309" s="95" t="s">
        <v>78</v>
      </c>
      <c r="D309" s="926" t="s">
        <v>270</v>
      </c>
      <c r="E309" s="927"/>
      <c r="F309" s="927"/>
      <c r="G309" s="928"/>
      <c r="H309" s="95" t="s">
        <v>473</v>
      </c>
      <c r="I309" s="133">
        <f>7300.3-300-2000-2100-203</f>
        <v>2697.3</v>
      </c>
      <c r="J309" s="133">
        <v>2708</v>
      </c>
      <c r="K309" s="103">
        <v>2708</v>
      </c>
      <c r="L309" s="103">
        <v>2708</v>
      </c>
      <c r="M309" s="187"/>
    </row>
    <row r="310" spans="1:14" s="106" customFormat="1" ht="30" hidden="1" customHeight="1" x14ac:dyDescent="0.25">
      <c r="A310" s="102" t="s">
        <v>670</v>
      </c>
      <c r="B310" s="95" t="s">
        <v>73</v>
      </c>
      <c r="C310" s="95" t="s">
        <v>78</v>
      </c>
      <c r="D310" s="926" t="s">
        <v>669</v>
      </c>
      <c r="E310" s="927"/>
      <c r="F310" s="927"/>
      <c r="G310" s="928"/>
      <c r="H310" s="95"/>
      <c r="I310" s="103">
        <f>I311</f>
        <v>0</v>
      </c>
      <c r="J310" s="113"/>
      <c r="K310" s="103">
        <f t="shared" ref="K310:L311" si="64">K311</f>
        <v>0</v>
      </c>
      <c r="L310" s="103">
        <f t="shared" si="64"/>
        <v>0</v>
      </c>
      <c r="M310" s="187"/>
    </row>
    <row r="311" spans="1:14" s="106" customFormat="1" ht="30" hidden="1" customHeight="1" x14ac:dyDescent="0.25">
      <c r="A311" s="98" t="s">
        <v>474</v>
      </c>
      <c r="B311" s="95" t="s">
        <v>73</v>
      </c>
      <c r="C311" s="95" t="s">
        <v>78</v>
      </c>
      <c r="D311" s="926" t="s">
        <v>669</v>
      </c>
      <c r="E311" s="927"/>
      <c r="F311" s="927"/>
      <c r="G311" s="928"/>
      <c r="H311" s="95" t="s">
        <v>472</v>
      </c>
      <c r="I311" s="103">
        <f>I312</f>
        <v>0</v>
      </c>
      <c r="J311" s="113"/>
      <c r="K311" s="103">
        <f t="shared" si="64"/>
        <v>0</v>
      </c>
      <c r="L311" s="103">
        <f t="shared" si="64"/>
        <v>0</v>
      </c>
      <c r="M311" s="187"/>
    </row>
    <row r="312" spans="1:14" s="106" customFormat="1" ht="30" hidden="1" customHeight="1" x14ac:dyDescent="0.25">
      <c r="A312" s="98" t="s">
        <v>475</v>
      </c>
      <c r="B312" s="95" t="s">
        <v>73</v>
      </c>
      <c r="C312" s="95" t="s">
        <v>78</v>
      </c>
      <c r="D312" s="926" t="s">
        <v>669</v>
      </c>
      <c r="E312" s="927"/>
      <c r="F312" s="927"/>
      <c r="G312" s="928"/>
      <c r="H312" s="95" t="s">
        <v>473</v>
      </c>
      <c r="I312" s="103"/>
      <c r="J312" s="113"/>
      <c r="K312" s="103"/>
      <c r="L312" s="103"/>
      <c r="M312" s="187"/>
    </row>
    <row r="313" spans="1:14" s="106" customFormat="1" ht="47.25" x14ac:dyDescent="0.25">
      <c r="A313" s="102" t="s">
        <v>457</v>
      </c>
      <c r="B313" s="95" t="s">
        <v>73</v>
      </c>
      <c r="C313" s="95" t="s">
        <v>78</v>
      </c>
      <c r="D313" s="926" t="s">
        <v>458</v>
      </c>
      <c r="E313" s="927"/>
      <c r="F313" s="927"/>
      <c r="G313" s="928"/>
      <c r="H313" s="95"/>
      <c r="I313" s="103">
        <f t="shared" ref="I313:L314" si="65">I314</f>
        <v>2096.6</v>
      </c>
      <c r="J313" s="103">
        <f t="shared" si="65"/>
        <v>0</v>
      </c>
      <c r="K313" s="103">
        <f t="shared" si="65"/>
        <v>2326.5</v>
      </c>
      <c r="L313" s="103">
        <f t="shared" si="65"/>
        <v>2579</v>
      </c>
      <c r="M313" s="187"/>
    </row>
    <row r="314" spans="1:14" s="106" customFormat="1" ht="31.5" x14ac:dyDescent="0.25">
      <c r="A314" s="98" t="s">
        <v>474</v>
      </c>
      <c r="B314" s="95" t="s">
        <v>73</v>
      </c>
      <c r="C314" s="95" t="s">
        <v>78</v>
      </c>
      <c r="D314" s="926" t="s">
        <v>458</v>
      </c>
      <c r="E314" s="927"/>
      <c r="F314" s="927"/>
      <c r="G314" s="928"/>
      <c r="H314" s="95" t="s">
        <v>472</v>
      </c>
      <c r="I314" s="103">
        <f t="shared" si="65"/>
        <v>2096.6</v>
      </c>
      <c r="J314" s="103">
        <f t="shared" si="65"/>
        <v>0</v>
      </c>
      <c r="K314" s="103">
        <f t="shared" si="65"/>
        <v>2326.5</v>
      </c>
      <c r="L314" s="103">
        <f t="shared" si="65"/>
        <v>2579</v>
      </c>
      <c r="M314" s="876"/>
    </row>
    <row r="315" spans="1:14" s="106" customFormat="1" ht="47.25" x14ac:dyDescent="0.25">
      <c r="A315" s="98" t="s">
        <v>475</v>
      </c>
      <c r="B315" s="95" t="s">
        <v>73</v>
      </c>
      <c r="C315" s="95" t="s">
        <v>78</v>
      </c>
      <c r="D315" s="926" t="s">
        <v>458</v>
      </c>
      <c r="E315" s="927"/>
      <c r="F315" s="927"/>
      <c r="G315" s="928"/>
      <c r="H315" s="95" t="s">
        <v>473</v>
      </c>
      <c r="I315" s="103">
        <f>2000-203.4+300</f>
        <v>2096.6</v>
      </c>
      <c r="J315" s="113"/>
      <c r="K315" s="103">
        <f>2200+350-223.5</f>
        <v>2326.5</v>
      </c>
      <c r="L315" s="103">
        <f>2753.4+650-824.4</f>
        <v>2579</v>
      </c>
      <c r="M315" s="259"/>
    </row>
    <row r="316" spans="1:14" s="106" customFormat="1" ht="42" customHeight="1" x14ac:dyDescent="0.25">
      <c r="A316" s="102" t="s">
        <v>459</v>
      </c>
      <c r="B316" s="95" t="s">
        <v>73</v>
      </c>
      <c r="C316" s="95" t="s">
        <v>78</v>
      </c>
      <c r="D316" s="926" t="s">
        <v>460</v>
      </c>
      <c r="E316" s="927"/>
      <c r="F316" s="927"/>
      <c r="G316" s="928"/>
      <c r="H316" s="95"/>
      <c r="I316" s="103">
        <f t="shared" ref="I316:L317" si="66">I317</f>
        <v>795.39999999999986</v>
      </c>
      <c r="J316" s="103">
        <f t="shared" si="66"/>
        <v>0</v>
      </c>
      <c r="K316" s="103">
        <f t="shared" si="66"/>
        <v>2461.4</v>
      </c>
      <c r="L316" s="103">
        <f t="shared" si="66"/>
        <v>2525.6999999999998</v>
      </c>
      <c r="M316" s="876"/>
    </row>
    <row r="317" spans="1:14" s="106" customFormat="1" ht="38.25" customHeight="1" x14ac:dyDescent="0.25">
      <c r="A317" s="98" t="s">
        <v>474</v>
      </c>
      <c r="B317" s="95" t="s">
        <v>73</v>
      </c>
      <c r="C317" s="95" t="s">
        <v>78</v>
      </c>
      <c r="D317" s="926" t="s">
        <v>460</v>
      </c>
      <c r="E317" s="927"/>
      <c r="F317" s="927"/>
      <c r="G317" s="928"/>
      <c r="H317" s="95" t="s">
        <v>472</v>
      </c>
      <c r="I317" s="103">
        <f t="shared" si="66"/>
        <v>795.39999999999986</v>
      </c>
      <c r="J317" s="103">
        <f t="shared" si="66"/>
        <v>0</v>
      </c>
      <c r="K317" s="103">
        <f t="shared" si="66"/>
        <v>2461.4</v>
      </c>
      <c r="L317" s="103">
        <f t="shared" si="66"/>
        <v>2525.6999999999998</v>
      </c>
      <c r="M317" s="260"/>
      <c r="N317" s="101"/>
    </row>
    <row r="318" spans="1:14" s="106" customFormat="1" ht="29.25" customHeight="1" x14ac:dyDescent="0.25">
      <c r="A318" s="98" t="s">
        <v>475</v>
      </c>
      <c r="B318" s="95" t="s">
        <v>73</v>
      </c>
      <c r="C318" s="95" t="s">
        <v>78</v>
      </c>
      <c r="D318" s="926" t="s">
        <v>460</v>
      </c>
      <c r="E318" s="927"/>
      <c r="F318" s="927"/>
      <c r="G318" s="928"/>
      <c r="H318" s="95" t="s">
        <v>473</v>
      </c>
      <c r="I318" s="103">
        <f>2158.7-183.3-1180</f>
        <v>795.39999999999986</v>
      </c>
      <c r="J318" s="113"/>
      <c r="K318" s="103">
        <v>2461.4</v>
      </c>
      <c r="L318" s="103">
        <v>2525.6999999999998</v>
      </c>
      <c r="M318" s="260"/>
      <c r="N318" s="101"/>
    </row>
    <row r="319" spans="1:14" s="106" customFormat="1" ht="267.75" x14ac:dyDescent="0.25">
      <c r="A319" s="98" t="s">
        <v>529</v>
      </c>
      <c r="B319" s="95" t="s">
        <v>73</v>
      </c>
      <c r="C319" s="95" t="s">
        <v>78</v>
      </c>
      <c r="D319" s="926" t="s">
        <v>528</v>
      </c>
      <c r="E319" s="927"/>
      <c r="F319" s="927"/>
      <c r="G319" s="928"/>
      <c r="H319" s="95"/>
      <c r="I319" s="103">
        <f t="shared" ref="I319:L320" si="67">I320</f>
        <v>1000</v>
      </c>
      <c r="J319" s="103">
        <f t="shared" si="67"/>
        <v>0</v>
      </c>
      <c r="K319" s="103">
        <f t="shared" si="67"/>
        <v>846</v>
      </c>
      <c r="L319" s="103">
        <f t="shared" si="67"/>
        <v>781.7</v>
      </c>
      <c r="M319" s="260"/>
      <c r="N319" s="101">
        <v>7972.7</v>
      </c>
    </row>
    <row r="320" spans="1:14" s="106" customFormat="1" x14ac:dyDescent="0.25">
      <c r="A320" s="102" t="s">
        <v>527</v>
      </c>
      <c r="B320" s="95" t="s">
        <v>73</v>
      </c>
      <c r="C320" s="95" t="s">
        <v>78</v>
      </c>
      <c r="D320" s="926" t="s">
        <v>528</v>
      </c>
      <c r="E320" s="927"/>
      <c r="F320" s="927"/>
      <c r="G320" s="928"/>
      <c r="H320" s="95" t="s">
        <v>526</v>
      </c>
      <c r="I320" s="103">
        <f t="shared" si="67"/>
        <v>1000</v>
      </c>
      <c r="J320" s="103">
        <f t="shared" si="67"/>
        <v>0</v>
      </c>
      <c r="K320" s="103">
        <f t="shared" si="67"/>
        <v>846</v>
      </c>
      <c r="L320" s="103">
        <f t="shared" si="67"/>
        <v>781.7</v>
      </c>
      <c r="M320" s="260"/>
      <c r="N320" s="101"/>
    </row>
    <row r="321" spans="1:14" s="106" customFormat="1" ht="15.75" customHeight="1" x14ac:dyDescent="0.25">
      <c r="A321" s="102" t="s">
        <v>228</v>
      </c>
      <c r="B321" s="95" t="s">
        <v>73</v>
      </c>
      <c r="C321" s="95" t="s">
        <v>78</v>
      </c>
      <c r="D321" s="926" t="s">
        <v>528</v>
      </c>
      <c r="E321" s="927"/>
      <c r="F321" s="927"/>
      <c r="G321" s="928"/>
      <c r="H321" s="95" t="s">
        <v>259</v>
      </c>
      <c r="I321" s="103">
        <f>816.7+183.3</f>
        <v>1000</v>
      </c>
      <c r="J321" s="113"/>
      <c r="K321" s="103">
        <v>846</v>
      </c>
      <c r="L321" s="103">
        <v>781.7</v>
      </c>
      <c r="M321" s="260"/>
      <c r="N321" s="101"/>
    </row>
    <row r="322" spans="1:14" s="106" customFormat="1" ht="44.25" customHeight="1" x14ac:dyDescent="0.25">
      <c r="A322" s="102" t="s">
        <v>817</v>
      </c>
      <c r="B322" s="95" t="s">
        <v>73</v>
      </c>
      <c r="C322" s="95" t="s">
        <v>78</v>
      </c>
      <c r="D322" s="224" t="s">
        <v>362</v>
      </c>
      <c r="E322" s="221"/>
      <c r="F322" s="221"/>
      <c r="G322" s="222"/>
      <c r="H322" s="95"/>
      <c r="I322" s="103">
        <f t="shared" ref="I322:L324" si="68">I323</f>
        <v>5248.5</v>
      </c>
      <c r="J322" s="103">
        <f t="shared" si="68"/>
        <v>0</v>
      </c>
      <c r="K322" s="103">
        <f t="shared" si="68"/>
        <v>0</v>
      </c>
      <c r="L322" s="103">
        <f t="shared" si="68"/>
        <v>0</v>
      </c>
      <c r="M322" s="260"/>
      <c r="N322" s="101"/>
    </row>
    <row r="323" spans="1:14" s="101" customFormat="1" ht="38.25" customHeight="1" x14ac:dyDescent="0.25">
      <c r="A323" s="102" t="s">
        <v>461</v>
      </c>
      <c r="B323" s="95" t="s">
        <v>73</v>
      </c>
      <c r="C323" s="95" t="s">
        <v>78</v>
      </c>
      <c r="D323" s="926" t="s">
        <v>379</v>
      </c>
      <c r="E323" s="927"/>
      <c r="F323" s="927"/>
      <c r="G323" s="928"/>
      <c r="H323" s="95"/>
      <c r="I323" s="103">
        <f t="shared" si="68"/>
        <v>5248.5</v>
      </c>
      <c r="J323" s="103">
        <f t="shared" si="68"/>
        <v>0</v>
      </c>
      <c r="K323" s="103">
        <f t="shared" si="68"/>
        <v>0</v>
      </c>
      <c r="L323" s="103">
        <f t="shared" si="68"/>
        <v>0</v>
      </c>
      <c r="M323" s="260"/>
    </row>
    <row r="324" spans="1:14" s="101" customFormat="1" ht="31.5" x14ac:dyDescent="0.25">
      <c r="A324" s="98" t="s">
        <v>474</v>
      </c>
      <c r="B324" s="95" t="s">
        <v>73</v>
      </c>
      <c r="C324" s="95" t="s">
        <v>78</v>
      </c>
      <c r="D324" s="209" t="s">
        <v>379</v>
      </c>
      <c r="E324" s="210"/>
      <c r="F324" s="210"/>
      <c r="G324" s="211"/>
      <c r="H324" s="95" t="s">
        <v>472</v>
      </c>
      <c r="I324" s="103">
        <f t="shared" si="68"/>
        <v>5248.5</v>
      </c>
      <c r="J324" s="103">
        <f t="shared" si="68"/>
        <v>0</v>
      </c>
      <c r="K324" s="103">
        <f t="shared" si="68"/>
        <v>0</v>
      </c>
      <c r="L324" s="103">
        <f t="shared" si="68"/>
        <v>0</v>
      </c>
      <c r="M324" s="260"/>
    </row>
    <row r="325" spans="1:14" s="101" customFormat="1" ht="43.5" customHeight="1" x14ac:dyDescent="0.25">
      <c r="A325" s="98" t="s">
        <v>475</v>
      </c>
      <c r="B325" s="95" t="s">
        <v>73</v>
      </c>
      <c r="C325" s="95" t="s">
        <v>78</v>
      </c>
      <c r="D325" s="209" t="s">
        <v>379</v>
      </c>
      <c r="E325" s="210"/>
      <c r="F325" s="210"/>
      <c r="G325" s="211"/>
      <c r="H325" s="95" t="s">
        <v>473</v>
      </c>
      <c r="I325" s="103">
        <f>3865.1+203.4+1180</f>
        <v>5248.5</v>
      </c>
      <c r="J325" s="103"/>
      <c r="K325" s="103">
        <v>0</v>
      </c>
      <c r="L325" s="103">
        <v>0</v>
      </c>
      <c r="M325" s="876"/>
      <c r="N325" s="106"/>
    </row>
    <row r="326" spans="1:14" s="101" customFormat="1" ht="43.5" customHeight="1" x14ac:dyDescent="0.25">
      <c r="A326" s="98" t="s">
        <v>778</v>
      </c>
      <c r="B326" s="95" t="s">
        <v>73</v>
      </c>
      <c r="C326" s="95" t="s">
        <v>78</v>
      </c>
      <c r="D326" s="748" t="s">
        <v>767</v>
      </c>
      <c r="E326" s="749"/>
      <c r="F326" s="749"/>
      <c r="G326" s="750"/>
      <c r="H326" s="95"/>
      <c r="I326" s="103">
        <f>I327</f>
        <v>44434.5</v>
      </c>
      <c r="J326" s="103"/>
      <c r="K326" s="103">
        <v>0</v>
      </c>
      <c r="L326" s="103">
        <v>0</v>
      </c>
      <c r="M326" s="876"/>
      <c r="N326" s="106"/>
    </row>
    <row r="327" spans="1:14" s="101" customFormat="1" ht="43.5" customHeight="1" x14ac:dyDescent="0.25">
      <c r="A327" s="98" t="s">
        <v>779</v>
      </c>
      <c r="B327" s="95" t="s">
        <v>73</v>
      </c>
      <c r="C327" s="95" t="s">
        <v>78</v>
      </c>
      <c r="D327" s="748" t="s">
        <v>768</v>
      </c>
      <c r="E327" s="749"/>
      <c r="F327" s="749"/>
      <c r="G327" s="750"/>
      <c r="H327" s="95"/>
      <c r="I327" s="103">
        <f>I328</f>
        <v>44434.5</v>
      </c>
      <c r="J327" s="103"/>
      <c r="K327" s="103">
        <v>0</v>
      </c>
      <c r="L327" s="103">
        <v>0</v>
      </c>
      <c r="M327" s="876"/>
      <c r="N327" s="106"/>
    </row>
    <row r="328" spans="1:14" s="101" customFormat="1" ht="43.5" customHeight="1" x14ac:dyDescent="0.25">
      <c r="A328" s="98" t="s">
        <v>780</v>
      </c>
      <c r="B328" s="95">
        <v>900</v>
      </c>
      <c r="C328" s="95" t="s">
        <v>73</v>
      </c>
      <c r="D328" s="751" t="s">
        <v>769</v>
      </c>
      <c r="E328" s="752"/>
      <c r="F328" s="752"/>
      <c r="G328" s="753"/>
      <c r="H328" s="95"/>
      <c r="I328" s="103">
        <f>I329</f>
        <v>44434.5</v>
      </c>
      <c r="J328" s="103"/>
      <c r="K328" s="103">
        <v>0</v>
      </c>
      <c r="L328" s="103">
        <v>0</v>
      </c>
      <c r="M328" s="876"/>
      <c r="N328" s="106"/>
    </row>
    <row r="329" spans="1:14" s="101" customFormat="1" ht="43.5" customHeight="1" x14ac:dyDescent="0.25">
      <c r="A329" s="98" t="s">
        <v>590</v>
      </c>
      <c r="B329" s="95" t="s">
        <v>73</v>
      </c>
      <c r="C329" s="95" t="s">
        <v>78</v>
      </c>
      <c r="D329" s="748" t="s">
        <v>769</v>
      </c>
      <c r="E329" s="749"/>
      <c r="F329" s="749"/>
      <c r="G329" s="750"/>
      <c r="H329" s="95" t="s">
        <v>588</v>
      </c>
      <c r="I329" s="103">
        <f>I330</f>
        <v>44434.5</v>
      </c>
      <c r="J329" s="103"/>
      <c r="K329" s="103">
        <v>0</v>
      </c>
      <c r="L329" s="103">
        <v>0</v>
      </c>
      <c r="M329" s="876"/>
      <c r="N329" s="106"/>
    </row>
    <row r="330" spans="1:14" s="101" customFormat="1" ht="43.5" customHeight="1" x14ac:dyDescent="0.25">
      <c r="A330" s="98" t="s">
        <v>369</v>
      </c>
      <c r="B330" s="95" t="s">
        <v>73</v>
      </c>
      <c r="C330" s="95" t="s">
        <v>78</v>
      </c>
      <c r="D330" s="748" t="s">
        <v>769</v>
      </c>
      <c r="E330" s="749"/>
      <c r="F330" s="749"/>
      <c r="G330" s="750"/>
      <c r="H330" s="95" t="s">
        <v>589</v>
      </c>
      <c r="I330" s="103">
        <f>41989.4+2445.1</f>
        <v>44434.5</v>
      </c>
      <c r="J330" s="103"/>
      <c r="K330" s="103">
        <v>0</v>
      </c>
      <c r="L330" s="103">
        <v>0</v>
      </c>
      <c r="M330" s="876"/>
      <c r="N330" s="106"/>
    </row>
    <row r="331" spans="1:14" s="106" customFormat="1" ht="31.5" x14ac:dyDescent="0.25">
      <c r="A331" s="186" t="s">
        <v>176</v>
      </c>
      <c r="B331" s="124" t="s">
        <v>73</v>
      </c>
      <c r="C331" s="124" t="s">
        <v>205</v>
      </c>
      <c r="D331" s="957"/>
      <c r="E331" s="958"/>
      <c r="F331" s="958"/>
      <c r="G331" s="959"/>
      <c r="H331" s="124"/>
      <c r="I331" s="143">
        <f t="shared" ref="I331:L334" si="69">I332</f>
        <v>2</v>
      </c>
      <c r="J331" s="143">
        <f t="shared" si="69"/>
        <v>0</v>
      </c>
      <c r="K331" s="143">
        <f t="shared" si="69"/>
        <v>2</v>
      </c>
      <c r="L331" s="143">
        <f t="shared" si="69"/>
        <v>2</v>
      </c>
      <c r="M331" s="876"/>
      <c r="N331" s="234"/>
    </row>
    <row r="332" spans="1:14" s="106" customFormat="1" ht="60" x14ac:dyDescent="0.25">
      <c r="A332" s="177" t="s">
        <v>702</v>
      </c>
      <c r="B332" s="95" t="s">
        <v>73</v>
      </c>
      <c r="C332" s="95" t="s">
        <v>205</v>
      </c>
      <c r="D332" s="220" t="s">
        <v>325</v>
      </c>
      <c r="E332" s="221"/>
      <c r="F332" s="221"/>
      <c r="G332" s="222"/>
      <c r="H332" s="95"/>
      <c r="I332" s="103">
        <f t="shared" si="69"/>
        <v>2</v>
      </c>
      <c r="J332" s="103">
        <f t="shared" si="69"/>
        <v>0</v>
      </c>
      <c r="K332" s="103">
        <f t="shared" si="69"/>
        <v>2</v>
      </c>
      <c r="L332" s="103">
        <f t="shared" si="69"/>
        <v>2</v>
      </c>
      <c r="M332" s="876"/>
    </row>
    <row r="333" spans="1:14" s="106" customFormat="1" ht="57" customHeight="1" x14ac:dyDescent="0.25">
      <c r="A333" s="102" t="s">
        <v>606</v>
      </c>
      <c r="B333" s="95" t="s">
        <v>73</v>
      </c>
      <c r="C333" s="95" t="s">
        <v>205</v>
      </c>
      <c r="D333" s="220" t="s">
        <v>326</v>
      </c>
      <c r="E333" s="221"/>
      <c r="F333" s="221"/>
      <c r="G333" s="222"/>
      <c r="H333" s="95"/>
      <c r="I333" s="103">
        <f>I334</f>
        <v>2</v>
      </c>
      <c r="J333" s="103">
        <f t="shared" si="69"/>
        <v>0</v>
      </c>
      <c r="K333" s="103">
        <f t="shared" si="69"/>
        <v>2</v>
      </c>
      <c r="L333" s="103">
        <f t="shared" si="69"/>
        <v>2</v>
      </c>
      <c r="M333" s="876"/>
    </row>
    <row r="334" spans="1:14" s="106" customFormat="1" ht="31.5" x14ac:dyDescent="0.25">
      <c r="A334" s="102" t="s">
        <v>423</v>
      </c>
      <c r="B334" s="95" t="s">
        <v>73</v>
      </c>
      <c r="C334" s="95" t="s">
        <v>205</v>
      </c>
      <c r="D334" s="220" t="s">
        <v>328</v>
      </c>
      <c r="E334" s="221"/>
      <c r="F334" s="221"/>
      <c r="G334" s="222"/>
      <c r="H334" s="95"/>
      <c r="I334" s="103">
        <f>I335</f>
        <v>2</v>
      </c>
      <c r="J334" s="103">
        <f t="shared" si="69"/>
        <v>0</v>
      </c>
      <c r="K334" s="103">
        <f t="shared" si="69"/>
        <v>2</v>
      </c>
      <c r="L334" s="103">
        <f t="shared" si="69"/>
        <v>2</v>
      </c>
      <c r="M334" s="876"/>
    </row>
    <row r="335" spans="1:14" s="106" customFormat="1" ht="31.5" x14ac:dyDescent="0.25">
      <c r="A335" s="98" t="s">
        <v>474</v>
      </c>
      <c r="B335" s="95" t="s">
        <v>73</v>
      </c>
      <c r="C335" s="95" t="s">
        <v>205</v>
      </c>
      <c r="D335" s="220" t="s">
        <v>328</v>
      </c>
      <c r="E335" s="221"/>
      <c r="F335" s="221"/>
      <c r="G335" s="222"/>
      <c r="H335" s="95" t="s">
        <v>472</v>
      </c>
      <c r="I335" s="103">
        <f>I336</f>
        <v>2</v>
      </c>
      <c r="J335" s="103">
        <f>J336</f>
        <v>0</v>
      </c>
      <c r="K335" s="103">
        <f>K336</f>
        <v>2</v>
      </c>
      <c r="L335" s="103">
        <f>L336</f>
        <v>2</v>
      </c>
      <c r="M335" s="876"/>
    </row>
    <row r="336" spans="1:14" s="106" customFormat="1" ht="30.75" customHeight="1" x14ac:dyDescent="0.25">
      <c r="A336" s="98" t="s">
        <v>475</v>
      </c>
      <c r="B336" s="95" t="s">
        <v>73</v>
      </c>
      <c r="C336" s="95" t="s">
        <v>205</v>
      </c>
      <c r="D336" s="220" t="s">
        <v>328</v>
      </c>
      <c r="E336" s="221"/>
      <c r="F336" s="221"/>
      <c r="G336" s="222"/>
      <c r="H336" s="95" t="s">
        <v>473</v>
      </c>
      <c r="I336" s="103">
        <v>2</v>
      </c>
      <c r="J336" s="103"/>
      <c r="K336" s="103">
        <v>2</v>
      </c>
      <c r="L336" s="103">
        <v>2</v>
      </c>
      <c r="M336" s="876"/>
    </row>
    <row r="337" spans="1:14" s="234" customFormat="1" ht="20.25" customHeight="1" x14ac:dyDescent="0.25">
      <c r="A337" s="261" t="s">
        <v>52</v>
      </c>
      <c r="B337" s="124" t="s">
        <v>82</v>
      </c>
      <c r="C337" s="124"/>
      <c r="D337" s="262"/>
      <c r="E337" s="263"/>
      <c r="F337" s="263"/>
      <c r="G337" s="264"/>
      <c r="H337" s="124"/>
      <c r="I337" s="104">
        <f>I338+I361+I381</f>
        <v>35475.550000000003</v>
      </c>
      <c r="J337" s="104">
        <f>J338</f>
        <v>0</v>
      </c>
      <c r="K337" s="104">
        <f>K338</f>
        <v>2666.4</v>
      </c>
      <c r="L337" s="104">
        <f>L338</f>
        <v>2738.1</v>
      </c>
      <c r="M337" s="876"/>
      <c r="N337" s="106"/>
    </row>
    <row r="338" spans="1:14" s="106" customFormat="1" ht="24" customHeight="1" x14ac:dyDescent="0.25">
      <c r="A338" s="254" t="s">
        <v>330</v>
      </c>
      <c r="B338" s="95" t="s">
        <v>82</v>
      </c>
      <c r="C338" s="95" t="s">
        <v>69</v>
      </c>
      <c r="D338" s="939"/>
      <c r="E338" s="940"/>
      <c r="F338" s="940"/>
      <c r="G338" s="941"/>
      <c r="H338" s="95"/>
      <c r="I338" s="103">
        <f>I356+I350+I339</f>
        <v>27862.55</v>
      </c>
      <c r="J338" s="103">
        <f>J356+J350</f>
        <v>0</v>
      </c>
      <c r="K338" s="103">
        <f>K356+K350</f>
        <v>2666.4</v>
      </c>
      <c r="L338" s="103">
        <f>L356+L350</f>
        <v>2738.1</v>
      </c>
      <c r="M338" s="876"/>
    </row>
    <row r="339" spans="1:14" s="106" customFormat="1" ht="53.25" customHeight="1" x14ac:dyDescent="0.25">
      <c r="A339" s="102" t="s">
        <v>772</v>
      </c>
      <c r="B339" s="95" t="s">
        <v>82</v>
      </c>
      <c r="C339" s="95" t="s">
        <v>69</v>
      </c>
      <c r="D339" s="994" t="s">
        <v>752</v>
      </c>
      <c r="E339" s="995"/>
      <c r="F339" s="995"/>
      <c r="G339" s="733"/>
      <c r="H339" s="95"/>
      <c r="I339" s="103">
        <f>I340</f>
        <v>27782.75</v>
      </c>
      <c r="J339" s="103">
        <f t="shared" ref="J339:L339" si="70">J340</f>
        <v>551.6</v>
      </c>
      <c r="K339" s="103">
        <f t="shared" si="70"/>
        <v>0</v>
      </c>
      <c r="L339" s="103">
        <f t="shared" si="70"/>
        <v>0</v>
      </c>
      <c r="M339" s="876"/>
    </row>
    <row r="340" spans="1:14" s="106" customFormat="1" ht="47.25" customHeight="1" x14ac:dyDescent="0.25">
      <c r="A340" s="770" t="s">
        <v>773</v>
      </c>
      <c r="B340" s="95" t="s">
        <v>82</v>
      </c>
      <c r="C340" s="95" t="s">
        <v>69</v>
      </c>
      <c r="D340" s="966" t="s">
        <v>754</v>
      </c>
      <c r="E340" s="967"/>
      <c r="F340" s="967"/>
      <c r="G340" s="733"/>
      <c r="H340" s="95"/>
      <c r="I340" s="103">
        <f>I343+I346+I349</f>
        <v>27782.75</v>
      </c>
      <c r="J340" s="103">
        <f t="shared" ref="J340:L340" si="71">J343+J346+J349</f>
        <v>551.6</v>
      </c>
      <c r="K340" s="103">
        <f t="shared" si="71"/>
        <v>0</v>
      </c>
      <c r="L340" s="103">
        <f t="shared" si="71"/>
        <v>0</v>
      </c>
      <c r="M340" s="876"/>
    </row>
    <row r="341" spans="1:14" s="106" customFormat="1" ht="51" customHeight="1" x14ac:dyDescent="0.25">
      <c r="A341" s="771" t="s">
        <v>775</v>
      </c>
      <c r="B341" s="95" t="s">
        <v>82</v>
      </c>
      <c r="C341" s="95" t="s">
        <v>69</v>
      </c>
      <c r="D341" s="740" t="s">
        <v>753</v>
      </c>
      <c r="E341" s="741"/>
      <c r="F341" s="741"/>
      <c r="G341" s="733"/>
      <c r="H341" s="95"/>
      <c r="I341" s="103">
        <f>I342</f>
        <v>27026.7</v>
      </c>
      <c r="J341" s="103">
        <f t="shared" ref="J341" si="72">J342</f>
        <v>27026.7</v>
      </c>
      <c r="K341" s="103">
        <v>0</v>
      </c>
      <c r="L341" s="103">
        <v>0</v>
      </c>
      <c r="M341" s="876"/>
    </row>
    <row r="342" spans="1:14" s="106" customFormat="1" ht="42.75" customHeight="1" x14ac:dyDescent="0.25">
      <c r="A342" s="254" t="s">
        <v>770</v>
      </c>
      <c r="B342" s="95" t="s">
        <v>82</v>
      </c>
      <c r="C342" s="95" t="s">
        <v>69</v>
      </c>
      <c r="D342" s="740" t="s">
        <v>753</v>
      </c>
      <c r="E342" s="741"/>
      <c r="F342" s="741"/>
      <c r="G342" s="733"/>
      <c r="H342" s="95" t="s">
        <v>588</v>
      </c>
      <c r="I342" s="103">
        <v>27026.7</v>
      </c>
      <c r="J342" s="103">
        <v>27026.7</v>
      </c>
      <c r="K342" s="103">
        <v>0</v>
      </c>
      <c r="L342" s="103">
        <v>0</v>
      </c>
      <c r="M342" s="876"/>
    </row>
    <row r="343" spans="1:14" s="106" customFormat="1" ht="55.5" customHeight="1" x14ac:dyDescent="0.25">
      <c r="A343" s="254" t="s">
        <v>369</v>
      </c>
      <c r="B343" s="95" t="s">
        <v>82</v>
      </c>
      <c r="C343" s="95" t="s">
        <v>69</v>
      </c>
      <c r="D343" s="740" t="s">
        <v>753</v>
      </c>
      <c r="E343" s="741"/>
      <c r="F343" s="741"/>
      <c r="G343" s="733"/>
      <c r="H343" s="95" t="s">
        <v>589</v>
      </c>
      <c r="I343" s="103">
        <v>27026.7</v>
      </c>
      <c r="J343" s="103"/>
      <c r="K343" s="103">
        <v>0</v>
      </c>
      <c r="L343" s="103">
        <v>0</v>
      </c>
      <c r="M343" s="876"/>
    </row>
    <row r="344" spans="1:14" s="106" customFormat="1" ht="38.25" customHeight="1" x14ac:dyDescent="0.25">
      <c r="A344" s="770" t="s">
        <v>776</v>
      </c>
      <c r="B344" s="95" t="s">
        <v>82</v>
      </c>
      <c r="C344" s="95" t="s">
        <v>69</v>
      </c>
      <c r="D344" s="740" t="s">
        <v>755</v>
      </c>
      <c r="E344" s="741"/>
      <c r="F344" s="741"/>
      <c r="G344" s="733"/>
      <c r="H344" s="95"/>
      <c r="I344" s="103">
        <f>I345</f>
        <v>551.6</v>
      </c>
      <c r="J344" s="103">
        <f t="shared" ref="J344:L344" si="73">J345</f>
        <v>551.6</v>
      </c>
      <c r="K344" s="103">
        <f t="shared" si="73"/>
        <v>0</v>
      </c>
      <c r="L344" s="103">
        <f t="shared" si="73"/>
        <v>0</v>
      </c>
      <c r="M344" s="876"/>
    </row>
    <row r="345" spans="1:14" s="106" customFormat="1" ht="40.5" customHeight="1" x14ac:dyDescent="0.25">
      <c r="A345" s="254" t="s">
        <v>774</v>
      </c>
      <c r="B345" s="95" t="s">
        <v>82</v>
      </c>
      <c r="C345" s="95" t="s">
        <v>69</v>
      </c>
      <c r="D345" s="740" t="s">
        <v>755</v>
      </c>
      <c r="E345" s="741"/>
      <c r="F345" s="741"/>
      <c r="G345" s="733"/>
      <c r="H345" s="95" t="s">
        <v>588</v>
      </c>
      <c r="I345" s="103">
        <f>I346</f>
        <v>551.6</v>
      </c>
      <c r="J345" s="103">
        <f t="shared" ref="J345:L345" si="74">J346</f>
        <v>551.6</v>
      </c>
      <c r="K345" s="103">
        <f t="shared" si="74"/>
        <v>0</v>
      </c>
      <c r="L345" s="103">
        <f t="shared" si="74"/>
        <v>0</v>
      </c>
      <c r="M345" s="876"/>
    </row>
    <row r="346" spans="1:14" s="106" customFormat="1" ht="46.5" customHeight="1" x14ac:dyDescent="0.25">
      <c r="A346" s="254" t="s">
        <v>369</v>
      </c>
      <c r="B346" s="95" t="s">
        <v>82</v>
      </c>
      <c r="C346" s="95" t="s">
        <v>69</v>
      </c>
      <c r="D346" s="740" t="s">
        <v>755</v>
      </c>
      <c r="E346" s="741"/>
      <c r="F346" s="741"/>
      <c r="G346" s="733"/>
      <c r="H346" s="95" t="s">
        <v>589</v>
      </c>
      <c r="I346" s="103">
        <v>551.6</v>
      </c>
      <c r="J346" s="103">
        <v>551.6</v>
      </c>
      <c r="K346" s="103">
        <v>0</v>
      </c>
      <c r="L346" s="103">
        <v>0</v>
      </c>
      <c r="M346" s="1010"/>
    </row>
    <row r="347" spans="1:14" s="106" customFormat="1" ht="35.25" customHeight="1" x14ac:dyDescent="0.25">
      <c r="A347" s="254" t="s">
        <v>777</v>
      </c>
      <c r="B347" s="95" t="s">
        <v>82</v>
      </c>
      <c r="C347" s="95" t="s">
        <v>69</v>
      </c>
      <c r="D347" s="740" t="s">
        <v>756</v>
      </c>
      <c r="E347" s="741"/>
      <c r="F347" s="741"/>
      <c r="G347" s="733"/>
      <c r="H347" s="95"/>
      <c r="I347" s="103">
        <f>I348</f>
        <v>204.45</v>
      </c>
      <c r="J347" s="103">
        <f t="shared" ref="J347:L347" si="75">J348</f>
        <v>0</v>
      </c>
      <c r="K347" s="103">
        <f t="shared" si="75"/>
        <v>0</v>
      </c>
      <c r="L347" s="103">
        <f t="shared" si="75"/>
        <v>0</v>
      </c>
      <c r="M347" s="1010"/>
    </row>
    <row r="348" spans="1:14" s="106" customFormat="1" ht="39.75" customHeight="1" x14ac:dyDescent="0.25">
      <c r="A348" s="254" t="s">
        <v>770</v>
      </c>
      <c r="B348" s="95" t="s">
        <v>82</v>
      </c>
      <c r="C348" s="95" t="s">
        <v>69</v>
      </c>
      <c r="D348" s="740" t="s">
        <v>756</v>
      </c>
      <c r="E348" s="741"/>
      <c r="F348" s="741"/>
      <c r="G348" s="733"/>
      <c r="H348" s="95" t="s">
        <v>588</v>
      </c>
      <c r="I348" s="103">
        <f>I349</f>
        <v>204.45</v>
      </c>
      <c r="J348" s="103">
        <f t="shared" ref="J348:L348" si="76">J349</f>
        <v>0</v>
      </c>
      <c r="K348" s="103">
        <f t="shared" si="76"/>
        <v>0</v>
      </c>
      <c r="L348" s="103">
        <f t="shared" si="76"/>
        <v>0</v>
      </c>
      <c r="M348" s="876"/>
    </row>
    <row r="349" spans="1:14" s="106" customFormat="1" ht="46.5" customHeight="1" x14ac:dyDescent="0.25">
      <c r="A349" s="254" t="s">
        <v>369</v>
      </c>
      <c r="B349" s="95" t="s">
        <v>82</v>
      </c>
      <c r="C349" s="95" t="s">
        <v>69</v>
      </c>
      <c r="D349" s="740" t="s">
        <v>756</v>
      </c>
      <c r="E349" s="741"/>
      <c r="F349" s="741"/>
      <c r="G349" s="733"/>
      <c r="H349" s="95" t="s">
        <v>589</v>
      </c>
      <c r="I349" s="103">
        <v>204.45</v>
      </c>
      <c r="J349" s="103"/>
      <c r="K349" s="103">
        <v>0</v>
      </c>
      <c r="L349" s="103">
        <v>0</v>
      </c>
      <c r="M349" s="876"/>
    </row>
    <row r="350" spans="1:14" s="106" customFormat="1" ht="64.5" customHeight="1" x14ac:dyDescent="0.25">
      <c r="A350" s="102" t="s">
        <v>696</v>
      </c>
      <c r="B350" s="95" t="s">
        <v>82</v>
      </c>
      <c r="C350" s="95" t="s">
        <v>69</v>
      </c>
      <c r="D350" s="932" t="s">
        <v>210</v>
      </c>
      <c r="E350" s="933"/>
      <c r="F350" s="933"/>
      <c r="G350" s="934"/>
      <c r="H350" s="95"/>
      <c r="I350" s="103">
        <f t="shared" ref="I350:L354" si="77">I351</f>
        <v>0</v>
      </c>
      <c r="J350" s="103">
        <f t="shared" si="77"/>
        <v>0</v>
      </c>
      <c r="K350" s="103">
        <f t="shared" si="77"/>
        <v>2583.4</v>
      </c>
      <c r="L350" s="103">
        <f t="shared" si="77"/>
        <v>2651.7999999999997</v>
      </c>
      <c r="M350" s="876"/>
    </row>
    <row r="351" spans="1:14" s="106" customFormat="1" ht="47.25" x14ac:dyDescent="0.25">
      <c r="A351" s="102" t="s">
        <v>503</v>
      </c>
      <c r="B351" s="95" t="s">
        <v>82</v>
      </c>
      <c r="C351" s="95" t="s">
        <v>69</v>
      </c>
      <c r="D351" s="932" t="s">
        <v>587</v>
      </c>
      <c r="E351" s="933"/>
      <c r="F351" s="933"/>
      <c r="G351" s="934"/>
      <c r="H351" s="95"/>
      <c r="I351" s="103">
        <f>I352</f>
        <v>0</v>
      </c>
      <c r="J351" s="103">
        <f t="shared" si="77"/>
        <v>0</v>
      </c>
      <c r="K351" s="103">
        <f t="shared" si="77"/>
        <v>2583.4</v>
      </c>
      <c r="L351" s="103">
        <f t="shared" si="77"/>
        <v>2651.7999999999997</v>
      </c>
      <c r="M351" s="876"/>
    </row>
    <row r="352" spans="1:14" s="106" customFormat="1" ht="39.75" customHeight="1" x14ac:dyDescent="0.25">
      <c r="A352" s="102" t="s">
        <v>685</v>
      </c>
      <c r="B352" s="95" t="s">
        <v>82</v>
      </c>
      <c r="C352" s="95" t="s">
        <v>69</v>
      </c>
      <c r="D352" s="932" t="s">
        <v>607</v>
      </c>
      <c r="E352" s="933"/>
      <c r="F352" s="933"/>
      <c r="G352" s="934"/>
      <c r="H352" s="95"/>
      <c r="I352" s="103">
        <f>I353</f>
        <v>0</v>
      </c>
      <c r="J352" s="103">
        <f>J353</f>
        <v>0</v>
      </c>
      <c r="K352" s="103">
        <f>K353</f>
        <v>2583.4</v>
      </c>
      <c r="L352" s="103">
        <f>L353</f>
        <v>2651.7999999999997</v>
      </c>
      <c r="M352" s="876"/>
    </row>
    <row r="353" spans="1:14" s="106" customFormat="1" ht="47.25" customHeight="1" x14ac:dyDescent="0.25">
      <c r="A353" s="188" t="s">
        <v>800</v>
      </c>
      <c r="B353" s="95" t="s">
        <v>82</v>
      </c>
      <c r="C353" s="95" t="s">
        <v>69</v>
      </c>
      <c r="D353" s="932" t="s">
        <v>799</v>
      </c>
      <c r="E353" s="933"/>
      <c r="F353" s="933"/>
      <c r="G353" s="934"/>
      <c r="H353" s="95"/>
      <c r="I353" s="103">
        <f t="shared" si="77"/>
        <v>0</v>
      </c>
      <c r="J353" s="103">
        <f t="shared" si="77"/>
        <v>0</v>
      </c>
      <c r="K353" s="103">
        <f t="shared" si="77"/>
        <v>2583.4</v>
      </c>
      <c r="L353" s="103">
        <f t="shared" si="77"/>
        <v>2651.7999999999997</v>
      </c>
      <c r="M353" s="876"/>
    </row>
    <row r="354" spans="1:14" s="106" customFormat="1" ht="47.25" x14ac:dyDescent="0.25">
      <c r="A354" s="254" t="s">
        <v>590</v>
      </c>
      <c r="B354" s="95" t="s">
        <v>82</v>
      </c>
      <c r="C354" s="95" t="s">
        <v>69</v>
      </c>
      <c r="D354" s="932" t="s">
        <v>799</v>
      </c>
      <c r="E354" s="933"/>
      <c r="F354" s="933"/>
      <c r="G354" s="934"/>
      <c r="H354" s="95" t="s">
        <v>588</v>
      </c>
      <c r="I354" s="103">
        <v>0</v>
      </c>
      <c r="J354" s="103">
        <f t="shared" si="77"/>
        <v>0</v>
      </c>
      <c r="K354" s="103">
        <f t="shared" si="77"/>
        <v>2583.4</v>
      </c>
      <c r="L354" s="103">
        <f t="shared" si="77"/>
        <v>2651.7999999999997</v>
      </c>
      <c r="M354" s="876"/>
    </row>
    <row r="355" spans="1:14" s="106" customFormat="1" ht="24" customHeight="1" x14ac:dyDescent="0.25">
      <c r="A355" s="254" t="s">
        <v>591</v>
      </c>
      <c r="B355" s="95" t="s">
        <v>82</v>
      </c>
      <c r="C355" s="95" t="s">
        <v>69</v>
      </c>
      <c r="D355" s="932" t="s">
        <v>799</v>
      </c>
      <c r="E355" s="933"/>
      <c r="F355" s="933"/>
      <c r="G355" s="934"/>
      <c r="H355" s="95" t="s">
        <v>589</v>
      </c>
      <c r="I355" s="103">
        <v>0</v>
      </c>
      <c r="J355" s="103"/>
      <c r="K355" s="103">
        <f>2551.5+25.5+6.4</f>
        <v>2583.4</v>
      </c>
      <c r="L355" s="103">
        <f>2619.1+26.2+6.5</f>
        <v>2651.7999999999997</v>
      </c>
      <c r="M355" s="876"/>
    </row>
    <row r="356" spans="1:14" s="106" customFormat="1" ht="41.25" customHeight="1" x14ac:dyDescent="0.25">
      <c r="A356" s="102" t="s">
        <v>613</v>
      </c>
      <c r="B356" s="95" t="s">
        <v>82</v>
      </c>
      <c r="C356" s="95" t="s">
        <v>69</v>
      </c>
      <c r="D356" s="926" t="s">
        <v>104</v>
      </c>
      <c r="E356" s="927"/>
      <c r="F356" s="927"/>
      <c r="G356" s="928"/>
      <c r="H356" s="95"/>
      <c r="I356" s="103">
        <f t="shared" ref="I356:L357" si="78">I357</f>
        <v>79.8</v>
      </c>
      <c r="J356" s="103">
        <f t="shared" si="78"/>
        <v>0</v>
      </c>
      <c r="K356" s="103">
        <f t="shared" si="78"/>
        <v>83</v>
      </c>
      <c r="L356" s="103">
        <f t="shared" si="78"/>
        <v>86.3</v>
      </c>
      <c r="M356" s="1017"/>
    </row>
    <row r="357" spans="1:14" s="106" customFormat="1" ht="43.5" customHeight="1" x14ac:dyDescent="0.25">
      <c r="A357" s="102" t="s">
        <v>614</v>
      </c>
      <c r="B357" s="95" t="s">
        <v>82</v>
      </c>
      <c r="C357" s="95" t="s">
        <v>69</v>
      </c>
      <c r="D357" s="926" t="s">
        <v>105</v>
      </c>
      <c r="E357" s="927"/>
      <c r="F357" s="927"/>
      <c r="G357" s="928"/>
      <c r="H357" s="95"/>
      <c r="I357" s="103">
        <f>I358</f>
        <v>79.8</v>
      </c>
      <c r="J357" s="103">
        <f t="shared" si="78"/>
        <v>0</v>
      </c>
      <c r="K357" s="103">
        <f t="shared" si="78"/>
        <v>83</v>
      </c>
      <c r="L357" s="103">
        <f t="shared" si="78"/>
        <v>86.3</v>
      </c>
      <c r="M357" s="1017"/>
    </row>
    <row r="358" spans="1:14" s="106" customFormat="1" ht="30.75" customHeight="1" x14ac:dyDescent="0.25">
      <c r="A358" s="102" t="s">
        <v>55</v>
      </c>
      <c r="B358" s="95" t="s">
        <v>82</v>
      </c>
      <c r="C358" s="95" t="s">
        <v>69</v>
      </c>
      <c r="D358" s="926" t="s">
        <v>54</v>
      </c>
      <c r="E358" s="927"/>
      <c r="F358" s="927"/>
      <c r="G358" s="928"/>
      <c r="H358" s="95"/>
      <c r="I358" s="103">
        <f>I359</f>
        <v>79.8</v>
      </c>
      <c r="J358" s="103">
        <f t="shared" ref="J358:L359" si="79">J359</f>
        <v>0</v>
      </c>
      <c r="K358" s="103">
        <f t="shared" si="79"/>
        <v>83</v>
      </c>
      <c r="L358" s="103">
        <f t="shared" si="79"/>
        <v>86.3</v>
      </c>
      <c r="M358" s="1017"/>
    </row>
    <row r="359" spans="1:14" s="106" customFormat="1" ht="30.75" customHeight="1" x14ac:dyDescent="0.25">
      <c r="A359" s="98" t="s">
        <v>474</v>
      </c>
      <c r="B359" s="95" t="s">
        <v>82</v>
      </c>
      <c r="C359" s="95" t="s">
        <v>69</v>
      </c>
      <c r="D359" s="926" t="s">
        <v>54</v>
      </c>
      <c r="E359" s="927"/>
      <c r="F359" s="927"/>
      <c r="G359" s="928"/>
      <c r="H359" s="95" t="s">
        <v>472</v>
      </c>
      <c r="I359" s="103">
        <f>I360</f>
        <v>79.8</v>
      </c>
      <c r="J359" s="103">
        <f t="shared" si="79"/>
        <v>0</v>
      </c>
      <c r="K359" s="103">
        <f t="shared" si="79"/>
        <v>83</v>
      </c>
      <c r="L359" s="103">
        <f t="shared" si="79"/>
        <v>86.3</v>
      </c>
      <c r="M359" s="1017"/>
    </row>
    <row r="360" spans="1:14" s="106" customFormat="1" ht="47.25" x14ac:dyDescent="0.25">
      <c r="A360" s="98" t="s">
        <v>475</v>
      </c>
      <c r="B360" s="95" t="s">
        <v>82</v>
      </c>
      <c r="C360" s="95" t="s">
        <v>69</v>
      </c>
      <c r="D360" s="926" t="s">
        <v>54</v>
      </c>
      <c r="E360" s="927"/>
      <c r="F360" s="927"/>
      <c r="G360" s="928"/>
      <c r="H360" s="95" t="s">
        <v>473</v>
      </c>
      <c r="I360" s="103">
        <v>79.8</v>
      </c>
      <c r="J360" s="113"/>
      <c r="K360" s="103">
        <v>83</v>
      </c>
      <c r="L360" s="103">
        <v>86.3</v>
      </c>
      <c r="M360" s="1017"/>
    </row>
    <row r="361" spans="1:14" s="106" customFormat="1" ht="20.25" hidden="1" customHeight="1" x14ac:dyDescent="0.3">
      <c r="A361" s="351" t="s">
        <v>628</v>
      </c>
      <c r="B361" s="95" t="s">
        <v>82</v>
      </c>
      <c r="C361" s="95" t="s">
        <v>88</v>
      </c>
      <c r="D361" s="380"/>
      <c r="E361" s="381"/>
      <c r="F361" s="381"/>
      <c r="G361" s="382"/>
      <c r="H361" s="95"/>
      <c r="I361" s="103">
        <f>I367+I377+I380+I362</f>
        <v>0</v>
      </c>
      <c r="J361" s="113"/>
      <c r="K361" s="103">
        <v>0</v>
      </c>
      <c r="L361" s="103">
        <v>0</v>
      </c>
      <c r="M361" s="1017"/>
    </row>
    <row r="362" spans="1:14" s="106" customFormat="1" ht="78.75" hidden="1" customHeight="1" x14ac:dyDescent="0.25">
      <c r="A362" s="102" t="s">
        <v>655</v>
      </c>
      <c r="B362" s="95" t="s">
        <v>82</v>
      </c>
      <c r="C362" s="95" t="s">
        <v>88</v>
      </c>
      <c r="D362" s="523" t="s">
        <v>654</v>
      </c>
      <c r="E362" s="524"/>
      <c r="F362" s="524"/>
      <c r="G362" s="525"/>
      <c r="H362" s="95"/>
      <c r="I362" s="103">
        <f>I363</f>
        <v>0</v>
      </c>
      <c r="J362" s="113"/>
      <c r="K362" s="103">
        <v>0</v>
      </c>
      <c r="L362" s="103">
        <v>0</v>
      </c>
      <c r="M362" s="876"/>
    </row>
    <row r="363" spans="1:14" s="106" customFormat="1" ht="47.25" hidden="1" customHeight="1" x14ac:dyDescent="0.25">
      <c r="A363" s="102" t="s">
        <v>657</v>
      </c>
      <c r="B363" s="95" t="s">
        <v>82</v>
      </c>
      <c r="C363" s="95" t="s">
        <v>88</v>
      </c>
      <c r="D363" s="523" t="s">
        <v>656</v>
      </c>
      <c r="E363" s="524"/>
      <c r="F363" s="524"/>
      <c r="G363" s="525"/>
      <c r="H363" s="95"/>
      <c r="I363" s="103">
        <f>I364</f>
        <v>0</v>
      </c>
      <c r="J363" s="113"/>
      <c r="K363" s="103">
        <v>0</v>
      </c>
      <c r="L363" s="103">
        <v>0</v>
      </c>
      <c r="M363" s="102"/>
      <c r="N363" s="102"/>
    </row>
    <row r="364" spans="1:14" s="106" customFormat="1" ht="78.75" hidden="1" customHeight="1" x14ac:dyDescent="0.25">
      <c r="A364" s="102" t="s">
        <v>658</v>
      </c>
      <c r="B364" s="95" t="s">
        <v>82</v>
      </c>
      <c r="C364" s="95" t="s">
        <v>88</v>
      </c>
      <c r="D364" s="929" t="s">
        <v>659</v>
      </c>
      <c r="E364" s="930"/>
      <c r="F364" s="930"/>
      <c r="G364" s="931"/>
      <c r="H364" s="95"/>
      <c r="I364" s="103">
        <f>I365</f>
        <v>0</v>
      </c>
      <c r="J364" s="113"/>
      <c r="K364" s="103">
        <v>0</v>
      </c>
      <c r="L364" s="103">
        <v>0</v>
      </c>
      <c r="M364" s="505"/>
      <c r="N364" s="118"/>
    </row>
    <row r="365" spans="1:14" s="106" customFormat="1" ht="15.75" hidden="1" customHeight="1" x14ac:dyDescent="0.25">
      <c r="A365" s="289" t="s">
        <v>535</v>
      </c>
      <c r="B365" s="95" t="s">
        <v>82</v>
      </c>
      <c r="C365" s="95" t="s">
        <v>88</v>
      </c>
      <c r="D365" s="929" t="s">
        <v>659</v>
      </c>
      <c r="E365" s="930"/>
      <c r="F365" s="930"/>
      <c r="G365" s="931"/>
      <c r="H365" s="95" t="s">
        <v>526</v>
      </c>
      <c r="I365" s="103">
        <f>I366</f>
        <v>0</v>
      </c>
      <c r="J365" s="113"/>
      <c r="K365" s="103">
        <v>0</v>
      </c>
      <c r="L365" s="103">
        <v>0</v>
      </c>
      <c r="M365" s="118"/>
      <c r="N365" s="118"/>
    </row>
    <row r="366" spans="1:14" s="106" customFormat="1" ht="15.75" hidden="1" customHeight="1" x14ac:dyDescent="0.25">
      <c r="A366" s="102" t="s">
        <v>228</v>
      </c>
      <c r="B366" s="95" t="s">
        <v>82</v>
      </c>
      <c r="C366" s="95" t="s">
        <v>88</v>
      </c>
      <c r="D366" s="929" t="s">
        <v>659</v>
      </c>
      <c r="E366" s="930"/>
      <c r="F366" s="930"/>
      <c r="G366" s="931"/>
      <c r="H366" s="95" t="s">
        <v>259</v>
      </c>
      <c r="I366" s="103"/>
      <c r="J366" s="113"/>
      <c r="K366" s="103">
        <v>0</v>
      </c>
      <c r="L366" s="103">
        <v>0</v>
      </c>
      <c r="M366" s="118"/>
      <c r="N366" s="118"/>
    </row>
    <row r="367" spans="1:14" s="106" customFormat="1" ht="63" hidden="1" customHeight="1" x14ac:dyDescent="0.25">
      <c r="A367" s="102" t="s">
        <v>399</v>
      </c>
      <c r="B367" s="95" t="s">
        <v>82</v>
      </c>
      <c r="C367" s="95" t="s">
        <v>88</v>
      </c>
      <c r="D367" s="932" t="s">
        <v>632</v>
      </c>
      <c r="E367" s="933"/>
      <c r="F367" s="933"/>
      <c r="G367" s="934"/>
      <c r="H367" s="95"/>
      <c r="I367" s="384">
        <f>I369</f>
        <v>0</v>
      </c>
      <c r="J367" s="113"/>
      <c r="K367" s="103">
        <v>0</v>
      </c>
      <c r="L367" s="103">
        <v>0</v>
      </c>
      <c r="M367" s="1017"/>
      <c r="N367" s="118"/>
    </row>
    <row r="368" spans="1:14" s="106" customFormat="1" ht="31.5" hidden="1" customHeight="1" x14ac:dyDescent="0.25">
      <c r="A368" s="102" t="s">
        <v>444</v>
      </c>
      <c r="B368" s="95" t="s">
        <v>82</v>
      </c>
      <c r="C368" s="95" t="s">
        <v>88</v>
      </c>
      <c r="D368" s="932" t="s">
        <v>633</v>
      </c>
      <c r="E368" s="933"/>
      <c r="F368" s="933"/>
      <c r="G368" s="934"/>
      <c r="H368" s="95"/>
      <c r="I368" s="384"/>
      <c r="J368" s="113"/>
      <c r="K368" s="103">
        <v>0</v>
      </c>
      <c r="L368" s="103">
        <v>0</v>
      </c>
      <c r="M368" s="1017"/>
      <c r="N368" s="118"/>
    </row>
    <row r="369" spans="1:256" s="106" customFormat="1" ht="31.5" hidden="1" customHeight="1" x14ac:dyDescent="0.25">
      <c r="A369" s="102" t="s">
        <v>629</v>
      </c>
      <c r="B369" s="95" t="s">
        <v>82</v>
      </c>
      <c r="C369" s="95" t="s">
        <v>88</v>
      </c>
      <c r="D369" s="932" t="s">
        <v>630</v>
      </c>
      <c r="E369" s="933"/>
      <c r="F369" s="933"/>
      <c r="G369" s="934"/>
      <c r="H369" s="102"/>
      <c r="I369" s="384">
        <f>I370</f>
        <v>0</v>
      </c>
      <c r="J369" s="102"/>
      <c r="K369" s="103">
        <v>0</v>
      </c>
      <c r="L369" s="103">
        <v>0</v>
      </c>
      <c r="M369" s="1017"/>
      <c r="N369" s="118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102"/>
      <c r="AY369" s="102"/>
      <c r="AZ369" s="102"/>
      <c r="BA369" s="102"/>
      <c r="BB369" s="102"/>
      <c r="BC369" s="102"/>
      <c r="BD369" s="102"/>
      <c r="BE369" s="102"/>
      <c r="BF369" s="102"/>
      <c r="BG369" s="102"/>
      <c r="BH369" s="102"/>
      <c r="BI369" s="102"/>
      <c r="BJ369" s="102"/>
      <c r="BK369" s="102"/>
      <c r="BL369" s="102"/>
      <c r="BM369" s="102"/>
      <c r="BN369" s="102"/>
      <c r="BO369" s="102"/>
      <c r="BP369" s="102"/>
      <c r="BQ369" s="102"/>
      <c r="BR369" s="102"/>
      <c r="BS369" s="102"/>
      <c r="BT369" s="102"/>
      <c r="BU369" s="102"/>
      <c r="BV369" s="102"/>
      <c r="BW369" s="102"/>
      <c r="BX369" s="102"/>
      <c r="BY369" s="102"/>
      <c r="BZ369" s="102"/>
      <c r="CA369" s="102"/>
      <c r="CB369" s="102"/>
      <c r="CC369" s="102"/>
      <c r="CD369" s="102"/>
      <c r="CE369" s="102"/>
      <c r="CF369" s="102"/>
      <c r="CG369" s="102"/>
      <c r="CH369" s="102"/>
      <c r="CI369" s="102"/>
      <c r="CJ369" s="102"/>
      <c r="CK369" s="102"/>
      <c r="CL369" s="102"/>
      <c r="CM369" s="102"/>
      <c r="CN369" s="102"/>
      <c r="CO369" s="102"/>
      <c r="CP369" s="102"/>
      <c r="CQ369" s="102"/>
      <c r="CR369" s="102"/>
      <c r="CS369" s="102"/>
      <c r="CT369" s="102"/>
      <c r="CU369" s="102"/>
      <c r="CV369" s="102"/>
      <c r="CW369" s="102"/>
      <c r="CX369" s="102"/>
      <c r="CY369" s="102"/>
      <c r="CZ369" s="102"/>
      <c r="DA369" s="102"/>
      <c r="DB369" s="102"/>
      <c r="DC369" s="102"/>
      <c r="DD369" s="102"/>
      <c r="DE369" s="102"/>
      <c r="DF369" s="102"/>
      <c r="DG369" s="102"/>
      <c r="DH369" s="102"/>
      <c r="DI369" s="102"/>
      <c r="DJ369" s="102"/>
      <c r="DK369" s="102"/>
      <c r="DL369" s="102"/>
      <c r="DM369" s="102"/>
      <c r="DN369" s="102"/>
      <c r="DO369" s="102"/>
      <c r="DP369" s="102"/>
      <c r="DQ369" s="102"/>
      <c r="DR369" s="102"/>
      <c r="DS369" s="102"/>
      <c r="DT369" s="102"/>
      <c r="DU369" s="102"/>
      <c r="DV369" s="102"/>
      <c r="DW369" s="102"/>
      <c r="DX369" s="102"/>
      <c r="DY369" s="102"/>
      <c r="DZ369" s="102"/>
      <c r="EA369" s="102"/>
      <c r="EB369" s="102"/>
      <c r="EC369" s="102"/>
      <c r="ED369" s="102"/>
      <c r="EE369" s="102"/>
      <c r="EF369" s="102"/>
      <c r="EG369" s="102"/>
      <c r="EH369" s="102"/>
      <c r="EI369" s="102"/>
      <c r="EJ369" s="102"/>
      <c r="EK369" s="102"/>
      <c r="EL369" s="102"/>
      <c r="EM369" s="102"/>
      <c r="EN369" s="102"/>
      <c r="EO369" s="102"/>
      <c r="EP369" s="102"/>
      <c r="EQ369" s="102"/>
      <c r="ER369" s="102"/>
      <c r="ES369" s="102"/>
      <c r="ET369" s="102"/>
      <c r="EU369" s="102"/>
      <c r="EV369" s="102"/>
      <c r="EW369" s="102"/>
      <c r="EX369" s="102"/>
      <c r="EY369" s="102"/>
      <c r="EZ369" s="102"/>
      <c r="FA369" s="102"/>
      <c r="FB369" s="102"/>
      <c r="FC369" s="102"/>
      <c r="FD369" s="102"/>
      <c r="FE369" s="102"/>
      <c r="FF369" s="102"/>
      <c r="FG369" s="102"/>
      <c r="FH369" s="102"/>
      <c r="FI369" s="102"/>
      <c r="FJ369" s="102"/>
      <c r="FK369" s="102"/>
      <c r="FL369" s="102"/>
      <c r="FM369" s="102"/>
      <c r="FN369" s="102"/>
      <c r="FO369" s="102"/>
      <c r="FP369" s="102"/>
      <c r="FQ369" s="102"/>
      <c r="FR369" s="102"/>
      <c r="FS369" s="102"/>
      <c r="FT369" s="102"/>
      <c r="FU369" s="102"/>
      <c r="FV369" s="102"/>
      <c r="FW369" s="102"/>
      <c r="FX369" s="102"/>
      <c r="FY369" s="102"/>
      <c r="FZ369" s="102"/>
      <c r="GA369" s="102"/>
      <c r="GB369" s="102"/>
      <c r="GC369" s="102"/>
      <c r="GD369" s="102"/>
      <c r="GE369" s="102"/>
      <c r="GF369" s="102"/>
      <c r="GG369" s="102"/>
      <c r="GH369" s="102"/>
      <c r="GI369" s="102"/>
      <c r="GJ369" s="102"/>
      <c r="GK369" s="102"/>
      <c r="GL369" s="102"/>
      <c r="GM369" s="102"/>
      <c r="GN369" s="102"/>
      <c r="GO369" s="102"/>
      <c r="GP369" s="102"/>
      <c r="GQ369" s="102"/>
      <c r="GR369" s="102"/>
      <c r="GS369" s="102"/>
      <c r="GT369" s="102"/>
      <c r="GU369" s="102"/>
      <c r="GV369" s="102"/>
      <c r="GW369" s="102"/>
      <c r="GX369" s="102"/>
      <c r="GY369" s="102"/>
      <c r="GZ369" s="102"/>
      <c r="HA369" s="102"/>
      <c r="HB369" s="102"/>
      <c r="HC369" s="102"/>
      <c r="HD369" s="102"/>
      <c r="HE369" s="102"/>
      <c r="HF369" s="102"/>
      <c r="HG369" s="102"/>
      <c r="HH369" s="102"/>
      <c r="HI369" s="102"/>
      <c r="HJ369" s="102"/>
      <c r="HK369" s="102"/>
      <c r="HL369" s="102"/>
      <c r="HM369" s="102"/>
      <c r="HN369" s="102"/>
      <c r="HO369" s="102"/>
      <c r="HP369" s="102"/>
      <c r="HQ369" s="102"/>
      <c r="HR369" s="102"/>
      <c r="HS369" s="102"/>
      <c r="HT369" s="102"/>
      <c r="HU369" s="102"/>
      <c r="HV369" s="102"/>
      <c r="HW369" s="102"/>
      <c r="HX369" s="102"/>
      <c r="HY369" s="102"/>
      <c r="HZ369" s="102"/>
      <c r="IA369" s="102"/>
      <c r="IB369" s="102"/>
      <c r="IC369" s="102"/>
      <c r="ID369" s="102"/>
      <c r="IE369" s="102"/>
      <c r="IF369" s="102"/>
      <c r="IG369" s="102"/>
      <c r="IH369" s="102"/>
      <c r="II369" s="102"/>
      <c r="IJ369" s="102"/>
      <c r="IK369" s="102"/>
      <c r="IL369" s="102"/>
      <c r="IM369" s="102"/>
      <c r="IN369" s="102"/>
      <c r="IO369" s="102"/>
      <c r="IP369" s="102"/>
      <c r="IQ369" s="102"/>
      <c r="IR369" s="102"/>
      <c r="IS369" s="102"/>
      <c r="IT369" s="102"/>
      <c r="IU369" s="102"/>
      <c r="IV369" s="102"/>
    </row>
    <row r="370" spans="1:256" s="106" customFormat="1" ht="35.25" hidden="1" customHeight="1" x14ac:dyDescent="0.25">
      <c r="A370" s="102" t="s">
        <v>651</v>
      </c>
      <c r="B370" s="95" t="s">
        <v>82</v>
      </c>
      <c r="C370" s="95" t="s">
        <v>88</v>
      </c>
      <c r="D370" s="994" t="s">
        <v>631</v>
      </c>
      <c r="E370" s="995"/>
      <c r="F370" s="995"/>
      <c r="G370" s="996"/>
      <c r="H370" s="102"/>
      <c r="I370" s="384"/>
      <c r="J370" s="102"/>
      <c r="K370" s="103">
        <v>0</v>
      </c>
      <c r="L370" s="103">
        <v>0</v>
      </c>
      <c r="M370" s="1017"/>
      <c r="N370" s="118"/>
      <c r="O370" s="118"/>
      <c r="P370" s="118"/>
      <c r="Q370" s="118"/>
      <c r="R370" s="118"/>
      <c r="S370" s="118"/>
      <c r="T370" s="118"/>
      <c r="U370" s="118"/>
      <c r="V370" s="118"/>
      <c r="W370" s="118"/>
      <c r="X370" s="118"/>
      <c r="Y370" s="118"/>
      <c r="Z370" s="118"/>
      <c r="AA370" s="118"/>
      <c r="AB370" s="118"/>
      <c r="AC370" s="118"/>
      <c r="AD370" s="118"/>
      <c r="AE370" s="118"/>
      <c r="AF370" s="118"/>
      <c r="AG370" s="118"/>
      <c r="AH370" s="118"/>
      <c r="AI370" s="118"/>
      <c r="AJ370" s="118"/>
      <c r="AK370" s="118"/>
      <c r="AL370" s="118"/>
      <c r="AM370" s="118"/>
      <c r="AN370" s="118"/>
      <c r="AO370" s="118"/>
      <c r="AP370" s="118"/>
      <c r="AQ370" s="118"/>
      <c r="AR370" s="118"/>
      <c r="AS370" s="118"/>
      <c r="AT370" s="118"/>
      <c r="AU370" s="118"/>
      <c r="AV370" s="118"/>
      <c r="AW370" s="118"/>
      <c r="AX370" s="118"/>
      <c r="AY370" s="118"/>
      <c r="AZ370" s="118"/>
      <c r="BA370" s="118"/>
      <c r="BB370" s="118"/>
      <c r="BC370" s="118"/>
      <c r="BD370" s="118"/>
      <c r="BE370" s="118"/>
      <c r="BF370" s="118"/>
      <c r="BG370" s="118"/>
      <c r="BH370" s="118"/>
      <c r="BI370" s="118"/>
      <c r="BJ370" s="118"/>
      <c r="BK370" s="118"/>
      <c r="BL370" s="118"/>
      <c r="BM370" s="118"/>
      <c r="BN370" s="118"/>
      <c r="BO370" s="118"/>
      <c r="BP370" s="118"/>
      <c r="BQ370" s="118"/>
      <c r="BR370" s="118"/>
      <c r="BS370" s="118"/>
      <c r="BT370" s="118"/>
      <c r="BU370" s="118"/>
      <c r="BV370" s="118"/>
      <c r="BW370" s="118"/>
      <c r="BX370" s="118"/>
      <c r="BY370" s="118"/>
      <c r="BZ370" s="118"/>
      <c r="CA370" s="118"/>
      <c r="CB370" s="118"/>
      <c r="CC370" s="118"/>
      <c r="CD370" s="118"/>
      <c r="CE370" s="118"/>
      <c r="CF370" s="118"/>
      <c r="CG370" s="118"/>
      <c r="CH370" s="118"/>
      <c r="CI370" s="118"/>
      <c r="CJ370" s="118"/>
      <c r="CK370" s="118"/>
      <c r="CL370" s="118"/>
      <c r="CM370" s="118"/>
      <c r="CN370" s="118"/>
      <c r="CO370" s="118"/>
      <c r="CP370" s="118"/>
      <c r="CQ370" s="118"/>
      <c r="CR370" s="118"/>
      <c r="CS370" s="118"/>
      <c r="CT370" s="118"/>
      <c r="CU370" s="118"/>
      <c r="CV370" s="118"/>
      <c r="CW370" s="118"/>
      <c r="CX370" s="118"/>
      <c r="CY370" s="118"/>
      <c r="CZ370" s="118"/>
      <c r="DA370" s="118"/>
      <c r="DB370" s="118"/>
      <c r="DC370" s="118"/>
      <c r="DD370" s="118"/>
      <c r="DE370" s="118"/>
      <c r="DF370" s="118"/>
      <c r="DG370" s="118"/>
      <c r="DH370" s="118"/>
      <c r="DI370" s="118"/>
      <c r="DJ370" s="118"/>
      <c r="DK370" s="118"/>
      <c r="DL370" s="118"/>
      <c r="DM370" s="118"/>
      <c r="DN370" s="118"/>
      <c r="DO370" s="118"/>
      <c r="DP370" s="118"/>
      <c r="DQ370" s="118"/>
      <c r="DR370" s="118"/>
      <c r="DS370" s="118"/>
      <c r="DT370" s="118"/>
      <c r="DU370" s="118"/>
      <c r="DV370" s="118"/>
      <c r="DW370" s="118"/>
      <c r="DX370" s="118"/>
      <c r="DY370" s="118"/>
      <c r="DZ370" s="118"/>
      <c r="EA370" s="118"/>
      <c r="EB370" s="118"/>
      <c r="EC370" s="118"/>
      <c r="ED370" s="118"/>
      <c r="EE370" s="118"/>
      <c r="EF370" s="118"/>
      <c r="EG370" s="118"/>
      <c r="EH370" s="118"/>
      <c r="EI370" s="118"/>
      <c r="EJ370" s="118"/>
      <c r="EK370" s="118"/>
      <c r="EL370" s="118"/>
      <c r="EM370" s="118"/>
      <c r="EN370" s="118"/>
      <c r="EO370" s="118"/>
      <c r="EP370" s="118"/>
      <c r="EQ370" s="118"/>
      <c r="ER370" s="118"/>
      <c r="ES370" s="118"/>
      <c r="ET370" s="118"/>
      <c r="EU370" s="118"/>
      <c r="EV370" s="118"/>
      <c r="EW370" s="118"/>
      <c r="EX370" s="118"/>
      <c r="EY370" s="118"/>
      <c r="EZ370" s="118"/>
      <c r="FA370" s="118"/>
      <c r="FB370" s="118"/>
      <c r="FC370" s="118"/>
      <c r="FD370" s="118"/>
      <c r="FE370" s="118"/>
      <c r="FF370" s="118"/>
      <c r="FG370" s="118"/>
      <c r="FH370" s="118"/>
      <c r="FI370" s="118"/>
      <c r="FJ370" s="118"/>
      <c r="FK370" s="118"/>
      <c r="FL370" s="118"/>
      <c r="FM370" s="118"/>
      <c r="FN370" s="118"/>
      <c r="FO370" s="118"/>
      <c r="FP370" s="118"/>
      <c r="FQ370" s="118"/>
      <c r="FR370" s="118"/>
      <c r="FS370" s="118"/>
      <c r="FT370" s="118"/>
      <c r="FU370" s="118"/>
      <c r="FV370" s="118"/>
      <c r="FW370" s="118"/>
      <c r="FX370" s="118"/>
      <c r="FY370" s="118"/>
      <c r="FZ370" s="118"/>
      <c r="GA370" s="118"/>
      <c r="GB370" s="118"/>
      <c r="GC370" s="118"/>
      <c r="GD370" s="118"/>
      <c r="GE370" s="118"/>
      <c r="GF370" s="118"/>
      <c r="GG370" s="118"/>
      <c r="GH370" s="118"/>
      <c r="GI370" s="118"/>
      <c r="GJ370" s="118"/>
      <c r="GK370" s="118"/>
      <c r="GL370" s="118"/>
      <c r="GM370" s="118"/>
      <c r="GN370" s="118"/>
      <c r="GO370" s="118"/>
      <c r="GP370" s="118"/>
      <c r="GQ370" s="118"/>
      <c r="GR370" s="118"/>
      <c r="GS370" s="118"/>
      <c r="GT370" s="118"/>
      <c r="GU370" s="118"/>
      <c r="GV370" s="118"/>
      <c r="GW370" s="118"/>
      <c r="GX370" s="118"/>
      <c r="GY370" s="118"/>
      <c r="GZ370" s="118"/>
      <c r="HA370" s="118"/>
      <c r="HB370" s="118"/>
      <c r="HC370" s="118"/>
      <c r="HD370" s="118"/>
      <c r="HE370" s="118"/>
      <c r="HF370" s="118"/>
      <c r="HG370" s="118"/>
      <c r="HH370" s="118"/>
      <c r="HI370" s="118"/>
      <c r="HJ370" s="118"/>
      <c r="HK370" s="118"/>
      <c r="HL370" s="118"/>
      <c r="HM370" s="118"/>
      <c r="HN370" s="118"/>
      <c r="HO370" s="118"/>
      <c r="HP370" s="118"/>
      <c r="HQ370" s="118"/>
      <c r="HR370" s="118"/>
      <c r="HS370" s="118"/>
      <c r="HT370" s="118"/>
      <c r="HU370" s="118"/>
      <c r="HV370" s="118"/>
      <c r="HW370" s="118"/>
      <c r="HX370" s="118"/>
      <c r="HY370" s="118"/>
      <c r="HZ370" s="118"/>
      <c r="IA370" s="118"/>
      <c r="IB370" s="118"/>
      <c r="IC370" s="118"/>
      <c r="ID370" s="118"/>
      <c r="IE370" s="118"/>
      <c r="IF370" s="118"/>
      <c r="IG370" s="118"/>
      <c r="IH370" s="118"/>
      <c r="II370" s="118"/>
      <c r="IJ370" s="118"/>
      <c r="IK370" s="118"/>
      <c r="IL370" s="118"/>
      <c r="IM370" s="118"/>
      <c r="IN370" s="118"/>
      <c r="IO370" s="118"/>
      <c r="IP370" s="118"/>
      <c r="IQ370" s="118"/>
      <c r="IR370" s="118"/>
      <c r="IS370" s="118"/>
      <c r="IT370" s="118"/>
      <c r="IU370" s="118"/>
      <c r="IV370" s="118"/>
    </row>
    <row r="371" spans="1:256" s="106" customFormat="1" ht="26.25" hidden="1" customHeight="1" x14ac:dyDescent="0.25">
      <c r="A371" s="289" t="s">
        <v>535</v>
      </c>
      <c r="B371" s="95" t="s">
        <v>82</v>
      </c>
      <c r="C371" s="95" t="s">
        <v>88</v>
      </c>
      <c r="D371" s="994" t="s">
        <v>631</v>
      </c>
      <c r="E371" s="995"/>
      <c r="F371" s="995"/>
      <c r="G371" s="996"/>
      <c r="H371" s="102">
        <v>500</v>
      </c>
      <c r="I371" s="384"/>
      <c r="J371" s="102"/>
      <c r="K371" s="103">
        <v>0</v>
      </c>
      <c r="L371" s="103">
        <v>0</v>
      </c>
      <c r="M371" s="1017"/>
      <c r="N371" s="118"/>
      <c r="O371" s="118"/>
      <c r="P371" s="118"/>
      <c r="Q371" s="118"/>
      <c r="R371" s="118"/>
      <c r="S371" s="118"/>
      <c r="T371" s="118"/>
      <c r="U371" s="118"/>
      <c r="V371" s="118"/>
      <c r="W371" s="118"/>
      <c r="X371" s="118"/>
      <c r="Y371" s="118"/>
      <c r="Z371" s="118"/>
      <c r="AA371" s="118"/>
      <c r="AB371" s="118"/>
      <c r="AC371" s="118"/>
      <c r="AD371" s="118"/>
      <c r="AE371" s="118"/>
      <c r="AF371" s="118"/>
      <c r="AG371" s="118"/>
      <c r="AH371" s="118"/>
      <c r="AI371" s="118"/>
      <c r="AJ371" s="118"/>
      <c r="AK371" s="118"/>
      <c r="AL371" s="118"/>
      <c r="AM371" s="118"/>
      <c r="AN371" s="118"/>
      <c r="AO371" s="118"/>
      <c r="AP371" s="118"/>
      <c r="AQ371" s="118"/>
      <c r="AR371" s="118"/>
      <c r="AS371" s="118"/>
      <c r="AT371" s="118"/>
      <c r="AU371" s="118"/>
      <c r="AV371" s="118"/>
      <c r="AW371" s="118"/>
      <c r="AX371" s="118"/>
      <c r="AY371" s="118"/>
      <c r="AZ371" s="118"/>
      <c r="BA371" s="118"/>
      <c r="BB371" s="118"/>
      <c r="BC371" s="118"/>
      <c r="BD371" s="118"/>
      <c r="BE371" s="118"/>
      <c r="BF371" s="118"/>
      <c r="BG371" s="118"/>
      <c r="BH371" s="118"/>
      <c r="BI371" s="118"/>
      <c r="BJ371" s="118"/>
      <c r="BK371" s="118"/>
      <c r="BL371" s="118"/>
      <c r="BM371" s="118"/>
      <c r="BN371" s="118"/>
      <c r="BO371" s="118"/>
      <c r="BP371" s="118"/>
      <c r="BQ371" s="118"/>
      <c r="BR371" s="118"/>
      <c r="BS371" s="118"/>
      <c r="BT371" s="118"/>
      <c r="BU371" s="118"/>
      <c r="BV371" s="118"/>
      <c r="BW371" s="118"/>
      <c r="BX371" s="118"/>
      <c r="BY371" s="118"/>
      <c r="BZ371" s="118"/>
      <c r="CA371" s="118"/>
      <c r="CB371" s="118"/>
      <c r="CC371" s="118"/>
      <c r="CD371" s="118"/>
      <c r="CE371" s="118"/>
      <c r="CF371" s="118"/>
      <c r="CG371" s="118"/>
      <c r="CH371" s="118"/>
      <c r="CI371" s="118"/>
      <c r="CJ371" s="118"/>
      <c r="CK371" s="118"/>
      <c r="CL371" s="118"/>
      <c r="CM371" s="118"/>
      <c r="CN371" s="118"/>
      <c r="CO371" s="118"/>
      <c r="CP371" s="118"/>
      <c r="CQ371" s="118"/>
      <c r="CR371" s="118"/>
      <c r="CS371" s="118"/>
      <c r="CT371" s="118"/>
      <c r="CU371" s="118"/>
      <c r="CV371" s="118"/>
      <c r="CW371" s="118"/>
      <c r="CX371" s="118"/>
      <c r="CY371" s="118"/>
      <c r="CZ371" s="118"/>
      <c r="DA371" s="118"/>
      <c r="DB371" s="118"/>
      <c r="DC371" s="118"/>
      <c r="DD371" s="118"/>
      <c r="DE371" s="118"/>
      <c r="DF371" s="118"/>
      <c r="DG371" s="118"/>
      <c r="DH371" s="118"/>
      <c r="DI371" s="118"/>
      <c r="DJ371" s="118"/>
      <c r="DK371" s="118"/>
      <c r="DL371" s="118"/>
      <c r="DM371" s="118"/>
      <c r="DN371" s="118"/>
      <c r="DO371" s="118"/>
      <c r="DP371" s="118"/>
      <c r="DQ371" s="118"/>
      <c r="DR371" s="118"/>
      <c r="DS371" s="118"/>
      <c r="DT371" s="118"/>
      <c r="DU371" s="118"/>
      <c r="DV371" s="118"/>
      <c r="DW371" s="118"/>
      <c r="DX371" s="118"/>
      <c r="DY371" s="118"/>
      <c r="DZ371" s="118"/>
      <c r="EA371" s="118"/>
      <c r="EB371" s="118"/>
      <c r="EC371" s="118"/>
      <c r="ED371" s="118"/>
      <c r="EE371" s="118"/>
      <c r="EF371" s="118"/>
      <c r="EG371" s="118"/>
      <c r="EH371" s="118"/>
      <c r="EI371" s="118"/>
      <c r="EJ371" s="118"/>
      <c r="EK371" s="118"/>
      <c r="EL371" s="118"/>
      <c r="EM371" s="118"/>
      <c r="EN371" s="118"/>
      <c r="EO371" s="118"/>
      <c r="EP371" s="118"/>
      <c r="EQ371" s="118"/>
      <c r="ER371" s="118"/>
      <c r="ES371" s="118"/>
      <c r="ET371" s="118"/>
      <c r="EU371" s="118"/>
      <c r="EV371" s="118"/>
      <c r="EW371" s="118"/>
      <c r="EX371" s="118"/>
      <c r="EY371" s="118"/>
      <c r="EZ371" s="118"/>
      <c r="FA371" s="118"/>
      <c r="FB371" s="118"/>
      <c r="FC371" s="118"/>
      <c r="FD371" s="118"/>
      <c r="FE371" s="118"/>
      <c r="FF371" s="118"/>
      <c r="FG371" s="118"/>
      <c r="FH371" s="118"/>
      <c r="FI371" s="118"/>
      <c r="FJ371" s="118"/>
      <c r="FK371" s="118"/>
      <c r="FL371" s="118"/>
      <c r="FM371" s="118"/>
      <c r="FN371" s="118"/>
      <c r="FO371" s="118"/>
      <c r="FP371" s="118"/>
      <c r="FQ371" s="118"/>
      <c r="FR371" s="118"/>
      <c r="FS371" s="118"/>
      <c r="FT371" s="118"/>
      <c r="FU371" s="118"/>
      <c r="FV371" s="118"/>
      <c r="FW371" s="118"/>
      <c r="FX371" s="118"/>
      <c r="FY371" s="118"/>
      <c r="FZ371" s="118"/>
      <c r="GA371" s="118"/>
      <c r="GB371" s="118"/>
      <c r="GC371" s="118"/>
      <c r="GD371" s="118"/>
      <c r="GE371" s="118"/>
      <c r="GF371" s="118"/>
      <c r="GG371" s="118"/>
      <c r="GH371" s="118"/>
      <c r="GI371" s="118"/>
      <c r="GJ371" s="118"/>
      <c r="GK371" s="118"/>
      <c r="GL371" s="118"/>
      <c r="GM371" s="118"/>
      <c r="GN371" s="118"/>
      <c r="GO371" s="118"/>
      <c r="GP371" s="118"/>
      <c r="GQ371" s="118"/>
      <c r="GR371" s="118"/>
      <c r="GS371" s="118"/>
      <c r="GT371" s="118"/>
      <c r="GU371" s="118"/>
      <c r="GV371" s="118"/>
      <c r="GW371" s="118"/>
      <c r="GX371" s="118"/>
      <c r="GY371" s="118"/>
      <c r="GZ371" s="118"/>
      <c r="HA371" s="118"/>
      <c r="HB371" s="118"/>
      <c r="HC371" s="118"/>
      <c r="HD371" s="118"/>
      <c r="HE371" s="118"/>
      <c r="HF371" s="118"/>
      <c r="HG371" s="118"/>
      <c r="HH371" s="118"/>
      <c r="HI371" s="118"/>
      <c r="HJ371" s="118"/>
      <c r="HK371" s="118"/>
      <c r="HL371" s="118"/>
      <c r="HM371" s="118"/>
      <c r="HN371" s="118"/>
      <c r="HO371" s="118"/>
      <c r="HP371" s="118"/>
      <c r="HQ371" s="118"/>
      <c r="HR371" s="118"/>
      <c r="HS371" s="118"/>
      <c r="HT371" s="118"/>
      <c r="HU371" s="118"/>
      <c r="HV371" s="118"/>
      <c r="HW371" s="118"/>
      <c r="HX371" s="118"/>
      <c r="HY371" s="118"/>
      <c r="HZ371" s="118"/>
      <c r="IA371" s="118"/>
      <c r="IB371" s="118"/>
      <c r="IC371" s="118"/>
      <c r="ID371" s="118"/>
      <c r="IE371" s="118"/>
      <c r="IF371" s="118"/>
      <c r="IG371" s="118"/>
      <c r="IH371" s="118"/>
      <c r="II371" s="118"/>
      <c r="IJ371" s="118"/>
      <c r="IK371" s="118"/>
      <c r="IL371" s="118"/>
      <c r="IM371" s="118"/>
      <c r="IN371" s="118"/>
      <c r="IO371" s="118"/>
      <c r="IP371" s="118"/>
      <c r="IQ371" s="118"/>
      <c r="IR371" s="118"/>
      <c r="IS371" s="118"/>
      <c r="IT371" s="118"/>
      <c r="IU371" s="118"/>
      <c r="IV371" s="118"/>
    </row>
    <row r="372" spans="1:256" s="106" customFormat="1" ht="25.5" hidden="1" customHeight="1" x14ac:dyDescent="0.25">
      <c r="A372" s="102" t="s">
        <v>536</v>
      </c>
      <c r="B372" s="95" t="s">
        <v>82</v>
      </c>
      <c r="C372" s="95" t="s">
        <v>88</v>
      </c>
      <c r="D372" s="994" t="s">
        <v>631</v>
      </c>
      <c r="E372" s="995"/>
      <c r="F372" s="995"/>
      <c r="G372" s="996"/>
      <c r="H372" s="102">
        <v>520</v>
      </c>
      <c r="I372" s="384"/>
      <c r="J372" s="102"/>
      <c r="K372" s="103">
        <v>0</v>
      </c>
      <c r="L372" s="103">
        <v>0</v>
      </c>
      <c r="M372" s="1017"/>
      <c r="N372" s="118"/>
      <c r="O372" s="118"/>
      <c r="P372" s="118"/>
      <c r="Q372" s="118"/>
      <c r="R372" s="118"/>
      <c r="S372" s="118"/>
      <c r="T372" s="118"/>
      <c r="U372" s="118"/>
      <c r="V372" s="118"/>
      <c r="W372" s="118"/>
      <c r="X372" s="118"/>
      <c r="Y372" s="118"/>
      <c r="Z372" s="118"/>
      <c r="AA372" s="118"/>
      <c r="AB372" s="118"/>
      <c r="AC372" s="118"/>
      <c r="AD372" s="118"/>
      <c r="AE372" s="118"/>
      <c r="AF372" s="118"/>
      <c r="AG372" s="118"/>
      <c r="AH372" s="118"/>
      <c r="AI372" s="118"/>
      <c r="AJ372" s="118"/>
      <c r="AK372" s="118"/>
      <c r="AL372" s="118"/>
      <c r="AM372" s="118"/>
      <c r="AN372" s="118"/>
      <c r="AO372" s="118"/>
      <c r="AP372" s="118"/>
      <c r="AQ372" s="118"/>
      <c r="AR372" s="118"/>
      <c r="AS372" s="118"/>
      <c r="AT372" s="118"/>
      <c r="AU372" s="118"/>
      <c r="AV372" s="118"/>
      <c r="AW372" s="118"/>
      <c r="AX372" s="118"/>
      <c r="AY372" s="118"/>
      <c r="AZ372" s="118"/>
      <c r="BA372" s="118"/>
      <c r="BB372" s="118"/>
      <c r="BC372" s="118"/>
      <c r="BD372" s="118"/>
      <c r="BE372" s="118"/>
      <c r="BF372" s="118"/>
      <c r="BG372" s="118"/>
      <c r="BH372" s="118"/>
      <c r="BI372" s="118"/>
      <c r="BJ372" s="118"/>
      <c r="BK372" s="118"/>
      <c r="BL372" s="118"/>
      <c r="BM372" s="118"/>
      <c r="BN372" s="118"/>
      <c r="BO372" s="118"/>
      <c r="BP372" s="118"/>
      <c r="BQ372" s="118"/>
      <c r="BR372" s="118"/>
      <c r="BS372" s="118"/>
      <c r="BT372" s="118"/>
      <c r="BU372" s="118"/>
      <c r="BV372" s="118"/>
      <c r="BW372" s="118"/>
      <c r="BX372" s="118"/>
      <c r="BY372" s="118"/>
      <c r="BZ372" s="118"/>
      <c r="CA372" s="118"/>
      <c r="CB372" s="118"/>
      <c r="CC372" s="118"/>
      <c r="CD372" s="118"/>
      <c r="CE372" s="118"/>
      <c r="CF372" s="118"/>
      <c r="CG372" s="118"/>
      <c r="CH372" s="118"/>
      <c r="CI372" s="118"/>
      <c r="CJ372" s="118"/>
      <c r="CK372" s="118"/>
      <c r="CL372" s="118"/>
      <c r="CM372" s="118"/>
      <c r="CN372" s="118"/>
      <c r="CO372" s="118"/>
      <c r="CP372" s="118"/>
      <c r="CQ372" s="118"/>
      <c r="CR372" s="118"/>
      <c r="CS372" s="118"/>
      <c r="CT372" s="118"/>
      <c r="CU372" s="118"/>
      <c r="CV372" s="118"/>
      <c r="CW372" s="118"/>
      <c r="CX372" s="118"/>
      <c r="CY372" s="118"/>
      <c r="CZ372" s="118"/>
      <c r="DA372" s="118"/>
      <c r="DB372" s="118"/>
      <c r="DC372" s="118"/>
      <c r="DD372" s="118"/>
      <c r="DE372" s="118"/>
      <c r="DF372" s="118"/>
      <c r="DG372" s="118"/>
      <c r="DH372" s="118"/>
      <c r="DI372" s="118"/>
      <c r="DJ372" s="118"/>
      <c r="DK372" s="118"/>
      <c r="DL372" s="118"/>
      <c r="DM372" s="118"/>
      <c r="DN372" s="118"/>
      <c r="DO372" s="118"/>
      <c r="DP372" s="118"/>
      <c r="DQ372" s="118"/>
      <c r="DR372" s="118"/>
      <c r="DS372" s="118"/>
      <c r="DT372" s="118"/>
      <c r="DU372" s="118"/>
      <c r="DV372" s="118"/>
      <c r="DW372" s="118"/>
      <c r="DX372" s="118"/>
      <c r="DY372" s="118"/>
      <c r="DZ372" s="118"/>
      <c r="EA372" s="118"/>
      <c r="EB372" s="118"/>
      <c r="EC372" s="118"/>
      <c r="ED372" s="118"/>
      <c r="EE372" s="118"/>
      <c r="EF372" s="118"/>
      <c r="EG372" s="118"/>
      <c r="EH372" s="118"/>
      <c r="EI372" s="118"/>
      <c r="EJ372" s="118"/>
      <c r="EK372" s="118"/>
      <c r="EL372" s="118"/>
      <c r="EM372" s="118"/>
      <c r="EN372" s="118"/>
      <c r="EO372" s="118"/>
      <c r="EP372" s="118"/>
      <c r="EQ372" s="118"/>
      <c r="ER372" s="118"/>
      <c r="ES372" s="118"/>
      <c r="ET372" s="118"/>
      <c r="EU372" s="118"/>
      <c r="EV372" s="118"/>
      <c r="EW372" s="118"/>
      <c r="EX372" s="118"/>
      <c r="EY372" s="118"/>
      <c r="EZ372" s="118"/>
      <c r="FA372" s="118"/>
      <c r="FB372" s="118"/>
      <c r="FC372" s="118"/>
      <c r="FD372" s="118"/>
      <c r="FE372" s="118"/>
      <c r="FF372" s="118"/>
      <c r="FG372" s="118"/>
      <c r="FH372" s="118"/>
      <c r="FI372" s="118"/>
      <c r="FJ372" s="118"/>
      <c r="FK372" s="118"/>
      <c r="FL372" s="118"/>
      <c r="FM372" s="118"/>
      <c r="FN372" s="118"/>
      <c r="FO372" s="118"/>
      <c r="FP372" s="118"/>
      <c r="FQ372" s="118"/>
      <c r="FR372" s="118"/>
      <c r="FS372" s="118"/>
      <c r="FT372" s="118"/>
      <c r="FU372" s="118"/>
      <c r="FV372" s="118"/>
      <c r="FW372" s="118"/>
      <c r="FX372" s="118"/>
      <c r="FY372" s="118"/>
      <c r="FZ372" s="118"/>
      <c r="GA372" s="118"/>
      <c r="GB372" s="118"/>
      <c r="GC372" s="118"/>
      <c r="GD372" s="118"/>
      <c r="GE372" s="118"/>
      <c r="GF372" s="118"/>
      <c r="GG372" s="118"/>
      <c r="GH372" s="118"/>
      <c r="GI372" s="118"/>
      <c r="GJ372" s="118"/>
      <c r="GK372" s="118"/>
      <c r="GL372" s="118"/>
      <c r="GM372" s="118"/>
      <c r="GN372" s="118"/>
      <c r="GO372" s="118"/>
      <c r="GP372" s="118"/>
      <c r="GQ372" s="118"/>
      <c r="GR372" s="118"/>
      <c r="GS372" s="118"/>
      <c r="GT372" s="118"/>
      <c r="GU372" s="118"/>
      <c r="GV372" s="118"/>
      <c r="GW372" s="118"/>
      <c r="GX372" s="118"/>
      <c r="GY372" s="118"/>
      <c r="GZ372" s="118"/>
      <c r="HA372" s="118"/>
      <c r="HB372" s="118"/>
      <c r="HC372" s="118"/>
      <c r="HD372" s="118"/>
      <c r="HE372" s="118"/>
      <c r="HF372" s="118"/>
      <c r="HG372" s="118"/>
      <c r="HH372" s="118"/>
      <c r="HI372" s="118"/>
      <c r="HJ372" s="118"/>
      <c r="HK372" s="118"/>
      <c r="HL372" s="118"/>
      <c r="HM372" s="118"/>
      <c r="HN372" s="118"/>
      <c r="HO372" s="118"/>
      <c r="HP372" s="118"/>
      <c r="HQ372" s="118"/>
      <c r="HR372" s="118"/>
      <c r="HS372" s="118"/>
      <c r="HT372" s="118"/>
      <c r="HU372" s="118"/>
      <c r="HV372" s="118"/>
      <c r="HW372" s="118"/>
      <c r="HX372" s="118"/>
      <c r="HY372" s="118"/>
      <c r="HZ372" s="118"/>
      <c r="IA372" s="118"/>
      <c r="IB372" s="118"/>
      <c r="IC372" s="118"/>
      <c r="ID372" s="118"/>
      <c r="IE372" s="118"/>
      <c r="IF372" s="118"/>
      <c r="IG372" s="118"/>
      <c r="IH372" s="118"/>
      <c r="II372" s="118"/>
      <c r="IJ372" s="118"/>
      <c r="IK372" s="118"/>
      <c r="IL372" s="118"/>
      <c r="IM372" s="118"/>
      <c r="IN372" s="118"/>
      <c r="IO372" s="118"/>
      <c r="IP372" s="118"/>
      <c r="IQ372" s="118"/>
      <c r="IR372" s="118"/>
      <c r="IS372" s="118"/>
      <c r="IT372" s="118"/>
      <c r="IU372" s="118"/>
      <c r="IV372" s="118"/>
    </row>
    <row r="373" spans="1:256" s="106" customFormat="1" ht="36.75" hidden="1" customHeight="1" x14ac:dyDescent="0.25">
      <c r="A373" s="516" t="s">
        <v>613</v>
      </c>
      <c r="B373" s="459" t="s">
        <v>82</v>
      </c>
      <c r="C373" s="459" t="s">
        <v>88</v>
      </c>
      <c r="D373" s="942" t="s">
        <v>104</v>
      </c>
      <c r="E373" s="943"/>
      <c r="F373" s="943"/>
      <c r="G373" s="944"/>
      <c r="H373" s="457"/>
      <c r="I373" s="521">
        <f>I374</f>
        <v>0</v>
      </c>
      <c r="J373" s="457"/>
      <c r="K373" s="514">
        <v>0</v>
      </c>
      <c r="L373" s="514">
        <v>0</v>
      </c>
      <c r="M373" s="118"/>
      <c r="N373" s="118"/>
      <c r="O373" s="118"/>
      <c r="P373" s="118"/>
      <c r="Q373" s="118"/>
      <c r="R373" s="118"/>
      <c r="S373" s="118"/>
      <c r="T373" s="118"/>
      <c r="U373" s="118"/>
      <c r="V373" s="118"/>
      <c r="W373" s="118"/>
      <c r="X373" s="118"/>
      <c r="Y373" s="118"/>
      <c r="Z373" s="118"/>
      <c r="AA373" s="118"/>
      <c r="AB373" s="118"/>
      <c r="AC373" s="118"/>
      <c r="AD373" s="118"/>
      <c r="AE373" s="118"/>
      <c r="AF373" s="118"/>
      <c r="AG373" s="118"/>
      <c r="AH373" s="118"/>
      <c r="AI373" s="118"/>
      <c r="AJ373" s="118"/>
      <c r="AK373" s="118"/>
      <c r="AL373" s="118"/>
      <c r="AM373" s="118"/>
      <c r="AN373" s="118"/>
      <c r="AO373" s="118"/>
      <c r="AP373" s="118"/>
      <c r="AQ373" s="118"/>
      <c r="AR373" s="118"/>
      <c r="AS373" s="118"/>
      <c r="AT373" s="118"/>
      <c r="AU373" s="118"/>
      <c r="AV373" s="118"/>
      <c r="AW373" s="118"/>
      <c r="AX373" s="118"/>
      <c r="AY373" s="118"/>
      <c r="AZ373" s="118"/>
      <c r="BA373" s="118"/>
      <c r="BB373" s="118"/>
      <c r="BC373" s="118"/>
      <c r="BD373" s="118"/>
      <c r="BE373" s="118"/>
      <c r="BF373" s="118"/>
      <c r="BG373" s="118"/>
      <c r="BH373" s="118"/>
      <c r="BI373" s="118"/>
      <c r="BJ373" s="118"/>
      <c r="BK373" s="118"/>
      <c r="BL373" s="118"/>
      <c r="BM373" s="118"/>
      <c r="BN373" s="118"/>
      <c r="BO373" s="118"/>
      <c r="BP373" s="118"/>
      <c r="BQ373" s="118"/>
      <c r="BR373" s="118"/>
      <c r="BS373" s="118"/>
      <c r="BT373" s="118"/>
      <c r="BU373" s="118"/>
      <c r="BV373" s="118"/>
      <c r="BW373" s="118"/>
      <c r="BX373" s="118"/>
      <c r="BY373" s="118"/>
      <c r="BZ373" s="118"/>
      <c r="CA373" s="118"/>
      <c r="CB373" s="118"/>
      <c r="CC373" s="118"/>
      <c r="CD373" s="118"/>
      <c r="CE373" s="118"/>
      <c r="CF373" s="118"/>
      <c r="CG373" s="118"/>
      <c r="CH373" s="118"/>
      <c r="CI373" s="118"/>
      <c r="CJ373" s="118"/>
      <c r="CK373" s="118"/>
      <c r="CL373" s="118"/>
      <c r="CM373" s="118"/>
      <c r="CN373" s="118"/>
      <c r="CO373" s="118"/>
      <c r="CP373" s="118"/>
      <c r="CQ373" s="118"/>
      <c r="CR373" s="118"/>
      <c r="CS373" s="118"/>
      <c r="CT373" s="118"/>
      <c r="CU373" s="118"/>
      <c r="CV373" s="118"/>
      <c r="CW373" s="118"/>
      <c r="CX373" s="118"/>
      <c r="CY373" s="118"/>
      <c r="CZ373" s="118"/>
      <c r="DA373" s="118"/>
      <c r="DB373" s="118"/>
      <c r="DC373" s="118"/>
      <c r="DD373" s="118"/>
      <c r="DE373" s="118"/>
      <c r="DF373" s="118"/>
      <c r="DG373" s="118"/>
      <c r="DH373" s="118"/>
      <c r="DI373" s="118"/>
      <c r="DJ373" s="118"/>
      <c r="DK373" s="118"/>
      <c r="DL373" s="118"/>
      <c r="DM373" s="118"/>
      <c r="DN373" s="118"/>
      <c r="DO373" s="118"/>
      <c r="DP373" s="118"/>
      <c r="DQ373" s="118"/>
      <c r="DR373" s="118"/>
      <c r="DS373" s="118"/>
      <c r="DT373" s="118"/>
      <c r="DU373" s="118"/>
      <c r="DV373" s="118"/>
      <c r="DW373" s="118"/>
      <c r="DX373" s="118"/>
      <c r="DY373" s="118"/>
      <c r="DZ373" s="118"/>
      <c r="EA373" s="118"/>
      <c r="EB373" s="118"/>
      <c r="EC373" s="118"/>
      <c r="ED373" s="118"/>
      <c r="EE373" s="118"/>
      <c r="EF373" s="118"/>
      <c r="EG373" s="118"/>
      <c r="EH373" s="118"/>
      <c r="EI373" s="118"/>
      <c r="EJ373" s="118"/>
      <c r="EK373" s="118"/>
      <c r="EL373" s="118"/>
      <c r="EM373" s="118"/>
      <c r="EN373" s="118"/>
      <c r="EO373" s="118"/>
      <c r="EP373" s="118"/>
      <c r="EQ373" s="118"/>
      <c r="ER373" s="118"/>
      <c r="ES373" s="118"/>
      <c r="ET373" s="118"/>
      <c r="EU373" s="118"/>
      <c r="EV373" s="118"/>
      <c r="EW373" s="118"/>
      <c r="EX373" s="118"/>
      <c r="EY373" s="118"/>
      <c r="EZ373" s="118"/>
      <c r="FA373" s="118"/>
      <c r="FB373" s="118"/>
      <c r="FC373" s="118"/>
      <c r="FD373" s="118"/>
      <c r="FE373" s="118"/>
      <c r="FF373" s="118"/>
      <c r="FG373" s="118"/>
      <c r="FH373" s="118"/>
      <c r="FI373" s="118"/>
      <c r="FJ373" s="118"/>
      <c r="FK373" s="118"/>
      <c r="FL373" s="118"/>
      <c r="FM373" s="118"/>
      <c r="FN373" s="118"/>
      <c r="FO373" s="118"/>
      <c r="FP373" s="118"/>
      <c r="FQ373" s="118"/>
      <c r="FR373" s="118"/>
      <c r="FS373" s="118"/>
      <c r="FT373" s="118"/>
      <c r="FU373" s="118"/>
      <c r="FV373" s="118"/>
      <c r="FW373" s="118"/>
      <c r="FX373" s="118"/>
      <c r="FY373" s="118"/>
      <c r="FZ373" s="118"/>
      <c r="GA373" s="118"/>
      <c r="GB373" s="118"/>
      <c r="GC373" s="118"/>
      <c r="GD373" s="118"/>
      <c r="GE373" s="118"/>
      <c r="GF373" s="118"/>
      <c r="GG373" s="118"/>
      <c r="GH373" s="118"/>
      <c r="GI373" s="118"/>
      <c r="GJ373" s="118"/>
      <c r="GK373" s="118"/>
      <c r="GL373" s="118"/>
      <c r="GM373" s="118"/>
      <c r="GN373" s="118"/>
      <c r="GO373" s="118"/>
      <c r="GP373" s="118"/>
      <c r="GQ373" s="118"/>
      <c r="GR373" s="118"/>
      <c r="GS373" s="118"/>
      <c r="GT373" s="118"/>
      <c r="GU373" s="118"/>
      <c r="GV373" s="118"/>
      <c r="GW373" s="118"/>
      <c r="GX373" s="118"/>
      <c r="GY373" s="118"/>
      <c r="GZ373" s="118"/>
      <c r="HA373" s="118"/>
      <c r="HB373" s="118"/>
      <c r="HC373" s="118"/>
      <c r="HD373" s="118"/>
      <c r="HE373" s="118"/>
      <c r="HF373" s="118"/>
      <c r="HG373" s="118"/>
      <c r="HH373" s="118"/>
      <c r="HI373" s="118"/>
      <c r="HJ373" s="118"/>
      <c r="HK373" s="118"/>
      <c r="HL373" s="118"/>
      <c r="HM373" s="118"/>
      <c r="HN373" s="118"/>
      <c r="HO373" s="118"/>
      <c r="HP373" s="118"/>
      <c r="HQ373" s="118"/>
      <c r="HR373" s="118"/>
      <c r="HS373" s="118"/>
      <c r="HT373" s="118"/>
      <c r="HU373" s="118"/>
      <c r="HV373" s="118"/>
      <c r="HW373" s="118"/>
      <c r="HX373" s="118"/>
      <c r="HY373" s="118"/>
      <c r="HZ373" s="118"/>
      <c r="IA373" s="118"/>
      <c r="IB373" s="118"/>
      <c r="IC373" s="118"/>
      <c r="ID373" s="118"/>
      <c r="IE373" s="118"/>
      <c r="IF373" s="118"/>
      <c r="IG373" s="118"/>
      <c r="IH373" s="118"/>
      <c r="II373" s="118"/>
      <c r="IJ373" s="118"/>
      <c r="IK373" s="118"/>
      <c r="IL373" s="118"/>
      <c r="IM373" s="118"/>
      <c r="IN373" s="118"/>
      <c r="IO373" s="118"/>
      <c r="IP373" s="118"/>
      <c r="IQ373" s="118"/>
      <c r="IR373" s="118"/>
      <c r="IS373" s="118"/>
      <c r="IT373" s="118"/>
      <c r="IU373" s="118"/>
      <c r="IV373" s="118"/>
    </row>
    <row r="374" spans="1:256" s="106" customFormat="1" ht="46.5" hidden="1" customHeight="1" x14ac:dyDescent="0.25">
      <c r="A374" s="516" t="s">
        <v>614</v>
      </c>
      <c r="B374" s="459" t="s">
        <v>82</v>
      </c>
      <c r="C374" s="459" t="s">
        <v>88</v>
      </c>
      <c r="D374" s="942" t="s">
        <v>105</v>
      </c>
      <c r="E374" s="943"/>
      <c r="F374" s="943"/>
      <c r="G374" s="944"/>
      <c r="H374" s="457"/>
      <c r="I374" s="521">
        <f>I375+I380</f>
        <v>0</v>
      </c>
      <c r="J374" s="457"/>
      <c r="K374" s="514">
        <v>0</v>
      </c>
      <c r="L374" s="514">
        <v>0</v>
      </c>
      <c r="M374" s="118"/>
      <c r="N374" s="118"/>
      <c r="O374" s="118"/>
      <c r="P374" s="118"/>
      <c r="Q374" s="118"/>
      <c r="R374" s="118"/>
      <c r="S374" s="118"/>
      <c r="T374" s="118"/>
      <c r="U374" s="118"/>
      <c r="V374" s="118"/>
      <c r="W374" s="118"/>
      <c r="X374" s="118"/>
      <c r="Y374" s="118"/>
      <c r="Z374" s="118"/>
      <c r="AA374" s="118"/>
      <c r="AB374" s="118"/>
      <c r="AC374" s="118"/>
      <c r="AD374" s="118"/>
      <c r="AE374" s="118"/>
      <c r="AF374" s="118"/>
      <c r="AG374" s="118"/>
      <c r="AH374" s="118"/>
      <c r="AI374" s="118"/>
      <c r="AJ374" s="118"/>
      <c r="AK374" s="118"/>
      <c r="AL374" s="118"/>
      <c r="AM374" s="118"/>
      <c r="AN374" s="118"/>
      <c r="AO374" s="118"/>
      <c r="AP374" s="118"/>
      <c r="AQ374" s="118"/>
      <c r="AR374" s="118"/>
      <c r="AS374" s="118"/>
      <c r="AT374" s="118"/>
      <c r="AU374" s="118"/>
      <c r="AV374" s="118"/>
      <c r="AW374" s="118"/>
      <c r="AX374" s="118"/>
      <c r="AY374" s="118"/>
      <c r="AZ374" s="118"/>
      <c r="BA374" s="118"/>
      <c r="BB374" s="118"/>
      <c r="BC374" s="118"/>
      <c r="BD374" s="118"/>
      <c r="BE374" s="118"/>
      <c r="BF374" s="118"/>
      <c r="BG374" s="118"/>
      <c r="BH374" s="118"/>
      <c r="BI374" s="118"/>
      <c r="BJ374" s="118"/>
      <c r="BK374" s="118"/>
      <c r="BL374" s="118"/>
      <c r="BM374" s="118"/>
      <c r="BN374" s="118"/>
      <c r="BO374" s="118"/>
      <c r="BP374" s="118"/>
      <c r="BQ374" s="118"/>
      <c r="BR374" s="118"/>
      <c r="BS374" s="118"/>
      <c r="BT374" s="118"/>
      <c r="BU374" s="118"/>
      <c r="BV374" s="118"/>
      <c r="BW374" s="118"/>
      <c r="BX374" s="118"/>
      <c r="BY374" s="118"/>
      <c r="BZ374" s="118"/>
      <c r="CA374" s="118"/>
      <c r="CB374" s="118"/>
      <c r="CC374" s="118"/>
      <c r="CD374" s="118"/>
      <c r="CE374" s="118"/>
      <c r="CF374" s="118"/>
      <c r="CG374" s="118"/>
      <c r="CH374" s="118"/>
      <c r="CI374" s="118"/>
      <c r="CJ374" s="118"/>
      <c r="CK374" s="118"/>
      <c r="CL374" s="118"/>
      <c r="CM374" s="118"/>
      <c r="CN374" s="118"/>
      <c r="CO374" s="118"/>
      <c r="CP374" s="118"/>
      <c r="CQ374" s="118"/>
      <c r="CR374" s="118"/>
      <c r="CS374" s="118"/>
      <c r="CT374" s="118"/>
      <c r="CU374" s="118"/>
      <c r="CV374" s="118"/>
      <c r="CW374" s="118"/>
      <c r="CX374" s="118"/>
      <c r="CY374" s="118"/>
      <c r="CZ374" s="118"/>
      <c r="DA374" s="118"/>
      <c r="DB374" s="118"/>
      <c r="DC374" s="118"/>
      <c r="DD374" s="118"/>
      <c r="DE374" s="118"/>
      <c r="DF374" s="118"/>
      <c r="DG374" s="118"/>
      <c r="DH374" s="118"/>
      <c r="DI374" s="118"/>
      <c r="DJ374" s="118"/>
      <c r="DK374" s="118"/>
      <c r="DL374" s="118"/>
      <c r="DM374" s="118"/>
      <c r="DN374" s="118"/>
      <c r="DO374" s="118"/>
      <c r="DP374" s="118"/>
      <c r="DQ374" s="118"/>
      <c r="DR374" s="118"/>
      <c r="DS374" s="118"/>
      <c r="DT374" s="118"/>
      <c r="DU374" s="118"/>
      <c r="DV374" s="118"/>
      <c r="DW374" s="118"/>
      <c r="DX374" s="118"/>
      <c r="DY374" s="118"/>
      <c r="DZ374" s="118"/>
      <c r="EA374" s="118"/>
      <c r="EB374" s="118"/>
      <c r="EC374" s="118"/>
      <c r="ED374" s="118"/>
      <c r="EE374" s="118"/>
      <c r="EF374" s="118"/>
      <c r="EG374" s="118"/>
      <c r="EH374" s="118"/>
      <c r="EI374" s="118"/>
      <c r="EJ374" s="118"/>
      <c r="EK374" s="118"/>
      <c r="EL374" s="118"/>
      <c r="EM374" s="118"/>
      <c r="EN374" s="118"/>
      <c r="EO374" s="118"/>
      <c r="EP374" s="118"/>
      <c r="EQ374" s="118"/>
      <c r="ER374" s="118"/>
      <c r="ES374" s="118"/>
      <c r="ET374" s="118"/>
      <c r="EU374" s="118"/>
      <c r="EV374" s="118"/>
      <c r="EW374" s="118"/>
      <c r="EX374" s="118"/>
      <c r="EY374" s="118"/>
      <c r="EZ374" s="118"/>
      <c r="FA374" s="118"/>
      <c r="FB374" s="118"/>
      <c r="FC374" s="118"/>
      <c r="FD374" s="118"/>
      <c r="FE374" s="118"/>
      <c r="FF374" s="118"/>
      <c r="FG374" s="118"/>
      <c r="FH374" s="118"/>
      <c r="FI374" s="118"/>
      <c r="FJ374" s="118"/>
      <c r="FK374" s="118"/>
      <c r="FL374" s="118"/>
      <c r="FM374" s="118"/>
      <c r="FN374" s="118"/>
      <c r="FO374" s="118"/>
      <c r="FP374" s="118"/>
      <c r="FQ374" s="118"/>
      <c r="FR374" s="118"/>
      <c r="FS374" s="118"/>
      <c r="FT374" s="118"/>
      <c r="FU374" s="118"/>
      <c r="FV374" s="118"/>
      <c r="FW374" s="118"/>
      <c r="FX374" s="118"/>
      <c r="FY374" s="118"/>
      <c r="FZ374" s="118"/>
      <c r="GA374" s="118"/>
      <c r="GB374" s="118"/>
      <c r="GC374" s="118"/>
      <c r="GD374" s="118"/>
      <c r="GE374" s="118"/>
      <c r="GF374" s="118"/>
      <c r="GG374" s="118"/>
      <c r="GH374" s="118"/>
      <c r="GI374" s="118"/>
      <c r="GJ374" s="118"/>
      <c r="GK374" s="118"/>
      <c r="GL374" s="118"/>
      <c r="GM374" s="118"/>
      <c r="GN374" s="118"/>
      <c r="GO374" s="118"/>
      <c r="GP374" s="118"/>
      <c r="GQ374" s="118"/>
      <c r="GR374" s="118"/>
      <c r="GS374" s="118"/>
      <c r="GT374" s="118"/>
      <c r="GU374" s="118"/>
      <c r="GV374" s="118"/>
      <c r="GW374" s="118"/>
      <c r="GX374" s="118"/>
      <c r="GY374" s="118"/>
      <c r="GZ374" s="118"/>
      <c r="HA374" s="118"/>
      <c r="HB374" s="118"/>
      <c r="HC374" s="118"/>
      <c r="HD374" s="118"/>
      <c r="HE374" s="118"/>
      <c r="HF374" s="118"/>
      <c r="HG374" s="118"/>
      <c r="HH374" s="118"/>
      <c r="HI374" s="118"/>
      <c r="HJ374" s="118"/>
      <c r="HK374" s="118"/>
      <c r="HL374" s="118"/>
      <c r="HM374" s="118"/>
      <c r="HN374" s="118"/>
      <c r="HO374" s="118"/>
      <c r="HP374" s="118"/>
      <c r="HQ374" s="118"/>
      <c r="HR374" s="118"/>
      <c r="HS374" s="118"/>
      <c r="HT374" s="118"/>
      <c r="HU374" s="118"/>
      <c r="HV374" s="118"/>
      <c r="HW374" s="118"/>
      <c r="HX374" s="118"/>
      <c r="HY374" s="118"/>
      <c r="HZ374" s="118"/>
      <c r="IA374" s="118"/>
      <c r="IB374" s="118"/>
      <c r="IC374" s="118"/>
      <c r="ID374" s="118"/>
      <c r="IE374" s="118"/>
      <c r="IF374" s="118"/>
      <c r="IG374" s="118"/>
      <c r="IH374" s="118"/>
      <c r="II374" s="118"/>
      <c r="IJ374" s="118"/>
      <c r="IK374" s="118"/>
      <c r="IL374" s="118"/>
      <c r="IM374" s="118"/>
      <c r="IN374" s="118"/>
      <c r="IO374" s="118"/>
      <c r="IP374" s="118"/>
      <c r="IQ374" s="118"/>
      <c r="IR374" s="118"/>
      <c r="IS374" s="118"/>
      <c r="IT374" s="118"/>
      <c r="IU374" s="118"/>
      <c r="IV374" s="118"/>
    </row>
    <row r="375" spans="1:256" s="106" customFormat="1" ht="56.25" hidden="1" customHeight="1" x14ac:dyDescent="0.25">
      <c r="A375" s="520" t="s">
        <v>644</v>
      </c>
      <c r="B375" s="459" t="s">
        <v>82</v>
      </c>
      <c r="C375" s="459" t="s">
        <v>88</v>
      </c>
      <c r="D375" s="997" t="s">
        <v>645</v>
      </c>
      <c r="E375" s="998"/>
      <c r="F375" s="998"/>
      <c r="G375" s="999"/>
      <c r="H375" s="457"/>
      <c r="I375" s="521">
        <f>I376</f>
        <v>0</v>
      </c>
      <c r="J375" s="457"/>
      <c r="K375" s="514">
        <v>0</v>
      </c>
      <c r="L375" s="514">
        <v>0</v>
      </c>
      <c r="M375" s="118"/>
      <c r="N375" s="118"/>
      <c r="O375" s="118"/>
      <c r="P375" s="118"/>
      <c r="Q375" s="118"/>
      <c r="R375" s="118"/>
      <c r="S375" s="118"/>
      <c r="T375" s="118"/>
      <c r="U375" s="118"/>
      <c r="V375" s="118"/>
      <c r="W375" s="118"/>
      <c r="X375" s="118"/>
      <c r="Y375" s="118"/>
      <c r="Z375" s="118"/>
      <c r="AA375" s="118"/>
      <c r="AB375" s="118"/>
      <c r="AC375" s="118"/>
      <c r="AD375" s="118"/>
      <c r="AE375" s="118"/>
      <c r="AF375" s="118"/>
      <c r="AG375" s="118"/>
      <c r="AH375" s="118"/>
      <c r="AI375" s="118"/>
      <c r="AJ375" s="118"/>
      <c r="AK375" s="118"/>
      <c r="AL375" s="118"/>
      <c r="AM375" s="118"/>
      <c r="AN375" s="118"/>
      <c r="AO375" s="118"/>
      <c r="AP375" s="118"/>
      <c r="AQ375" s="118"/>
      <c r="AR375" s="118"/>
      <c r="AS375" s="118"/>
      <c r="AT375" s="118"/>
      <c r="AU375" s="118"/>
      <c r="AV375" s="118"/>
      <c r="AW375" s="118"/>
      <c r="AX375" s="118"/>
      <c r="AY375" s="118"/>
      <c r="AZ375" s="118"/>
      <c r="BA375" s="118"/>
      <c r="BB375" s="118"/>
      <c r="BC375" s="118"/>
      <c r="BD375" s="118"/>
      <c r="BE375" s="118"/>
      <c r="BF375" s="118"/>
      <c r="BG375" s="118"/>
      <c r="BH375" s="118"/>
      <c r="BI375" s="118"/>
      <c r="BJ375" s="118"/>
      <c r="BK375" s="118"/>
      <c r="BL375" s="118"/>
      <c r="BM375" s="118"/>
      <c r="BN375" s="118"/>
      <c r="BO375" s="118"/>
      <c r="BP375" s="118"/>
      <c r="BQ375" s="118"/>
      <c r="BR375" s="118"/>
      <c r="BS375" s="118"/>
      <c r="BT375" s="118"/>
      <c r="BU375" s="118"/>
      <c r="BV375" s="118"/>
      <c r="BW375" s="118"/>
      <c r="BX375" s="118"/>
      <c r="BY375" s="118"/>
      <c r="BZ375" s="118"/>
      <c r="CA375" s="118"/>
      <c r="CB375" s="118"/>
      <c r="CC375" s="118"/>
      <c r="CD375" s="118"/>
      <c r="CE375" s="118"/>
      <c r="CF375" s="118"/>
      <c r="CG375" s="118"/>
      <c r="CH375" s="118"/>
      <c r="CI375" s="118"/>
      <c r="CJ375" s="118"/>
      <c r="CK375" s="118"/>
      <c r="CL375" s="118"/>
      <c r="CM375" s="118"/>
      <c r="CN375" s="118"/>
      <c r="CO375" s="118"/>
      <c r="CP375" s="118"/>
      <c r="CQ375" s="118"/>
      <c r="CR375" s="118"/>
      <c r="CS375" s="118"/>
      <c r="CT375" s="118"/>
      <c r="CU375" s="118"/>
      <c r="CV375" s="118"/>
      <c r="CW375" s="118"/>
      <c r="CX375" s="118"/>
      <c r="CY375" s="118"/>
      <c r="CZ375" s="118"/>
      <c r="DA375" s="118"/>
      <c r="DB375" s="118"/>
      <c r="DC375" s="118"/>
      <c r="DD375" s="118"/>
      <c r="DE375" s="118"/>
      <c r="DF375" s="118"/>
      <c r="DG375" s="118"/>
      <c r="DH375" s="118"/>
      <c r="DI375" s="118"/>
      <c r="DJ375" s="118"/>
      <c r="DK375" s="118"/>
      <c r="DL375" s="118"/>
      <c r="DM375" s="118"/>
      <c r="DN375" s="118"/>
      <c r="DO375" s="118"/>
      <c r="DP375" s="118"/>
      <c r="DQ375" s="118"/>
      <c r="DR375" s="118"/>
      <c r="DS375" s="118"/>
      <c r="DT375" s="118"/>
      <c r="DU375" s="118"/>
      <c r="DV375" s="118"/>
      <c r="DW375" s="118"/>
      <c r="DX375" s="118"/>
      <c r="DY375" s="118"/>
      <c r="DZ375" s="118"/>
      <c r="EA375" s="118"/>
      <c r="EB375" s="118"/>
      <c r="EC375" s="118"/>
      <c r="ED375" s="118"/>
      <c r="EE375" s="118"/>
      <c r="EF375" s="118"/>
      <c r="EG375" s="118"/>
      <c r="EH375" s="118"/>
      <c r="EI375" s="118"/>
      <c r="EJ375" s="118"/>
      <c r="EK375" s="118"/>
      <c r="EL375" s="118"/>
      <c r="EM375" s="118"/>
      <c r="EN375" s="118"/>
      <c r="EO375" s="118"/>
      <c r="EP375" s="118"/>
      <c r="EQ375" s="118"/>
      <c r="ER375" s="118"/>
      <c r="ES375" s="118"/>
      <c r="ET375" s="118"/>
      <c r="EU375" s="118"/>
      <c r="EV375" s="118"/>
      <c r="EW375" s="118"/>
      <c r="EX375" s="118"/>
      <c r="EY375" s="118"/>
      <c r="EZ375" s="118"/>
      <c r="FA375" s="118"/>
      <c r="FB375" s="118"/>
      <c r="FC375" s="118"/>
      <c r="FD375" s="118"/>
      <c r="FE375" s="118"/>
      <c r="FF375" s="118"/>
      <c r="FG375" s="118"/>
      <c r="FH375" s="118"/>
      <c r="FI375" s="118"/>
      <c r="FJ375" s="118"/>
      <c r="FK375" s="118"/>
      <c r="FL375" s="118"/>
      <c r="FM375" s="118"/>
      <c r="FN375" s="118"/>
      <c r="FO375" s="118"/>
      <c r="FP375" s="118"/>
      <c r="FQ375" s="118"/>
      <c r="FR375" s="118"/>
      <c r="FS375" s="118"/>
      <c r="FT375" s="118"/>
      <c r="FU375" s="118"/>
      <c r="FV375" s="118"/>
      <c r="FW375" s="118"/>
      <c r="FX375" s="118"/>
      <c r="FY375" s="118"/>
      <c r="FZ375" s="118"/>
      <c r="GA375" s="118"/>
      <c r="GB375" s="118"/>
      <c r="GC375" s="118"/>
      <c r="GD375" s="118"/>
      <c r="GE375" s="118"/>
      <c r="GF375" s="118"/>
      <c r="GG375" s="118"/>
      <c r="GH375" s="118"/>
      <c r="GI375" s="118"/>
      <c r="GJ375" s="118"/>
      <c r="GK375" s="118"/>
      <c r="GL375" s="118"/>
      <c r="GM375" s="118"/>
      <c r="GN375" s="118"/>
      <c r="GO375" s="118"/>
      <c r="GP375" s="118"/>
      <c r="GQ375" s="118"/>
      <c r="GR375" s="118"/>
      <c r="GS375" s="118"/>
      <c r="GT375" s="118"/>
      <c r="GU375" s="118"/>
      <c r="GV375" s="118"/>
      <c r="GW375" s="118"/>
      <c r="GX375" s="118"/>
      <c r="GY375" s="118"/>
      <c r="GZ375" s="118"/>
      <c r="HA375" s="118"/>
      <c r="HB375" s="118"/>
      <c r="HC375" s="118"/>
      <c r="HD375" s="118"/>
      <c r="HE375" s="118"/>
      <c r="HF375" s="118"/>
      <c r="HG375" s="118"/>
      <c r="HH375" s="118"/>
      <c r="HI375" s="118"/>
      <c r="HJ375" s="118"/>
      <c r="HK375" s="118"/>
      <c r="HL375" s="118"/>
      <c r="HM375" s="118"/>
      <c r="HN375" s="118"/>
      <c r="HO375" s="118"/>
      <c r="HP375" s="118"/>
      <c r="HQ375" s="118"/>
      <c r="HR375" s="118"/>
      <c r="HS375" s="118"/>
      <c r="HT375" s="118"/>
      <c r="HU375" s="118"/>
      <c r="HV375" s="118"/>
      <c r="HW375" s="118"/>
      <c r="HX375" s="118"/>
      <c r="HY375" s="118"/>
      <c r="HZ375" s="118"/>
      <c r="IA375" s="118"/>
      <c r="IB375" s="118"/>
      <c r="IC375" s="118"/>
      <c r="ID375" s="118"/>
      <c r="IE375" s="118"/>
      <c r="IF375" s="118"/>
      <c r="IG375" s="118"/>
      <c r="IH375" s="118"/>
      <c r="II375" s="118"/>
      <c r="IJ375" s="118"/>
      <c r="IK375" s="118"/>
      <c r="IL375" s="118"/>
      <c r="IM375" s="118"/>
      <c r="IN375" s="118"/>
      <c r="IO375" s="118"/>
      <c r="IP375" s="118"/>
      <c r="IQ375" s="118"/>
      <c r="IR375" s="118"/>
      <c r="IS375" s="118"/>
      <c r="IT375" s="118"/>
      <c r="IU375" s="118"/>
      <c r="IV375" s="118"/>
    </row>
    <row r="376" spans="1:256" s="106" customFormat="1" ht="32.25" hidden="1" customHeight="1" x14ac:dyDescent="0.25">
      <c r="A376" s="522" t="s">
        <v>535</v>
      </c>
      <c r="B376" s="459" t="s">
        <v>82</v>
      </c>
      <c r="C376" s="459" t="s">
        <v>88</v>
      </c>
      <c r="D376" s="997" t="s">
        <v>645</v>
      </c>
      <c r="E376" s="998"/>
      <c r="F376" s="998"/>
      <c r="G376" s="999"/>
      <c r="H376" s="457">
        <v>500</v>
      </c>
      <c r="I376" s="521">
        <f>I377</f>
        <v>0</v>
      </c>
      <c r="J376" s="457"/>
      <c r="K376" s="514">
        <v>0</v>
      </c>
      <c r="L376" s="514">
        <v>0</v>
      </c>
      <c r="M376" s="118"/>
      <c r="N376" s="118"/>
      <c r="O376" s="118"/>
      <c r="P376" s="118"/>
      <c r="Q376" s="118"/>
      <c r="R376" s="118"/>
      <c r="S376" s="118"/>
      <c r="T376" s="118"/>
      <c r="U376" s="118"/>
      <c r="V376" s="118"/>
      <c r="W376" s="118"/>
      <c r="X376" s="118"/>
      <c r="Y376" s="118"/>
      <c r="Z376" s="118"/>
      <c r="AA376" s="118"/>
      <c r="AB376" s="118"/>
      <c r="AC376" s="118"/>
      <c r="AD376" s="118"/>
      <c r="AE376" s="118"/>
      <c r="AF376" s="118"/>
      <c r="AG376" s="118"/>
      <c r="AH376" s="118"/>
      <c r="AI376" s="118"/>
      <c r="AJ376" s="118"/>
      <c r="AK376" s="118"/>
      <c r="AL376" s="118"/>
      <c r="AM376" s="118"/>
      <c r="AN376" s="118"/>
      <c r="AO376" s="118"/>
      <c r="AP376" s="118"/>
      <c r="AQ376" s="118"/>
      <c r="AR376" s="118"/>
      <c r="AS376" s="118"/>
      <c r="AT376" s="118"/>
      <c r="AU376" s="118"/>
      <c r="AV376" s="118"/>
      <c r="AW376" s="118"/>
      <c r="AX376" s="118"/>
      <c r="AY376" s="118"/>
      <c r="AZ376" s="118"/>
      <c r="BA376" s="118"/>
      <c r="BB376" s="118"/>
      <c r="BC376" s="118"/>
      <c r="BD376" s="118"/>
      <c r="BE376" s="118"/>
      <c r="BF376" s="118"/>
      <c r="BG376" s="118"/>
      <c r="BH376" s="118"/>
      <c r="BI376" s="118"/>
      <c r="BJ376" s="118"/>
      <c r="BK376" s="118"/>
      <c r="BL376" s="118"/>
      <c r="BM376" s="118"/>
      <c r="BN376" s="118"/>
      <c r="BO376" s="118"/>
      <c r="BP376" s="118"/>
      <c r="BQ376" s="118"/>
      <c r="BR376" s="118"/>
      <c r="BS376" s="118"/>
      <c r="BT376" s="118"/>
      <c r="BU376" s="118"/>
      <c r="BV376" s="118"/>
      <c r="BW376" s="118"/>
      <c r="BX376" s="118"/>
      <c r="BY376" s="118"/>
      <c r="BZ376" s="118"/>
      <c r="CA376" s="118"/>
      <c r="CB376" s="118"/>
      <c r="CC376" s="118"/>
      <c r="CD376" s="118"/>
      <c r="CE376" s="118"/>
      <c r="CF376" s="118"/>
      <c r="CG376" s="118"/>
      <c r="CH376" s="118"/>
      <c r="CI376" s="118"/>
      <c r="CJ376" s="118"/>
      <c r="CK376" s="118"/>
      <c r="CL376" s="118"/>
      <c r="CM376" s="118"/>
      <c r="CN376" s="118"/>
      <c r="CO376" s="118"/>
      <c r="CP376" s="118"/>
      <c r="CQ376" s="118"/>
      <c r="CR376" s="118"/>
      <c r="CS376" s="118"/>
      <c r="CT376" s="118"/>
      <c r="CU376" s="118"/>
      <c r="CV376" s="118"/>
      <c r="CW376" s="118"/>
      <c r="CX376" s="118"/>
      <c r="CY376" s="118"/>
      <c r="CZ376" s="118"/>
      <c r="DA376" s="118"/>
      <c r="DB376" s="118"/>
      <c r="DC376" s="118"/>
      <c r="DD376" s="118"/>
      <c r="DE376" s="118"/>
      <c r="DF376" s="118"/>
      <c r="DG376" s="118"/>
      <c r="DH376" s="118"/>
      <c r="DI376" s="118"/>
      <c r="DJ376" s="118"/>
      <c r="DK376" s="118"/>
      <c r="DL376" s="118"/>
      <c r="DM376" s="118"/>
      <c r="DN376" s="118"/>
      <c r="DO376" s="118"/>
      <c r="DP376" s="118"/>
      <c r="DQ376" s="118"/>
      <c r="DR376" s="118"/>
      <c r="DS376" s="118"/>
      <c r="DT376" s="118"/>
      <c r="DU376" s="118"/>
      <c r="DV376" s="118"/>
      <c r="DW376" s="118"/>
      <c r="DX376" s="118"/>
      <c r="DY376" s="118"/>
      <c r="DZ376" s="118"/>
      <c r="EA376" s="118"/>
      <c r="EB376" s="118"/>
      <c r="EC376" s="118"/>
      <c r="ED376" s="118"/>
      <c r="EE376" s="118"/>
      <c r="EF376" s="118"/>
      <c r="EG376" s="118"/>
      <c r="EH376" s="118"/>
      <c r="EI376" s="118"/>
      <c r="EJ376" s="118"/>
      <c r="EK376" s="118"/>
      <c r="EL376" s="118"/>
      <c r="EM376" s="118"/>
      <c r="EN376" s="118"/>
      <c r="EO376" s="118"/>
      <c r="EP376" s="118"/>
      <c r="EQ376" s="118"/>
      <c r="ER376" s="118"/>
      <c r="ES376" s="118"/>
      <c r="ET376" s="118"/>
      <c r="EU376" s="118"/>
      <c r="EV376" s="118"/>
      <c r="EW376" s="118"/>
      <c r="EX376" s="118"/>
      <c r="EY376" s="118"/>
      <c r="EZ376" s="118"/>
      <c r="FA376" s="118"/>
      <c r="FB376" s="118"/>
      <c r="FC376" s="118"/>
      <c r="FD376" s="118"/>
      <c r="FE376" s="118"/>
      <c r="FF376" s="118"/>
      <c r="FG376" s="118"/>
      <c r="FH376" s="118"/>
      <c r="FI376" s="118"/>
      <c r="FJ376" s="118"/>
      <c r="FK376" s="118"/>
      <c r="FL376" s="118"/>
      <c r="FM376" s="118"/>
      <c r="FN376" s="118"/>
      <c r="FO376" s="118"/>
      <c r="FP376" s="118"/>
      <c r="FQ376" s="118"/>
      <c r="FR376" s="118"/>
      <c r="FS376" s="118"/>
      <c r="FT376" s="118"/>
      <c r="FU376" s="118"/>
      <c r="FV376" s="118"/>
      <c r="FW376" s="118"/>
      <c r="FX376" s="118"/>
      <c r="FY376" s="118"/>
      <c r="FZ376" s="118"/>
      <c r="GA376" s="118"/>
      <c r="GB376" s="118"/>
      <c r="GC376" s="118"/>
      <c r="GD376" s="118"/>
      <c r="GE376" s="118"/>
      <c r="GF376" s="118"/>
      <c r="GG376" s="118"/>
      <c r="GH376" s="118"/>
      <c r="GI376" s="118"/>
      <c r="GJ376" s="118"/>
      <c r="GK376" s="118"/>
      <c r="GL376" s="118"/>
      <c r="GM376" s="118"/>
      <c r="GN376" s="118"/>
      <c r="GO376" s="118"/>
      <c r="GP376" s="118"/>
      <c r="GQ376" s="118"/>
      <c r="GR376" s="118"/>
      <c r="GS376" s="118"/>
      <c r="GT376" s="118"/>
      <c r="GU376" s="118"/>
      <c r="GV376" s="118"/>
      <c r="GW376" s="118"/>
      <c r="GX376" s="118"/>
      <c r="GY376" s="118"/>
      <c r="GZ376" s="118"/>
      <c r="HA376" s="118"/>
      <c r="HB376" s="118"/>
      <c r="HC376" s="118"/>
      <c r="HD376" s="118"/>
      <c r="HE376" s="118"/>
      <c r="HF376" s="118"/>
      <c r="HG376" s="118"/>
      <c r="HH376" s="118"/>
      <c r="HI376" s="118"/>
      <c r="HJ376" s="118"/>
      <c r="HK376" s="118"/>
      <c r="HL376" s="118"/>
      <c r="HM376" s="118"/>
      <c r="HN376" s="118"/>
      <c r="HO376" s="118"/>
      <c r="HP376" s="118"/>
      <c r="HQ376" s="118"/>
      <c r="HR376" s="118"/>
      <c r="HS376" s="118"/>
      <c r="HT376" s="118"/>
      <c r="HU376" s="118"/>
      <c r="HV376" s="118"/>
      <c r="HW376" s="118"/>
      <c r="HX376" s="118"/>
      <c r="HY376" s="118"/>
      <c r="HZ376" s="118"/>
      <c r="IA376" s="118"/>
      <c r="IB376" s="118"/>
      <c r="IC376" s="118"/>
      <c r="ID376" s="118"/>
      <c r="IE376" s="118"/>
      <c r="IF376" s="118"/>
      <c r="IG376" s="118"/>
      <c r="IH376" s="118"/>
      <c r="II376" s="118"/>
      <c r="IJ376" s="118"/>
      <c r="IK376" s="118"/>
      <c r="IL376" s="118"/>
      <c r="IM376" s="118"/>
      <c r="IN376" s="118"/>
      <c r="IO376" s="118"/>
      <c r="IP376" s="118"/>
      <c r="IQ376" s="118"/>
      <c r="IR376" s="118"/>
      <c r="IS376" s="118"/>
      <c r="IT376" s="118"/>
      <c r="IU376" s="118"/>
      <c r="IV376" s="118"/>
    </row>
    <row r="377" spans="1:256" s="106" customFormat="1" ht="25.5" hidden="1" customHeight="1" x14ac:dyDescent="0.25">
      <c r="A377" s="457" t="s">
        <v>228</v>
      </c>
      <c r="B377" s="459" t="s">
        <v>82</v>
      </c>
      <c r="C377" s="459" t="s">
        <v>88</v>
      </c>
      <c r="D377" s="997" t="s">
        <v>645</v>
      </c>
      <c r="E377" s="998"/>
      <c r="F377" s="998"/>
      <c r="G377" s="999"/>
      <c r="H377" s="457">
        <v>540</v>
      </c>
      <c r="I377" s="521"/>
      <c r="J377" s="457"/>
      <c r="K377" s="514">
        <v>0</v>
      </c>
      <c r="L377" s="514">
        <v>0</v>
      </c>
      <c r="M377" s="118"/>
      <c r="N377" s="118"/>
      <c r="O377" s="118"/>
      <c r="P377" s="118"/>
      <c r="Q377" s="118"/>
      <c r="R377" s="118"/>
      <c r="S377" s="118"/>
      <c r="T377" s="118"/>
      <c r="U377" s="118"/>
      <c r="V377" s="118"/>
      <c r="W377" s="118"/>
      <c r="X377" s="118"/>
      <c r="Y377" s="118"/>
      <c r="Z377" s="118"/>
      <c r="AA377" s="118"/>
      <c r="AB377" s="118"/>
      <c r="AC377" s="118"/>
      <c r="AD377" s="118"/>
      <c r="AE377" s="118"/>
      <c r="AF377" s="118"/>
      <c r="AG377" s="118"/>
      <c r="AH377" s="118"/>
      <c r="AI377" s="118"/>
      <c r="AJ377" s="118"/>
      <c r="AK377" s="118"/>
      <c r="AL377" s="118"/>
      <c r="AM377" s="118"/>
      <c r="AN377" s="118"/>
      <c r="AO377" s="118"/>
      <c r="AP377" s="118"/>
      <c r="AQ377" s="118"/>
      <c r="AR377" s="118"/>
      <c r="AS377" s="118"/>
      <c r="AT377" s="118"/>
      <c r="AU377" s="118"/>
      <c r="AV377" s="118"/>
      <c r="AW377" s="118"/>
      <c r="AX377" s="118"/>
      <c r="AY377" s="118"/>
      <c r="AZ377" s="118"/>
      <c r="BA377" s="118"/>
      <c r="BB377" s="118"/>
      <c r="BC377" s="118"/>
      <c r="BD377" s="118"/>
      <c r="BE377" s="118"/>
      <c r="BF377" s="118"/>
      <c r="BG377" s="118"/>
      <c r="BH377" s="118"/>
      <c r="BI377" s="118"/>
      <c r="BJ377" s="118"/>
      <c r="BK377" s="118"/>
      <c r="BL377" s="118"/>
      <c r="BM377" s="118"/>
      <c r="BN377" s="118"/>
      <c r="BO377" s="118"/>
      <c r="BP377" s="118"/>
      <c r="BQ377" s="118"/>
      <c r="BR377" s="118"/>
      <c r="BS377" s="118"/>
      <c r="BT377" s="118"/>
      <c r="BU377" s="118"/>
      <c r="BV377" s="118"/>
      <c r="BW377" s="118"/>
      <c r="BX377" s="118"/>
      <c r="BY377" s="118"/>
      <c r="BZ377" s="118"/>
      <c r="CA377" s="118"/>
      <c r="CB377" s="118"/>
      <c r="CC377" s="118"/>
      <c r="CD377" s="118"/>
      <c r="CE377" s="118"/>
      <c r="CF377" s="118"/>
      <c r="CG377" s="118"/>
      <c r="CH377" s="118"/>
      <c r="CI377" s="118"/>
      <c r="CJ377" s="118"/>
      <c r="CK377" s="118"/>
      <c r="CL377" s="118"/>
      <c r="CM377" s="118"/>
      <c r="CN377" s="118"/>
      <c r="CO377" s="118"/>
      <c r="CP377" s="118"/>
      <c r="CQ377" s="118"/>
      <c r="CR377" s="118"/>
      <c r="CS377" s="118"/>
      <c r="CT377" s="118"/>
      <c r="CU377" s="118"/>
      <c r="CV377" s="118"/>
      <c r="CW377" s="118"/>
      <c r="CX377" s="118"/>
      <c r="CY377" s="118"/>
      <c r="CZ377" s="118"/>
      <c r="DA377" s="118"/>
      <c r="DB377" s="118"/>
      <c r="DC377" s="118"/>
      <c r="DD377" s="118"/>
      <c r="DE377" s="118"/>
      <c r="DF377" s="118"/>
      <c r="DG377" s="118"/>
      <c r="DH377" s="118"/>
      <c r="DI377" s="118"/>
      <c r="DJ377" s="118"/>
      <c r="DK377" s="118"/>
      <c r="DL377" s="118"/>
      <c r="DM377" s="118"/>
      <c r="DN377" s="118"/>
      <c r="DO377" s="118"/>
      <c r="DP377" s="118"/>
      <c r="DQ377" s="118"/>
      <c r="DR377" s="118"/>
      <c r="DS377" s="118"/>
      <c r="DT377" s="118"/>
      <c r="DU377" s="118"/>
      <c r="DV377" s="118"/>
      <c r="DW377" s="118"/>
      <c r="DX377" s="118"/>
      <c r="DY377" s="118"/>
      <c r="DZ377" s="118"/>
      <c r="EA377" s="118"/>
      <c r="EB377" s="118"/>
      <c r="EC377" s="118"/>
      <c r="ED377" s="118"/>
      <c r="EE377" s="118"/>
      <c r="EF377" s="118"/>
      <c r="EG377" s="118"/>
      <c r="EH377" s="118"/>
      <c r="EI377" s="118"/>
      <c r="EJ377" s="118"/>
      <c r="EK377" s="118"/>
      <c r="EL377" s="118"/>
      <c r="EM377" s="118"/>
      <c r="EN377" s="118"/>
      <c r="EO377" s="118"/>
      <c r="EP377" s="118"/>
      <c r="EQ377" s="118"/>
      <c r="ER377" s="118"/>
      <c r="ES377" s="118"/>
      <c r="ET377" s="118"/>
      <c r="EU377" s="118"/>
      <c r="EV377" s="118"/>
      <c r="EW377" s="118"/>
      <c r="EX377" s="118"/>
      <c r="EY377" s="118"/>
      <c r="EZ377" s="118"/>
      <c r="FA377" s="118"/>
      <c r="FB377" s="118"/>
      <c r="FC377" s="118"/>
      <c r="FD377" s="118"/>
      <c r="FE377" s="118"/>
      <c r="FF377" s="118"/>
      <c r="FG377" s="118"/>
      <c r="FH377" s="118"/>
      <c r="FI377" s="118"/>
      <c r="FJ377" s="118"/>
      <c r="FK377" s="118"/>
      <c r="FL377" s="118"/>
      <c r="FM377" s="118"/>
      <c r="FN377" s="118"/>
      <c r="FO377" s="118"/>
      <c r="FP377" s="118"/>
      <c r="FQ377" s="118"/>
      <c r="FR377" s="118"/>
      <c r="FS377" s="118"/>
      <c r="FT377" s="118"/>
      <c r="FU377" s="118"/>
      <c r="FV377" s="118"/>
      <c r="FW377" s="118"/>
      <c r="FX377" s="118"/>
      <c r="FY377" s="118"/>
      <c r="FZ377" s="118"/>
      <c r="GA377" s="118"/>
      <c r="GB377" s="118"/>
      <c r="GC377" s="118"/>
      <c r="GD377" s="118"/>
      <c r="GE377" s="118"/>
      <c r="GF377" s="118"/>
      <c r="GG377" s="118"/>
      <c r="GH377" s="118"/>
      <c r="GI377" s="118"/>
      <c r="GJ377" s="118"/>
      <c r="GK377" s="118"/>
      <c r="GL377" s="118"/>
      <c r="GM377" s="118"/>
      <c r="GN377" s="118"/>
      <c r="GO377" s="118"/>
      <c r="GP377" s="118"/>
      <c r="GQ377" s="118"/>
      <c r="GR377" s="118"/>
      <c r="GS377" s="118"/>
      <c r="GT377" s="118"/>
      <c r="GU377" s="118"/>
      <c r="GV377" s="118"/>
      <c r="GW377" s="118"/>
      <c r="GX377" s="118"/>
      <c r="GY377" s="118"/>
      <c r="GZ377" s="118"/>
      <c r="HA377" s="118"/>
      <c r="HB377" s="118"/>
      <c r="HC377" s="118"/>
      <c r="HD377" s="118"/>
      <c r="HE377" s="118"/>
      <c r="HF377" s="118"/>
      <c r="HG377" s="118"/>
      <c r="HH377" s="118"/>
      <c r="HI377" s="118"/>
      <c r="HJ377" s="118"/>
      <c r="HK377" s="118"/>
      <c r="HL377" s="118"/>
      <c r="HM377" s="118"/>
      <c r="HN377" s="118"/>
      <c r="HO377" s="118"/>
      <c r="HP377" s="118"/>
      <c r="HQ377" s="118"/>
      <c r="HR377" s="118"/>
      <c r="HS377" s="118"/>
      <c r="HT377" s="118"/>
      <c r="HU377" s="118"/>
      <c r="HV377" s="118"/>
      <c r="HW377" s="118"/>
      <c r="HX377" s="118"/>
      <c r="HY377" s="118"/>
      <c r="HZ377" s="118"/>
      <c r="IA377" s="118"/>
      <c r="IB377" s="118"/>
      <c r="IC377" s="118"/>
      <c r="ID377" s="118"/>
      <c r="IE377" s="118"/>
      <c r="IF377" s="118"/>
      <c r="IG377" s="118"/>
      <c r="IH377" s="118"/>
      <c r="II377" s="118"/>
      <c r="IJ377" s="118"/>
      <c r="IK377" s="118"/>
      <c r="IL377" s="118"/>
      <c r="IM377" s="118"/>
      <c r="IN377" s="118"/>
      <c r="IO377" s="118"/>
      <c r="IP377" s="118"/>
      <c r="IQ377" s="118"/>
      <c r="IR377" s="118"/>
      <c r="IS377" s="118"/>
      <c r="IT377" s="118"/>
      <c r="IU377" s="118"/>
      <c r="IV377" s="118"/>
    </row>
    <row r="378" spans="1:256" s="106" customFormat="1" ht="75" hidden="1" customHeight="1" x14ac:dyDescent="0.25">
      <c r="A378" s="244" t="s">
        <v>647</v>
      </c>
      <c r="B378" s="95" t="s">
        <v>82</v>
      </c>
      <c r="C378" s="95" t="s">
        <v>88</v>
      </c>
      <c r="D378" s="929" t="s">
        <v>646</v>
      </c>
      <c r="E378" s="930"/>
      <c r="F378" s="930"/>
      <c r="G378" s="931"/>
      <c r="H378" s="102"/>
      <c r="I378" s="384">
        <f>I379</f>
        <v>0</v>
      </c>
      <c r="J378" s="102"/>
      <c r="K378" s="103">
        <v>0</v>
      </c>
      <c r="L378" s="103">
        <v>0</v>
      </c>
      <c r="M378" s="118"/>
      <c r="N378" s="118"/>
      <c r="O378" s="118"/>
      <c r="P378" s="118"/>
      <c r="Q378" s="118"/>
      <c r="R378" s="118"/>
      <c r="S378" s="118"/>
      <c r="T378" s="118"/>
      <c r="U378" s="118"/>
      <c r="V378" s="118"/>
      <c r="W378" s="118"/>
      <c r="X378" s="118"/>
      <c r="Y378" s="118"/>
      <c r="Z378" s="118"/>
      <c r="AA378" s="118"/>
      <c r="AB378" s="118"/>
      <c r="AC378" s="118"/>
      <c r="AD378" s="118"/>
      <c r="AE378" s="118"/>
      <c r="AF378" s="118"/>
      <c r="AG378" s="118"/>
      <c r="AH378" s="118"/>
      <c r="AI378" s="118"/>
      <c r="AJ378" s="118"/>
      <c r="AK378" s="118"/>
      <c r="AL378" s="118"/>
      <c r="AM378" s="118"/>
      <c r="AN378" s="118"/>
      <c r="AO378" s="118"/>
      <c r="AP378" s="118"/>
      <c r="AQ378" s="118"/>
      <c r="AR378" s="118"/>
      <c r="AS378" s="118"/>
      <c r="AT378" s="118"/>
      <c r="AU378" s="118"/>
      <c r="AV378" s="118"/>
      <c r="AW378" s="118"/>
      <c r="AX378" s="118"/>
      <c r="AY378" s="118"/>
      <c r="AZ378" s="118"/>
      <c r="BA378" s="118"/>
      <c r="BB378" s="118"/>
      <c r="BC378" s="118"/>
      <c r="BD378" s="118"/>
      <c r="BE378" s="118"/>
      <c r="BF378" s="118"/>
      <c r="BG378" s="118"/>
      <c r="BH378" s="118"/>
      <c r="BI378" s="118"/>
      <c r="BJ378" s="118"/>
      <c r="BK378" s="118"/>
      <c r="BL378" s="118"/>
      <c r="BM378" s="118"/>
      <c r="BN378" s="118"/>
      <c r="BO378" s="118"/>
      <c r="BP378" s="118"/>
      <c r="BQ378" s="118"/>
      <c r="BR378" s="118"/>
      <c r="BS378" s="118"/>
      <c r="BT378" s="118"/>
      <c r="BU378" s="118"/>
      <c r="BV378" s="118"/>
      <c r="BW378" s="118"/>
      <c r="BX378" s="118"/>
      <c r="BY378" s="118"/>
      <c r="BZ378" s="118"/>
      <c r="CA378" s="118"/>
      <c r="CB378" s="118"/>
      <c r="CC378" s="118"/>
      <c r="CD378" s="118"/>
      <c r="CE378" s="118"/>
      <c r="CF378" s="118"/>
      <c r="CG378" s="118"/>
      <c r="CH378" s="118"/>
      <c r="CI378" s="118"/>
      <c r="CJ378" s="118"/>
      <c r="CK378" s="118"/>
      <c r="CL378" s="118"/>
      <c r="CM378" s="118"/>
      <c r="CN378" s="118"/>
      <c r="CO378" s="118"/>
      <c r="CP378" s="118"/>
      <c r="CQ378" s="118"/>
      <c r="CR378" s="118"/>
      <c r="CS378" s="118"/>
      <c r="CT378" s="118"/>
      <c r="CU378" s="118"/>
      <c r="CV378" s="118"/>
      <c r="CW378" s="118"/>
      <c r="CX378" s="118"/>
      <c r="CY378" s="118"/>
      <c r="CZ378" s="118"/>
      <c r="DA378" s="118"/>
      <c r="DB378" s="118"/>
      <c r="DC378" s="118"/>
      <c r="DD378" s="118"/>
      <c r="DE378" s="118"/>
      <c r="DF378" s="118"/>
      <c r="DG378" s="118"/>
      <c r="DH378" s="118"/>
      <c r="DI378" s="118"/>
      <c r="DJ378" s="118"/>
      <c r="DK378" s="118"/>
      <c r="DL378" s="118"/>
      <c r="DM378" s="118"/>
      <c r="DN378" s="118"/>
      <c r="DO378" s="118"/>
      <c r="DP378" s="118"/>
      <c r="DQ378" s="118"/>
      <c r="DR378" s="118"/>
      <c r="DS378" s="118"/>
      <c r="DT378" s="118"/>
      <c r="DU378" s="118"/>
      <c r="DV378" s="118"/>
      <c r="DW378" s="118"/>
      <c r="DX378" s="118"/>
      <c r="DY378" s="118"/>
      <c r="DZ378" s="118"/>
      <c r="EA378" s="118"/>
      <c r="EB378" s="118"/>
      <c r="EC378" s="118"/>
      <c r="ED378" s="118"/>
      <c r="EE378" s="118"/>
      <c r="EF378" s="118"/>
      <c r="EG378" s="118"/>
      <c r="EH378" s="118"/>
      <c r="EI378" s="118"/>
      <c r="EJ378" s="118"/>
      <c r="EK378" s="118"/>
      <c r="EL378" s="118"/>
      <c r="EM378" s="118"/>
      <c r="EN378" s="118"/>
      <c r="EO378" s="118"/>
      <c r="EP378" s="118"/>
      <c r="EQ378" s="118"/>
      <c r="ER378" s="118"/>
      <c r="ES378" s="118"/>
      <c r="ET378" s="118"/>
      <c r="EU378" s="118"/>
      <c r="EV378" s="118"/>
      <c r="EW378" s="118"/>
      <c r="EX378" s="118"/>
      <c r="EY378" s="118"/>
      <c r="EZ378" s="118"/>
      <c r="FA378" s="118"/>
      <c r="FB378" s="118"/>
      <c r="FC378" s="118"/>
      <c r="FD378" s="118"/>
      <c r="FE378" s="118"/>
      <c r="FF378" s="118"/>
      <c r="FG378" s="118"/>
      <c r="FH378" s="118"/>
      <c r="FI378" s="118"/>
      <c r="FJ378" s="118"/>
      <c r="FK378" s="118"/>
      <c r="FL378" s="118"/>
      <c r="FM378" s="118"/>
      <c r="FN378" s="118"/>
      <c r="FO378" s="118"/>
      <c r="FP378" s="118"/>
      <c r="FQ378" s="118"/>
      <c r="FR378" s="118"/>
      <c r="FS378" s="118"/>
      <c r="FT378" s="118"/>
      <c r="FU378" s="118"/>
      <c r="FV378" s="118"/>
      <c r="FW378" s="118"/>
      <c r="FX378" s="118"/>
      <c r="FY378" s="118"/>
      <c r="FZ378" s="118"/>
      <c r="GA378" s="118"/>
      <c r="GB378" s="118"/>
      <c r="GC378" s="118"/>
      <c r="GD378" s="118"/>
      <c r="GE378" s="118"/>
      <c r="GF378" s="118"/>
      <c r="GG378" s="118"/>
      <c r="GH378" s="118"/>
      <c r="GI378" s="118"/>
      <c r="GJ378" s="118"/>
      <c r="GK378" s="118"/>
      <c r="GL378" s="118"/>
      <c r="GM378" s="118"/>
      <c r="GN378" s="118"/>
      <c r="GO378" s="118"/>
      <c r="GP378" s="118"/>
      <c r="GQ378" s="118"/>
      <c r="GR378" s="118"/>
      <c r="GS378" s="118"/>
      <c r="GT378" s="118"/>
      <c r="GU378" s="118"/>
      <c r="GV378" s="118"/>
      <c r="GW378" s="118"/>
      <c r="GX378" s="118"/>
      <c r="GY378" s="118"/>
      <c r="GZ378" s="118"/>
      <c r="HA378" s="118"/>
      <c r="HB378" s="118"/>
      <c r="HC378" s="118"/>
      <c r="HD378" s="118"/>
      <c r="HE378" s="118"/>
      <c r="HF378" s="118"/>
      <c r="HG378" s="118"/>
      <c r="HH378" s="118"/>
      <c r="HI378" s="118"/>
      <c r="HJ378" s="118"/>
      <c r="HK378" s="118"/>
      <c r="HL378" s="118"/>
      <c r="HM378" s="118"/>
      <c r="HN378" s="118"/>
      <c r="HO378" s="118"/>
      <c r="HP378" s="118"/>
      <c r="HQ378" s="118"/>
      <c r="HR378" s="118"/>
      <c r="HS378" s="118"/>
      <c r="HT378" s="118"/>
      <c r="HU378" s="118"/>
      <c r="HV378" s="118"/>
      <c r="HW378" s="118"/>
      <c r="HX378" s="118"/>
      <c r="HY378" s="118"/>
      <c r="HZ378" s="118"/>
      <c r="IA378" s="118"/>
      <c r="IB378" s="118"/>
      <c r="IC378" s="118"/>
      <c r="ID378" s="118"/>
      <c r="IE378" s="118"/>
      <c r="IF378" s="118"/>
      <c r="IG378" s="118"/>
      <c r="IH378" s="118"/>
      <c r="II378" s="118"/>
      <c r="IJ378" s="118"/>
      <c r="IK378" s="118"/>
      <c r="IL378" s="118"/>
      <c r="IM378" s="118"/>
      <c r="IN378" s="118"/>
      <c r="IO378" s="118"/>
      <c r="IP378" s="118"/>
      <c r="IQ378" s="118"/>
      <c r="IR378" s="118"/>
      <c r="IS378" s="118"/>
      <c r="IT378" s="118"/>
      <c r="IU378" s="118"/>
      <c r="IV378" s="118"/>
    </row>
    <row r="379" spans="1:256" s="106" customFormat="1" ht="25.5" hidden="1" customHeight="1" x14ac:dyDescent="0.25">
      <c r="A379" s="289" t="s">
        <v>535</v>
      </c>
      <c r="B379" s="95" t="s">
        <v>82</v>
      </c>
      <c r="C379" s="95" t="s">
        <v>88</v>
      </c>
      <c r="D379" s="929" t="s">
        <v>646</v>
      </c>
      <c r="E379" s="930"/>
      <c r="F379" s="930"/>
      <c r="G379" s="931"/>
      <c r="H379" s="102">
        <v>500</v>
      </c>
      <c r="I379" s="384">
        <f>I380</f>
        <v>0</v>
      </c>
      <c r="J379" s="102"/>
      <c r="K379" s="103">
        <v>0</v>
      </c>
      <c r="L379" s="103">
        <v>0</v>
      </c>
      <c r="M379" s="118"/>
      <c r="N379" s="118"/>
      <c r="O379" s="118"/>
      <c r="P379" s="118"/>
      <c r="Q379" s="118"/>
      <c r="R379" s="118"/>
      <c r="S379" s="118"/>
      <c r="T379" s="118"/>
      <c r="U379" s="118"/>
      <c r="V379" s="118"/>
      <c r="W379" s="118"/>
      <c r="X379" s="118"/>
      <c r="Y379" s="118"/>
      <c r="Z379" s="118"/>
      <c r="AA379" s="118"/>
      <c r="AB379" s="118"/>
      <c r="AC379" s="118"/>
      <c r="AD379" s="118"/>
      <c r="AE379" s="118"/>
      <c r="AF379" s="118"/>
      <c r="AG379" s="118"/>
      <c r="AH379" s="118"/>
      <c r="AI379" s="118"/>
      <c r="AJ379" s="118"/>
      <c r="AK379" s="118"/>
      <c r="AL379" s="118"/>
      <c r="AM379" s="118"/>
      <c r="AN379" s="118"/>
      <c r="AO379" s="118"/>
      <c r="AP379" s="118"/>
      <c r="AQ379" s="118"/>
      <c r="AR379" s="118"/>
      <c r="AS379" s="118"/>
      <c r="AT379" s="118"/>
      <c r="AU379" s="118"/>
      <c r="AV379" s="118"/>
      <c r="AW379" s="118"/>
      <c r="AX379" s="118"/>
      <c r="AY379" s="118"/>
      <c r="AZ379" s="118"/>
      <c r="BA379" s="118"/>
      <c r="BB379" s="118"/>
      <c r="BC379" s="118"/>
      <c r="BD379" s="118"/>
      <c r="BE379" s="118"/>
      <c r="BF379" s="118"/>
      <c r="BG379" s="118"/>
      <c r="BH379" s="118"/>
      <c r="BI379" s="118"/>
      <c r="BJ379" s="118"/>
      <c r="BK379" s="118"/>
      <c r="BL379" s="118"/>
      <c r="BM379" s="118"/>
      <c r="BN379" s="118"/>
      <c r="BO379" s="118"/>
      <c r="BP379" s="118"/>
      <c r="BQ379" s="118"/>
      <c r="BR379" s="118"/>
      <c r="BS379" s="118"/>
      <c r="BT379" s="118"/>
      <c r="BU379" s="118"/>
      <c r="BV379" s="118"/>
      <c r="BW379" s="118"/>
      <c r="BX379" s="118"/>
      <c r="BY379" s="118"/>
      <c r="BZ379" s="118"/>
      <c r="CA379" s="118"/>
      <c r="CB379" s="118"/>
      <c r="CC379" s="118"/>
      <c r="CD379" s="118"/>
      <c r="CE379" s="118"/>
      <c r="CF379" s="118"/>
      <c r="CG379" s="118"/>
      <c r="CH379" s="118"/>
      <c r="CI379" s="118"/>
      <c r="CJ379" s="118"/>
      <c r="CK379" s="118"/>
      <c r="CL379" s="118"/>
      <c r="CM379" s="118"/>
      <c r="CN379" s="118"/>
      <c r="CO379" s="118"/>
      <c r="CP379" s="118"/>
      <c r="CQ379" s="118"/>
      <c r="CR379" s="118"/>
      <c r="CS379" s="118"/>
      <c r="CT379" s="118"/>
      <c r="CU379" s="118"/>
      <c r="CV379" s="118"/>
      <c r="CW379" s="118"/>
      <c r="CX379" s="118"/>
      <c r="CY379" s="118"/>
      <c r="CZ379" s="118"/>
      <c r="DA379" s="118"/>
      <c r="DB379" s="118"/>
      <c r="DC379" s="118"/>
      <c r="DD379" s="118"/>
      <c r="DE379" s="118"/>
      <c r="DF379" s="118"/>
      <c r="DG379" s="118"/>
      <c r="DH379" s="118"/>
      <c r="DI379" s="118"/>
      <c r="DJ379" s="118"/>
      <c r="DK379" s="118"/>
      <c r="DL379" s="118"/>
      <c r="DM379" s="118"/>
      <c r="DN379" s="118"/>
      <c r="DO379" s="118"/>
      <c r="DP379" s="118"/>
      <c r="DQ379" s="118"/>
      <c r="DR379" s="118"/>
      <c r="DS379" s="118"/>
      <c r="DT379" s="118"/>
      <c r="DU379" s="118"/>
      <c r="DV379" s="118"/>
      <c r="DW379" s="118"/>
      <c r="DX379" s="118"/>
      <c r="DY379" s="118"/>
      <c r="DZ379" s="118"/>
      <c r="EA379" s="118"/>
      <c r="EB379" s="118"/>
      <c r="EC379" s="118"/>
      <c r="ED379" s="118"/>
      <c r="EE379" s="118"/>
      <c r="EF379" s="118"/>
      <c r="EG379" s="118"/>
      <c r="EH379" s="118"/>
      <c r="EI379" s="118"/>
      <c r="EJ379" s="118"/>
      <c r="EK379" s="118"/>
      <c r="EL379" s="118"/>
      <c r="EM379" s="118"/>
      <c r="EN379" s="118"/>
      <c r="EO379" s="118"/>
      <c r="EP379" s="118"/>
      <c r="EQ379" s="118"/>
      <c r="ER379" s="118"/>
      <c r="ES379" s="118"/>
      <c r="ET379" s="118"/>
      <c r="EU379" s="118"/>
      <c r="EV379" s="118"/>
      <c r="EW379" s="118"/>
      <c r="EX379" s="118"/>
      <c r="EY379" s="118"/>
      <c r="EZ379" s="118"/>
      <c r="FA379" s="118"/>
      <c r="FB379" s="118"/>
      <c r="FC379" s="118"/>
      <c r="FD379" s="118"/>
      <c r="FE379" s="118"/>
      <c r="FF379" s="118"/>
      <c r="FG379" s="118"/>
      <c r="FH379" s="118"/>
      <c r="FI379" s="118"/>
      <c r="FJ379" s="118"/>
      <c r="FK379" s="118"/>
      <c r="FL379" s="118"/>
      <c r="FM379" s="118"/>
      <c r="FN379" s="118"/>
      <c r="FO379" s="118"/>
      <c r="FP379" s="118"/>
      <c r="FQ379" s="118"/>
      <c r="FR379" s="118"/>
      <c r="FS379" s="118"/>
      <c r="FT379" s="118"/>
      <c r="FU379" s="118"/>
      <c r="FV379" s="118"/>
      <c r="FW379" s="118"/>
      <c r="FX379" s="118"/>
      <c r="FY379" s="118"/>
      <c r="FZ379" s="118"/>
      <c r="GA379" s="118"/>
      <c r="GB379" s="118"/>
      <c r="GC379" s="118"/>
      <c r="GD379" s="118"/>
      <c r="GE379" s="118"/>
      <c r="GF379" s="118"/>
      <c r="GG379" s="118"/>
      <c r="GH379" s="118"/>
      <c r="GI379" s="118"/>
      <c r="GJ379" s="118"/>
      <c r="GK379" s="118"/>
      <c r="GL379" s="118"/>
      <c r="GM379" s="118"/>
      <c r="GN379" s="118"/>
      <c r="GO379" s="118"/>
      <c r="GP379" s="118"/>
      <c r="GQ379" s="118"/>
      <c r="GR379" s="118"/>
      <c r="GS379" s="118"/>
      <c r="GT379" s="118"/>
      <c r="GU379" s="118"/>
      <c r="GV379" s="118"/>
      <c r="GW379" s="118"/>
      <c r="GX379" s="118"/>
      <c r="GY379" s="118"/>
      <c r="GZ379" s="118"/>
      <c r="HA379" s="118"/>
      <c r="HB379" s="118"/>
      <c r="HC379" s="118"/>
      <c r="HD379" s="118"/>
      <c r="HE379" s="118"/>
      <c r="HF379" s="118"/>
      <c r="HG379" s="118"/>
      <c r="HH379" s="118"/>
      <c r="HI379" s="118"/>
      <c r="HJ379" s="118"/>
      <c r="HK379" s="118"/>
      <c r="HL379" s="118"/>
      <c r="HM379" s="118"/>
      <c r="HN379" s="118"/>
      <c r="HO379" s="118"/>
      <c r="HP379" s="118"/>
      <c r="HQ379" s="118"/>
      <c r="HR379" s="118"/>
      <c r="HS379" s="118"/>
      <c r="HT379" s="118"/>
      <c r="HU379" s="118"/>
      <c r="HV379" s="118"/>
      <c r="HW379" s="118"/>
      <c r="HX379" s="118"/>
      <c r="HY379" s="118"/>
      <c r="HZ379" s="118"/>
      <c r="IA379" s="118"/>
      <c r="IB379" s="118"/>
      <c r="IC379" s="118"/>
      <c r="ID379" s="118"/>
      <c r="IE379" s="118"/>
      <c r="IF379" s="118"/>
      <c r="IG379" s="118"/>
      <c r="IH379" s="118"/>
      <c r="II379" s="118"/>
      <c r="IJ379" s="118"/>
      <c r="IK379" s="118"/>
      <c r="IL379" s="118"/>
      <c r="IM379" s="118"/>
      <c r="IN379" s="118"/>
      <c r="IO379" s="118"/>
      <c r="IP379" s="118"/>
      <c r="IQ379" s="118"/>
      <c r="IR379" s="118"/>
      <c r="IS379" s="118"/>
      <c r="IT379" s="118"/>
      <c r="IU379" s="118"/>
      <c r="IV379" s="118"/>
    </row>
    <row r="380" spans="1:256" s="106" customFormat="1" ht="25.5" hidden="1" customHeight="1" x14ac:dyDescent="0.25">
      <c r="A380" s="102" t="s">
        <v>228</v>
      </c>
      <c r="B380" s="95" t="s">
        <v>82</v>
      </c>
      <c r="C380" s="95" t="s">
        <v>88</v>
      </c>
      <c r="D380" s="929" t="s">
        <v>646</v>
      </c>
      <c r="E380" s="930"/>
      <c r="F380" s="930"/>
      <c r="G380" s="931"/>
      <c r="H380" s="102">
        <v>540</v>
      </c>
      <c r="I380" s="384"/>
      <c r="J380" s="102"/>
      <c r="K380" s="103">
        <v>0</v>
      </c>
      <c r="L380" s="103">
        <v>0</v>
      </c>
      <c r="M380" s="118"/>
      <c r="N380" s="118"/>
      <c r="O380" s="118"/>
      <c r="P380" s="118"/>
      <c r="Q380" s="118"/>
      <c r="R380" s="118"/>
      <c r="S380" s="118"/>
      <c r="T380" s="118"/>
      <c r="U380" s="118"/>
      <c r="V380" s="118"/>
      <c r="W380" s="118"/>
      <c r="X380" s="118"/>
      <c r="Y380" s="118"/>
      <c r="Z380" s="118"/>
      <c r="AA380" s="118"/>
      <c r="AB380" s="118"/>
      <c r="AC380" s="118"/>
      <c r="AD380" s="118"/>
      <c r="AE380" s="118"/>
      <c r="AF380" s="118"/>
      <c r="AG380" s="118"/>
      <c r="AH380" s="118"/>
      <c r="AI380" s="118"/>
      <c r="AJ380" s="118"/>
      <c r="AK380" s="118"/>
      <c r="AL380" s="118"/>
      <c r="AM380" s="118"/>
      <c r="AN380" s="118"/>
      <c r="AO380" s="118"/>
      <c r="AP380" s="118"/>
      <c r="AQ380" s="118"/>
      <c r="AR380" s="118"/>
      <c r="AS380" s="118"/>
      <c r="AT380" s="118"/>
      <c r="AU380" s="118"/>
      <c r="AV380" s="118"/>
      <c r="AW380" s="118"/>
      <c r="AX380" s="118"/>
      <c r="AY380" s="118"/>
      <c r="AZ380" s="118"/>
      <c r="BA380" s="118"/>
      <c r="BB380" s="118"/>
      <c r="BC380" s="118"/>
      <c r="BD380" s="118"/>
      <c r="BE380" s="118"/>
      <c r="BF380" s="118"/>
      <c r="BG380" s="118"/>
      <c r="BH380" s="118"/>
      <c r="BI380" s="118"/>
      <c r="BJ380" s="118"/>
      <c r="BK380" s="118"/>
      <c r="BL380" s="118"/>
      <c r="BM380" s="118"/>
      <c r="BN380" s="118"/>
      <c r="BO380" s="118"/>
      <c r="BP380" s="118"/>
      <c r="BQ380" s="118"/>
      <c r="BR380" s="118"/>
      <c r="BS380" s="118"/>
      <c r="BT380" s="118"/>
      <c r="BU380" s="118"/>
      <c r="BV380" s="118"/>
      <c r="BW380" s="118"/>
      <c r="BX380" s="118"/>
      <c r="BY380" s="118"/>
      <c r="BZ380" s="118"/>
      <c r="CA380" s="118"/>
      <c r="CB380" s="118"/>
      <c r="CC380" s="118"/>
      <c r="CD380" s="118"/>
      <c r="CE380" s="118"/>
      <c r="CF380" s="118"/>
      <c r="CG380" s="118"/>
      <c r="CH380" s="118"/>
      <c r="CI380" s="118"/>
      <c r="CJ380" s="118"/>
      <c r="CK380" s="118"/>
      <c r="CL380" s="118"/>
      <c r="CM380" s="118"/>
      <c r="CN380" s="118"/>
      <c r="CO380" s="118"/>
      <c r="CP380" s="118"/>
      <c r="CQ380" s="118"/>
      <c r="CR380" s="118"/>
      <c r="CS380" s="118"/>
      <c r="CT380" s="118"/>
      <c r="CU380" s="118"/>
      <c r="CV380" s="118"/>
      <c r="CW380" s="118"/>
      <c r="CX380" s="118"/>
      <c r="CY380" s="118"/>
      <c r="CZ380" s="118"/>
      <c r="DA380" s="118"/>
      <c r="DB380" s="118"/>
      <c r="DC380" s="118"/>
      <c r="DD380" s="118"/>
      <c r="DE380" s="118"/>
      <c r="DF380" s="118"/>
      <c r="DG380" s="118"/>
      <c r="DH380" s="118"/>
      <c r="DI380" s="118"/>
      <c r="DJ380" s="118"/>
      <c r="DK380" s="118"/>
      <c r="DL380" s="118"/>
      <c r="DM380" s="118"/>
      <c r="DN380" s="118"/>
      <c r="DO380" s="118"/>
      <c r="DP380" s="118"/>
      <c r="DQ380" s="118"/>
      <c r="DR380" s="118"/>
      <c r="DS380" s="118"/>
      <c r="DT380" s="118"/>
      <c r="DU380" s="118"/>
      <c r="DV380" s="118"/>
      <c r="DW380" s="118"/>
      <c r="DX380" s="118"/>
      <c r="DY380" s="118"/>
      <c r="DZ380" s="118"/>
      <c r="EA380" s="118"/>
      <c r="EB380" s="118"/>
      <c r="EC380" s="118"/>
      <c r="ED380" s="118"/>
      <c r="EE380" s="118"/>
      <c r="EF380" s="118"/>
      <c r="EG380" s="118"/>
      <c r="EH380" s="118"/>
      <c r="EI380" s="118"/>
      <c r="EJ380" s="118"/>
      <c r="EK380" s="118"/>
      <c r="EL380" s="118"/>
      <c r="EM380" s="118"/>
      <c r="EN380" s="118"/>
      <c r="EO380" s="118"/>
      <c r="EP380" s="118"/>
      <c r="EQ380" s="118"/>
      <c r="ER380" s="118"/>
      <c r="ES380" s="118"/>
      <c r="ET380" s="118"/>
      <c r="EU380" s="118"/>
      <c r="EV380" s="118"/>
      <c r="EW380" s="118"/>
      <c r="EX380" s="118"/>
      <c r="EY380" s="118"/>
      <c r="EZ380" s="118"/>
      <c r="FA380" s="118"/>
      <c r="FB380" s="118"/>
      <c r="FC380" s="118"/>
      <c r="FD380" s="118"/>
      <c r="FE380" s="118"/>
      <c r="FF380" s="118"/>
      <c r="FG380" s="118"/>
      <c r="FH380" s="118"/>
      <c r="FI380" s="118"/>
      <c r="FJ380" s="118"/>
      <c r="FK380" s="118"/>
      <c r="FL380" s="118"/>
      <c r="FM380" s="118"/>
      <c r="FN380" s="118"/>
      <c r="FO380" s="118"/>
      <c r="FP380" s="118"/>
      <c r="FQ380" s="118"/>
      <c r="FR380" s="118"/>
      <c r="FS380" s="118"/>
      <c r="FT380" s="118"/>
      <c r="FU380" s="118"/>
      <c r="FV380" s="118"/>
      <c r="FW380" s="118"/>
      <c r="FX380" s="118"/>
      <c r="FY380" s="118"/>
      <c r="FZ380" s="118"/>
      <c r="GA380" s="118"/>
      <c r="GB380" s="118"/>
      <c r="GC380" s="118"/>
      <c r="GD380" s="118"/>
      <c r="GE380" s="118"/>
      <c r="GF380" s="118"/>
      <c r="GG380" s="118"/>
      <c r="GH380" s="118"/>
      <c r="GI380" s="118"/>
      <c r="GJ380" s="118"/>
      <c r="GK380" s="118"/>
      <c r="GL380" s="118"/>
      <c r="GM380" s="118"/>
      <c r="GN380" s="118"/>
      <c r="GO380" s="118"/>
      <c r="GP380" s="118"/>
      <c r="GQ380" s="118"/>
      <c r="GR380" s="118"/>
      <c r="GS380" s="118"/>
      <c r="GT380" s="118"/>
      <c r="GU380" s="118"/>
      <c r="GV380" s="118"/>
      <c r="GW380" s="118"/>
      <c r="GX380" s="118"/>
      <c r="GY380" s="118"/>
      <c r="GZ380" s="118"/>
      <c r="HA380" s="118"/>
      <c r="HB380" s="118"/>
      <c r="HC380" s="118"/>
      <c r="HD380" s="118"/>
      <c r="HE380" s="118"/>
      <c r="HF380" s="118"/>
      <c r="HG380" s="118"/>
      <c r="HH380" s="118"/>
      <c r="HI380" s="118"/>
      <c r="HJ380" s="118"/>
      <c r="HK380" s="118"/>
      <c r="HL380" s="118"/>
      <c r="HM380" s="118"/>
      <c r="HN380" s="118"/>
      <c r="HO380" s="118"/>
      <c r="HP380" s="118"/>
      <c r="HQ380" s="118"/>
      <c r="HR380" s="118"/>
      <c r="HS380" s="118"/>
      <c r="HT380" s="118"/>
      <c r="HU380" s="118"/>
      <c r="HV380" s="118"/>
      <c r="HW380" s="118"/>
      <c r="HX380" s="118"/>
      <c r="HY380" s="118"/>
      <c r="HZ380" s="118"/>
      <c r="IA380" s="118"/>
      <c r="IB380" s="118"/>
      <c r="IC380" s="118"/>
      <c r="ID380" s="118"/>
      <c r="IE380" s="118"/>
      <c r="IF380" s="118"/>
      <c r="IG380" s="118"/>
      <c r="IH380" s="118"/>
      <c r="II380" s="118"/>
      <c r="IJ380" s="118"/>
      <c r="IK380" s="118"/>
      <c r="IL380" s="118"/>
      <c r="IM380" s="118"/>
      <c r="IN380" s="118"/>
      <c r="IO380" s="118"/>
      <c r="IP380" s="118"/>
      <c r="IQ380" s="118"/>
      <c r="IR380" s="118"/>
      <c r="IS380" s="118"/>
      <c r="IT380" s="118"/>
      <c r="IU380" s="118"/>
      <c r="IV380" s="118"/>
    </row>
    <row r="381" spans="1:256" s="106" customFormat="1" ht="35.25" customHeight="1" x14ac:dyDescent="0.25">
      <c r="A381" s="98" t="s">
        <v>808</v>
      </c>
      <c r="B381" s="95" t="s">
        <v>82</v>
      </c>
      <c r="C381" s="95" t="s">
        <v>70</v>
      </c>
      <c r="D381" s="781"/>
      <c r="E381" s="782"/>
      <c r="F381" s="782"/>
      <c r="G381" s="783"/>
      <c r="H381" s="102"/>
      <c r="I381" s="384">
        <f>I382</f>
        <v>7613</v>
      </c>
      <c r="J381" s="384">
        <f t="shared" ref="J381:L381" si="80">J382</f>
        <v>0</v>
      </c>
      <c r="K381" s="384">
        <f t="shared" si="80"/>
        <v>0</v>
      </c>
      <c r="L381" s="384">
        <f t="shared" si="80"/>
        <v>0</v>
      </c>
      <c r="M381" s="118"/>
      <c r="N381" s="118"/>
      <c r="O381" s="118"/>
      <c r="P381" s="118"/>
      <c r="Q381" s="118"/>
      <c r="R381" s="118"/>
      <c r="S381" s="118"/>
      <c r="T381" s="118"/>
      <c r="U381" s="118"/>
      <c r="V381" s="118"/>
      <c r="W381" s="118"/>
      <c r="X381" s="118"/>
      <c r="Y381" s="118"/>
      <c r="Z381" s="118"/>
      <c r="AA381" s="118"/>
      <c r="AB381" s="118"/>
      <c r="AC381" s="118"/>
      <c r="AD381" s="118"/>
      <c r="AE381" s="118"/>
      <c r="AF381" s="118"/>
      <c r="AG381" s="118"/>
      <c r="AH381" s="118"/>
      <c r="AI381" s="118"/>
      <c r="AJ381" s="118"/>
      <c r="AK381" s="118"/>
      <c r="AL381" s="118"/>
      <c r="AM381" s="118"/>
      <c r="AN381" s="118"/>
      <c r="AO381" s="118"/>
      <c r="AP381" s="118"/>
      <c r="AQ381" s="118"/>
      <c r="AR381" s="118"/>
      <c r="AS381" s="118"/>
      <c r="AT381" s="118"/>
      <c r="AU381" s="118"/>
      <c r="AV381" s="118"/>
      <c r="AW381" s="118"/>
      <c r="AX381" s="118"/>
      <c r="AY381" s="118"/>
      <c r="AZ381" s="118"/>
      <c r="BA381" s="118"/>
      <c r="BB381" s="118"/>
      <c r="BC381" s="118"/>
      <c r="BD381" s="118"/>
      <c r="BE381" s="118"/>
      <c r="BF381" s="118"/>
      <c r="BG381" s="118"/>
      <c r="BH381" s="118"/>
      <c r="BI381" s="118"/>
      <c r="BJ381" s="118"/>
      <c r="BK381" s="118"/>
      <c r="BL381" s="118"/>
      <c r="BM381" s="118"/>
      <c r="BN381" s="118"/>
      <c r="BO381" s="118"/>
      <c r="BP381" s="118"/>
      <c r="BQ381" s="118"/>
      <c r="BR381" s="118"/>
      <c r="BS381" s="118"/>
      <c r="BT381" s="118"/>
      <c r="BU381" s="118"/>
      <c r="BV381" s="118"/>
      <c r="BW381" s="118"/>
      <c r="BX381" s="118"/>
      <c r="BY381" s="118"/>
      <c r="BZ381" s="118"/>
      <c r="CA381" s="118"/>
      <c r="CB381" s="118"/>
      <c r="CC381" s="118"/>
      <c r="CD381" s="118"/>
      <c r="CE381" s="118"/>
      <c r="CF381" s="118"/>
      <c r="CG381" s="118"/>
      <c r="CH381" s="118"/>
      <c r="CI381" s="118"/>
      <c r="CJ381" s="118"/>
      <c r="CK381" s="118"/>
      <c r="CL381" s="118"/>
      <c r="CM381" s="118"/>
      <c r="CN381" s="118"/>
      <c r="CO381" s="118"/>
      <c r="CP381" s="118"/>
      <c r="CQ381" s="118"/>
      <c r="CR381" s="118"/>
      <c r="CS381" s="118"/>
      <c r="CT381" s="118"/>
      <c r="CU381" s="118"/>
      <c r="CV381" s="118"/>
      <c r="CW381" s="118"/>
      <c r="CX381" s="118"/>
      <c r="CY381" s="118"/>
      <c r="CZ381" s="118"/>
      <c r="DA381" s="118"/>
      <c r="DB381" s="118"/>
      <c r="DC381" s="118"/>
      <c r="DD381" s="118"/>
      <c r="DE381" s="118"/>
      <c r="DF381" s="118"/>
      <c r="DG381" s="118"/>
      <c r="DH381" s="118"/>
      <c r="DI381" s="118"/>
      <c r="DJ381" s="118"/>
      <c r="DK381" s="118"/>
      <c r="DL381" s="118"/>
      <c r="DM381" s="118"/>
      <c r="DN381" s="118"/>
      <c r="DO381" s="118"/>
      <c r="DP381" s="118"/>
      <c r="DQ381" s="118"/>
      <c r="DR381" s="118"/>
      <c r="DS381" s="118"/>
      <c r="DT381" s="118"/>
      <c r="DU381" s="118"/>
      <c r="DV381" s="118"/>
      <c r="DW381" s="118"/>
      <c r="DX381" s="118"/>
      <c r="DY381" s="118"/>
      <c r="DZ381" s="118"/>
      <c r="EA381" s="118"/>
      <c r="EB381" s="118"/>
      <c r="EC381" s="118"/>
      <c r="ED381" s="118"/>
      <c r="EE381" s="118"/>
      <c r="EF381" s="118"/>
      <c r="EG381" s="118"/>
      <c r="EH381" s="118"/>
      <c r="EI381" s="118"/>
      <c r="EJ381" s="118"/>
      <c r="EK381" s="118"/>
      <c r="EL381" s="118"/>
      <c r="EM381" s="118"/>
      <c r="EN381" s="118"/>
      <c r="EO381" s="118"/>
      <c r="EP381" s="118"/>
      <c r="EQ381" s="118"/>
      <c r="ER381" s="118"/>
      <c r="ES381" s="118"/>
      <c r="ET381" s="118"/>
      <c r="EU381" s="118"/>
      <c r="EV381" s="118"/>
      <c r="EW381" s="118"/>
      <c r="EX381" s="118"/>
      <c r="EY381" s="118"/>
      <c r="EZ381" s="118"/>
      <c r="FA381" s="118"/>
      <c r="FB381" s="118"/>
      <c r="FC381" s="118"/>
      <c r="FD381" s="118"/>
      <c r="FE381" s="118"/>
      <c r="FF381" s="118"/>
      <c r="FG381" s="118"/>
      <c r="FH381" s="118"/>
      <c r="FI381" s="118"/>
      <c r="FJ381" s="118"/>
      <c r="FK381" s="118"/>
      <c r="FL381" s="118"/>
      <c r="FM381" s="118"/>
      <c r="FN381" s="118"/>
      <c r="FO381" s="118"/>
      <c r="FP381" s="118"/>
      <c r="FQ381" s="118"/>
      <c r="FR381" s="118"/>
      <c r="FS381" s="118"/>
      <c r="FT381" s="118"/>
      <c r="FU381" s="118"/>
      <c r="FV381" s="118"/>
      <c r="FW381" s="118"/>
      <c r="FX381" s="118"/>
      <c r="FY381" s="118"/>
      <c r="FZ381" s="118"/>
      <c r="GA381" s="118"/>
      <c r="GB381" s="118"/>
      <c r="GC381" s="118"/>
      <c r="GD381" s="118"/>
      <c r="GE381" s="118"/>
      <c r="GF381" s="118"/>
      <c r="GG381" s="118"/>
      <c r="GH381" s="118"/>
      <c r="GI381" s="118"/>
      <c r="GJ381" s="118"/>
      <c r="GK381" s="118"/>
      <c r="GL381" s="118"/>
      <c r="GM381" s="118"/>
      <c r="GN381" s="118"/>
      <c r="GO381" s="118"/>
      <c r="GP381" s="118"/>
      <c r="GQ381" s="118"/>
      <c r="GR381" s="118"/>
      <c r="GS381" s="118"/>
      <c r="GT381" s="118"/>
      <c r="GU381" s="118"/>
      <c r="GV381" s="118"/>
      <c r="GW381" s="118"/>
      <c r="GX381" s="118"/>
      <c r="GY381" s="118"/>
      <c r="GZ381" s="118"/>
      <c r="HA381" s="118"/>
      <c r="HB381" s="118"/>
      <c r="HC381" s="118"/>
      <c r="HD381" s="118"/>
      <c r="HE381" s="118"/>
      <c r="HF381" s="118"/>
      <c r="HG381" s="118"/>
      <c r="HH381" s="118"/>
      <c r="HI381" s="118"/>
      <c r="HJ381" s="118"/>
      <c r="HK381" s="118"/>
      <c r="HL381" s="118"/>
      <c r="HM381" s="118"/>
      <c r="HN381" s="118"/>
      <c r="HO381" s="118"/>
      <c r="HP381" s="118"/>
      <c r="HQ381" s="118"/>
      <c r="HR381" s="118"/>
      <c r="HS381" s="118"/>
      <c r="HT381" s="118"/>
      <c r="HU381" s="118"/>
      <c r="HV381" s="118"/>
      <c r="HW381" s="118"/>
      <c r="HX381" s="118"/>
      <c r="HY381" s="118"/>
      <c r="HZ381" s="118"/>
      <c r="IA381" s="118"/>
      <c r="IB381" s="118"/>
      <c r="IC381" s="118"/>
      <c r="ID381" s="118"/>
      <c r="IE381" s="118"/>
      <c r="IF381" s="118"/>
      <c r="IG381" s="118"/>
      <c r="IH381" s="118"/>
      <c r="II381" s="118"/>
      <c r="IJ381" s="118"/>
      <c r="IK381" s="118"/>
      <c r="IL381" s="118"/>
      <c r="IM381" s="118"/>
      <c r="IN381" s="118"/>
      <c r="IO381" s="118"/>
      <c r="IP381" s="118"/>
      <c r="IQ381" s="118"/>
      <c r="IR381" s="118"/>
      <c r="IS381" s="118"/>
      <c r="IT381" s="118"/>
      <c r="IU381" s="118"/>
      <c r="IV381" s="118"/>
    </row>
    <row r="382" spans="1:256" s="106" customFormat="1" ht="67.5" customHeight="1" x14ac:dyDescent="0.25">
      <c r="A382" s="102" t="s">
        <v>696</v>
      </c>
      <c r="B382" s="95" t="s">
        <v>82</v>
      </c>
      <c r="C382" s="95" t="s">
        <v>70</v>
      </c>
      <c r="D382" s="781" t="s">
        <v>210</v>
      </c>
      <c r="E382" s="782"/>
      <c r="F382" s="782"/>
      <c r="G382" s="783"/>
      <c r="H382" s="102"/>
      <c r="I382" s="384">
        <f>I383</f>
        <v>7613</v>
      </c>
      <c r="J382" s="102"/>
      <c r="K382" s="103">
        <v>0</v>
      </c>
      <c r="L382" s="103">
        <v>0</v>
      </c>
      <c r="M382" s="118"/>
      <c r="N382" s="118"/>
      <c r="O382" s="118"/>
      <c r="P382" s="118"/>
      <c r="Q382" s="118"/>
      <c r="R382" s="118"/>
      <c r="S382" s="118"/>
      <c r="T382" s="118"/>
      <c r="U382" s="118"/>
      <c r="V382" s="118"/>
      <c r="W382" s="118"/>
      <c r="X382" s="118"/>
      <c r="Y382" s="118"/>
      <c r="Z382" s="118"/>
      <c r="AA382" s="118"/>
      <c r="AB382" s="118"/>
      <c r="AC382" s="118"/>
      <c r="AD382" s="118"/>
      <c r="AE382" s="118"/>
      <c r="AF382" s="118"/>
      <c r="AG382" s="118"/>
      <c r="AH382" s="118"/>
      <c r="AI382" s="118"/>
      <c r="AJ382" s="118"/>
      <c r="AK382" s="118"/>
      <c r="AL382" s="118"/>
      <c r="AM382" s="118"/>
      <c r="AN382" s="118"/>
      <c r="AO382" s="118"/>
      <c r="AP382" s="118"/>
      <c r="AQ382" s="118"/>
      <c r="AR382" s="118"/>
      <c r="AS382" s="118"/>
      <c r="AT382" s="118"/>
      <c r="AU382" s="118"/>
      <c r="AV382" s="118"/>
      <c r="AW382" s="118"/>
      <c r="AX382" s="118"/>
      <c r="AY382" s="118"/>
      <c r="AZ382" s="118"/>
      <c r="BA382" s="118"/>
      <c r="BB382" s="118"/>
      <c r="BC382" s="118"/>
      <c r="BD382" s="118"/>
      <c r="BE382" s="118"/>
      <c r="BF382" s="118"/>
      <c r="BG382" s="118"/>
      <c r="BH382" s="118"/>
      <c r="BI382" s="118"/>
      <c r="BJ382" s="118"/>
      <c r="BK382" s="118"/>
      <c r="BL382" s="118"/>
      <c r="BM382" s="118"/>
      <c r="BN382" s="118"/>
      <c r="BO382" s="118"/>
      <c r="BP382" s="118"/>
      <c r="BQ382" s="118"/>
      <c r="BR382" s="118"/>
      <c r="BS382" s="118"/>
      <c r="BT382" s="118"/>
      <c r="BU382" s="118"/>
      <c r="BV382" s="118"/>
      <c r="BW382" s="118"/>
      <c r="BX382" s="118"/>
      <c r="BY382" s="118"/>
      <c r="BZ382" s="118"/>
      <c r="CA382" s="118"/>
      <c r="CB382" s="118"/>
      <c r="CC382" s="118"/>
      <c r="CD382" s="118"/>
      <c r="CE382" s="118"/>
      <c r="CF382" s="118"/>
      <c r="CG382" s="118"/>
      <c r="CH382" s="118"/>
      <c r="CI382" s="118"/>
      <c r="CJ382" s="118"/>
      <c r="CK382" s="118"/>
      <c r="CL382" s="118"/>
      <c r="CM382" s="118"/>
      <c r="CN382" s="118"/>
      <c r="CO382" s="118"/>
      <c r="CP382" s="118"/>
      <c r="CQ382" s="118"/>
      <c r="CR382" s="118"/>
      <c r="CS382" s="118"/>
      <c r="CT382" s="118"/>
      <c r="CU382" s="118"/>
      <c r="CV382" s="118"/>
      <c r="CW382" s="118"/>
      <c r="CX382" s="118"/>
      <c r="CY382" s="118"/>
      <c r="CZ382" s="118"/>
      <c r="DA382" s="118"/>
      <c r="DB382" s="118"/>
      <c r="DC382" s="118"/>
      <c r="DD382" s="118"/>
      <c r="DE382" s="118"/>
      <c r="DF382" s="118"/>
      <c r="DG382" s="118"/>
      <c r="DH382" s="118"/>
      <c r="DI382" s="118"/>
      <c r="DJ382" s="118"/>
      <c r="DK382" s="118"/>
      <c r="DL382" s="118"/>
      <c r="DM382" s="118"/>
      <c r="DN382" s="118"/>
      <c r="DO382" s="118"/>
      <c r="DP382" s="118"/>
      <c r="DQ382" s="118"/>
      <c r="DR382" s="118"/>
      <c r="DS382" s="118"/>
      <c r="DT382" s="118"/>
      <c r="DU382" s="118"/>
      <c r="DV382" s="118"/>
      <c r="DW382" s="118"/>
      <c r="DX382" s="118"/>
      <c r="DY382" s="118"/>
      <c r="DZ382" s="118"/>
      <c r="EA382" s="118"/>
      <c r="EB382" s="118"/>
      <c r="EC382" s="118"/>
      <c r="ED382" s="118"/>
      <c r="EE382" s="118"/>
      <c r="EF382" s="118"/>
      <c r="EG382" s="118"/>
      <c r="EH382" s="118"/>
      <c r="EI382" s="118"/>
      <c r="EJ382" s="118"/>
      <c r="EK382" s="118"/>
      <c r="EL382" s="118"/>
      <c r="EM382" s="118"/>
      <c r="EN382" s="118"/>
      <c r="EO382" s="118"/>
      <c r="EP382" s="118"/>
      <c r="EQ382" s="118"/>
      <c r="ER382" s="118"/>
      <c r="ES382" s="118"/>
      <c r="ET382" s="118"/>
      <c r="EU382" s="118"/>
      <c r="EV382" s="118"/>
      <c r="EW382" s="118"/>
      <c r="EX382" s="118"/>
      <c r="EY382" s="118"/>
      <c r="EZ382" s="118"/>
      <c r="FA382" s="118"/>
      <c r="FB382" s="118"/>
      <c r="FC382" s="118"/>
      <c r="FD382" s="118"/>
      <c r="FE382" s="118"/>
      <c r="FF382" s="118"/>
      <c r="FG382" s="118"/>
      <c r="FH382" s="118"/>
      <c r="FI382" s="118"/>
      <c r="FJ382" s="118"/>
      <c r="FK382" s="118"/>
      <c r="FL382" s="118"/>
      <c r="FM382" s="118"/>
      <c r="FN382" s="118"/>
      <c r="FO382" s="118"/>
      <c r="FP382" s="118"/>
      <c r="FQ382" s="118"/>
      <c r="FR382" s="118"/>
      <c r="FS382" s="118"/>
      <c r="FT382" s="118"/>
      <c r="FU382" s="118"/>
      <c r="FV382" s="118"/>
      <c r="FW382" s="118"/>
      <c r="FX382" s="118"/>
      <c r="FY382" s="118"/>
      <c r="FZ382" s="118"/>
      <c r="GA382" s="118"/>
      <c r="GB382" s="118"/>
      <c r="GC382" s="118"/>
      <c r="GD382" s="118"/>
      <c r="GE382" s="118"/>
      <c r="GF382" s="118"/>
      <c r="GG382" s="118"/>
      <c r="GH382" s="118"/>
      <c r="GI382" s="118"/>
      <c r="GJ382" s="118"/>
      <c r="GK382" s="118"/>
      <c r="GL382" s="118"/>
      <c r="GM382" s="118"/>
      <c r="GN382" s="118"/>
      <c r="GO382" s="118"/>
      <c r="GP382" s="118"/>
      <c r="GQ382" s="118"/>
      <c r="GR382" s="118"/>
      <c r="GS382" s="118"/>
      <c r="GT382" s="118"/>
      <c r="GU382" s="118"/>
      <c r="GV382" s="118"/>
      <c r="GW382" s="118"/>
      <c r="GX382" s="118"/>
      <c r="GY382" s="118"/>
      <c r="GZ382" s="118"/>
      <c r="HA382" s="118"/>
      <c r="HB382" s="118"/>
      <c r="HC382" s="118"/>
      <c r="HD382" s="118"/>
      <c r="HE382" s="118"/>
      <c r="HF382" s="118"/>
      <c r="HG382" s="118"/>
      <c r="HH382" s="118"/>
      <c r="HI382" s="118"/>
      <c r="HJ382" s="118"/>
      <c r="HK382" s="118"/>
      <c r="HL382" s="118"/>
      <c r="HM382" s="118"/>
      <c r="HN382" s="118"/>
      <c r="HO382" s="118"/>
      <c r="HP382" s="118"/>
      <c r="HQ382" s="118"/>
      <c r="HR382" s="118"/>
      <c r="HS382" s="118"/>
      <c r="HT382" s="118"/>
      <c r="HU382" s="118"/>
      <c r="HV382" s="118"/>
      <c r="HW382" s="118"/>
      <c r="HX382" s="118"/>
      <c r="HY382" s="118"/>
      <c r="HZ382" s="118"/>
      <c r="IA382" s="118"/>
      <c r="IB382" s="118"/>
      <c r="IC382" s="118"/>
      <c r="ID382" s="118"/>
      <c r="IE382" s="118"/>
      <c r="IF382" s="118"/>
      <c r="IG382" s="118"/>
      <c r="IH382" s="118"/>
      <c r="II382" s="118"/>
      <c r="IJ382" s="118"/>
      <c r="IK382" s="118"/>
      <c r="IL382" s="118"/>
      <c r="IM382" s="118"/>
      <c r="IN382" s="118"/>
      <c r="IO382" s="118"/>
      <c r="IP382" s="118"/>
      <c r="IQ382" s="118"/>
      <c r="IR382" s="118"/>
      <c r="IS382" s="118"/>
      <c r="IT382" s="118"/>
      <c r="IU382" s="118"/>
      <c r="IV382" s="118"/>
    </row>
    <row r="383" spans="1:256" s="106" customFormat="1" ht="32.25" customHeight="1" x14ac:dyDescent="0.25">
      <c r="A383" s="98" t="s">
        <v>778</v>
      </c>
      <c r="B383" s="95" t="s">
        <v>82</v>
      </c>
      <c r="C383" s="95" t="s">
        <v>70</v>
      </c>
      <c r="D383" s="781" t="s">
        <v>767</v>
      </c>
      <c r="E383" s="782"/>
      <c r="F383" s="782"/>
      <c r="G383" s="783"/>
      <c r="H383" s="102"/>
      <c r="I383" s="384">
        <f>I388</f>
        <v>7613</v>
      </c>
      <c r="J383" s="102"/>
      <c r="K383" s="103">
        <v>0</v>
      </c>
      <c r="L383" s="103">
        <v>0</v>
      </c>
      <c r="M383" s="118"/>
      <c r="N383" s="118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  <c r="Y383" s="118"/>
      <c r="Z383" s="118"/>
      <c r="AA383" s="118"/>
      <c r="AB383" s="118"/>
      <c r="AC383" s="118"/>
      <c r="AD383" s="118"/>
      <c r="AE383" s="118"/>
      <c r="AF383" s="118"/>
      <c r="AG383" s="118"/>
      <c r="AH383" s="118"/>
      <c r="AI383" s="118"/>
      <c r="AJ383" s="118"/>
      <c r="AK383" s="118"/>
      <c r="AL383" s="118"/>
      <c r="AM383" s="118"/>
      <c r="AN383" s="118"/>
      <c r="AO383" s="118"/>
      <c r="AP383" s="118"/>
      <c r="AQ383" s="118"/>
      <c r="AR383" s="118"/>
      <c r="AS383" s="118"/>
      <c r="AT383" s="118"/>
      <c r="AU383" s="118"/>
      <c r="AV383" s="118"/>
      <c r="AW383" s="118"/>
      <c r="AX383" s="118"/>
      <c r="AY383" s="118"/>
      <c r="AZ383" s="118"/>
      <c r="BA383" s="118"/>
      <c r="BB383" s="118"/>
      <c r="BC383" s="118"/>
      <c r="BD383" s="118"/>
      <c r="BE383" s="118"/>
      <c r="BF383" s="118"/>
      <c r="BG383" s="118"/>
      <c r="BH383" s="118"/>
      <c r="BI383" s="118"/>
      <c r="BJ383" s="118"/>
      <c r="BK383" s="118"/>
      <c r="BL383" s="118"/>
      <c r="BM383" s="118"/>
      <c r="BN383" s="118"/>
      <c r="BO383" s="118"/>
      <c r="BP383" s="118"/>
      <c r="BQ383" s="118"/>
      <c r="BR383" s="118"/>
      <c r="BS383" s="118"/>
      <c r="BT383" s="118"/>
      <c r="BU383" s="118"/>
      <c r="BV383" s="118"/>
      <c r="BW383" s="118"/>
      <c r="BX383" s="118"/>
      <c r="BY383" s="118"/>
      <c r="BZ383" s="118"/>
      <c r="CA383" s="118"/>
      <c r="CB383" s="118"/>
      <c r="CC383" s="118"/>
      <c r="CD383" s="118"/>
      <c r="CE383" s="118"/>
      <c r="CF383" s="118"/>
      <c r="CG383" s="118"/>
      <c r="CH383" s="118"/>
      <c r="CI383" s="118"/>
      <c r="CJ383" s="118"/>
      <c r="CK383" s="118"/>
      <c r="CL383" s="118"/>
      <c r="CM383" s="118"/>
      <c r="CN383" s="118"/>
      <c r="CO383" s="118"/>
      <c r="CP383" s="118"/>
      <c r="CQ383" s="118"/>
      <c r="CR383" s="118"/>
      <c r="CS383" s="118"/>
      <c r="CT383" s="118"/>
      <c r="CU383" s="118"/>
      <c r="CV383" s="118"/>
      <c r="CW383" s="118"/>
      <c r="CX383" s="118"/>
      <c r="CY383" s="118"/>
      <c r="CZ383" s="118"/>
      <c r="DA383" s="118"/>
      <c r="DB383" s="118"/>
      <c r="DC383" s="118"/>
      <c r="DD383" s="118"/>
      <c r="DE383" s="118"/>
      <c r="DF383" s="118"/>
      <c r="DG383" s="118"/>
      <c r="DH383" s="118"/>
      <c r="DI383" s="118"/>
      <c r="DJ383" s="118"/>
      <c r="DK383" s="118"/>
      <c r="DL383" s="118"/>
      <c r="DM383" s="118"/>
      <c r="DN383" s="118"/>
      <c r="DO383" s="118"/>
      <c r="DP383" s="118"/>
      <c r="DQ383" s="118"/>
      <c r="DR383" s="118"/>
      <c r="DS383" s="118"/>
      <c r="DT383" s="118"/>
      <c r="DU383" s="118"/>
      <c r="DV383" s="118"/>
      <c r="DW383" s="118"/>
      <c r="DX383" s="118"/>
      <c r="DY383" s="118"/>
      <c r="DZ383" s="118"/>
      <c r="EA383" s="118"/>
      <c r="EB383" s="118"/>
      <c r="EC383" s="118"/>
      <c r="ED383" s="118"/>
      <c r="EE383" s="118"/>
      <c r="EF383" s="118"/>
      <c r="EG383" s="118"/>
      <c r="EH383" s="118"/>
      <c r="EI383" s="118"/>
      <c r="EJ383" s="118"/>
      <c r="EK383" s="118"/>
      <c r="EL383" s="118"/>
      <c r="EM383" s="118"/>
      <c r="EN383" s="118"/>
      <c r="EO383" s="118"/>
      <c r="EP383" s="118"/>
      <c r="EQ383" s="118"/>
      <c r="ER383" s="118"/>
      <c r="ES383" s="118"/>
      <c r="ET383" s="118"/>
      <c r="EU383" s="118"/>
      <c r="EV383" s="118"/>
      <c r="EW383" s="118"/>
      <c r="EX383" s="118"/>
      <c r="EY383" s="118"/>
      <c r="EZ383" s="118"/>
      <c r="FA383" s="118"/>
      <c r="FB383" s="118"/>
      <c r="FC383" s="118"/>
      <c r="FD383" s="118"/>
      <c r="FE383" s="118"/>
      <c r="FF383" s="118"/>
      <c r="FG383" s="118"/>
      <c r="FH383" s="118"/>
      <c r="FI383" s="118"/>
      <c r="FJ383" s="118"/>
      <c r="FK383" s="118"/>
      <c r="FL383" s="118"/>
      <c r="FM383" s="118"/>
      <c r="FN383" s="118"/>
      <c r="FO383" s="118"/>
      <c r="FP383" s="118"/>
      <c r="FQ383" s="118"/>
      <c r="FR383" s="118"/>
      <c r="FS383" s="118"/>
      <c r="FT383" s="118"/>
      <c r="FU383" s="118"/>
      <c r="FV383" s="118"/>
      <c r="FW383" s="118"/>
      <c r="FX383" s="118"/>
      <c r="FY383" s="118"/>
      <c r="FZ383" s="118"/>
      <c r="GA383" s="118"/>
      <c r="GB383" s="118"/>
      <c r="GC383" s="118"/>
      <c r="GD383" s="118"/>
      <c r="GE383" s="118"/>
      <c r="GF383" s="118"/>
      <c r="GG383" s="118"/>
      <c r="GH383" s="118"/>
      <c r="GI383" s="118"/>
      <c r="GJ383" s="118"/>
      <c r="GK383" s="118"/>
      <c r="GL383" s="118"/>
      <c r="GM383" s="118"/>
      <c r="GN383" s="118"/>
      <c r="GO383" s="118"/>
      <c r="GP383" s="118"/>
      <c r="GQ383" s="118"/>
      <c r="GR383" s="118"/>
      <c r="GS383" s="118"/>
      <c r="GT383" s="118"/>
      <c r="GU383" s="118"/>
      <c r="GV383" s="118"/>
      <c r="GW383" s="118"/>
      <c r="GX383" s="118"/>
      <c r="GY383" s="118"/>
      <c r="GZ383" s="118"/>
      <c r="HA383" s="118"/>
      <c r="HB383" s="118"/>
      <c r="HC383" s="118"/>
      <c r="HD383" s="118"/>
      <c r="HE383" s="118"/>
      <c r="HF383" s="118"/>
      <c r="HG383" s="118"/>
      <c r="HH383" s="118"/>
      <c r="HI383" s="118"/>
      <c r="HJ383" s="118"/>
      <c r="HK383" s="118"/>
      <c r="HL383" s="118"/>
      <c r="HM383" s="118"/>
      <c r="HN383" s="118"/>
      <c r="HO383" s="118"/>
      <c r="HP383" s="118"/>
      <c r="HQ383" s="118"/>
      <c r="HR383" s="118"/>
      <c r="HS383" s="118"/>
      <c r="HT383" s="118"/>
      <c r="HU383" s="118"/>
      <c r="HV383" s="118"/>
      <c r="HW383" s="118"/>
      <c r="HX383" s="118"/>
      <c r="HY383" s="118"/>
      <c r="HZ383" s="118"/>
      <c r="IA383" s="118"/>
      <c r="IB383" s="118"/>
      <c r="IC383" s="118"/>
      <c r="ID383" s="118"/>
      <c r="IE383" s="118"/>
      <c r="IF383" s="118"/>
      <c r="IG383" s="118"/>
      <c r="IH383" s="118"/>
      <c r="II383" s="118"/>
      <c r="IJ383" s="118"/>
      <c r="IK383" s="118"/>
      <c r="IL383" s="118"/>
      <c r="IM383" s="118"/>
      <c r="IN383" s="118"/>
      <c r="IO383" s="118"/>
      <c r="IP383" s="118"/>
      <c r="IQ383" s="118"/>
      <c r="IR383" s="118"/>
      <c r="IS383" s="118"/>
      <c r="IT383" s="118"/>
      <c r="IU383" s="118"/>
      <c r="IV383" s="118"/>
    </row>
    <row r="384" spans="1:256" s="106" customFormat="1" ht="63.75" hidden="1" customHeight="1" x14ac:dyDescent="0.25">
      <c r="A384" s="102"/>
      <c r="B384" s="95"/>
      <c r="C384" s="95"/>
      <c r="D384" s="781"/>
      <c r="E384" s="782"/>
      <c r="F384" s="782"/>
      <c r="G384" s="783"/>
      <c r="H384" s="102"/>
      <c r="I384" s="384"/>
      <c r="J384" s="102"/>
      <c r="K384" s="103"/>
      <c r="L384" s="103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118"/>
      <c r="AT384" s="118"/>
      <c r="AU384" s="118"/>
      <c r="AV384" s="118"/>
      <c r="AW384" s="118"/>
      <c r="AX384" s="118"/>
      <c r="AY384" s="118"/>
      <c r="AZ384" s="118"/>
      <c r="BA384" s="118"/>
      <c r="BB384" s="118"/>
      <c r="BC384" s="118"/>
      <c r="BD384" s="118"/>
      <c r="BE384" s="118"/>
      <c r="BF384" s="118"/>
      <c r="BG384" s="118"/>
      <c r="BH384" s="118"/>
      <c r="BI384" s="118"/>
      <c r="BJ384" s="118"/>
      <c r="BK384" s="118"/>
      <c r="BL384" s="118"/>
      <c r="BM384" s="118"/>
      <c r="BN384" s="118"/>
      <c r="BO384" s="118"/>
      <c r="BP384" s="118"/>
      <c r="BQ384" s="118"/>
      <c r="BR384" s="118"/>
      <c r="BS384" s="118"/>
      <c r="BT384" s="118"/>
      <c r="BU384" s="118"/>
      <c r="BV384" s="118"/>
      <c r="BW384" s="118"/>
      <c r="BX384" s="118"/>
      <c r="BY384" s="118"/>
      <c r="BZ384" s="118"/>
      <c r="CA384" s="118"/>
      <c r="CB384" s="118"/>
      <c r="CC384" s="118"/>
      <c r="CD384" s="118"/>
      <c r="CE384" s="118"/>
      <c r="CF384" s="118"/>
      <c r="CG384" s="118"/>
      <c r="CH384" s="118"/>
      <c r="CI384" s="118"/>
      <c r="CJ384" s="118"/>
      <c r="CK384" s="118"/>
      <c r="CL384" s="118"/>
      <c r="CM384" s="118"/>
      <c r="CN384" s="118"/>
      <c r="CO384" s="118"/>
      <c r="CP384" s="118"/>
      <c r="CQ384" s="118"/>
      <c r="CR384" s="118"/>
      <c r="CS384" s="118"/>
      <c r="CT384" s="118"/>
      <c r="CU384" s="118"/>
      <c r="CV384" s="118"/>
      <c r="CW384" s="118"/>
      <c r="CX384" s="118"/>
      <c r="CY384" s="118"/>
      <c r="CZ384" s="118"/>
      <c r="DA384" s="118"/>
      <c r="DB384" s="118"/>
      <c r="DC384" s="118"/>
      <c r="DD384" s="118"/>
      <c r="DE384" s="118"/>
      <c r="DF384" s="118"/>
      <c r="DG384" s="118"/>
      <c r="DH384" s="118"/>
      <c r="DI384" s="118"/>
      <c r="DJ384" s="118"/>
      <c r="DK384" s="118"/>
      <c r="DL384" s="118"/>
      <c r="DM384" s="118"/>
      <c r="DN384" s="118"/>
      <c r="DO384" s="118"/>
      <c r="DP384" s="118"/>
      <c r="DQ384" s="118"/>
      <c r="DR384" s="118"/>
      <c r="DS384" s="118"/>
      <c r="DT384" s="118"/>
      <c r="DU384" s="118"/>
      <c r="DV384" s="118"/>
      <c r="DW384" s="118"/>
      <c r="DX384" s="118"/>
      <c r="DY384" s="118"/>
      <c r="DZ384" s="118"/>
      <c r="EA384" s="118"/>
      <c r="EB384" s="118"/>
      <c r="EC384" s="118"/>
      <c r="ED384" s="118"/>
      <c r="EE384" s="118"/>
      <c r="EF384" s="118"/>
      <c r="EG384" s="118"/>
      <c r="EH384" s="118"/>
      <c r="EI384" s="118"/>
      <c r="EJ384" s="118"/>
      <c r="EK384" s="118"/>
      <c r="EL384" s="118"/>
      <c r="EM384" s="118"/>
      <c r="EN384" s="118"/>
      <c r="EO384" s="118"/>
      <c r="EP384" s="118"/>
      <c r="EQ384" s="118"/>
      <c r="ER384" s="118"/>
      <c r="ES384" s="118"/>
      <c r="ET384" s="118"/>
      <c r="EU384" s="118"/>
      <c r="EV384" s="118"/>
      <c r="EW384" s="118"/>
      <c r="EX384" s="118"/>
      <c r="EY384" s="118"/>
      <c r="EZ384" s="118"/>
      <c r="FA384" s="118"/>
      <c r="FB384" s="118"/>
      <c r="FC384" s="118"/>
      <c r="FD384" s="118"/>
      <c r="FE384" s="118"/>
      <c r="FF384" s="118"/>
      <c r="FG384" s="118"/>
      <c r="FH384" s="118"/>
      <c r="FI384" s="118"/>
      <c r="FJ384" s="118"/>
      <c r="FK384" s="118"/>
      <c r="FL384" s="118"/>
      <c r="FM384" s="118"/>
      <c r="FN384" s="118"/>
      <c r="FO384" s="118"/>
      <c r="FP384" s="118"/>
      <c r="FQ384" s="118"/>
      <c r="FR384" s="118"/>
      <c r="FS384" s="118"/>
      <c r="FT384" s="118"/>
      <c r="FU384" s="118"/>
      <c r="FV384" s="118"/>
      <c r="FW384" s="118"/>
      <c r="FX384" s="118"/>
      <c r="FY384" s="118"/>
      <c r="FZ384" s="118"/>
      <c r="GA384" s="118"/>
      <c r="GB384" s="118"/>
      <c r="GC384" s="118"/>
      <c r="GD384" s="118"/>
      <c r="GE384" s="118"/>
      <c r="GF384" s="118"/>
      <c r="GG384" s="118"/>
      <c r="GH384" s="118"/>
      <c r="GI384" s="118"/>
      <c r="GJ384" s="118"/>
      <c r="GK384" s="118"/>
      <c r="GL384" s="118"/>
      <c r="GM384" s="118"/>
      <c r="GN384" s="118"/>
      <c r="GO384" s="118"/>
      <c r="GP384" s="118"/>
      <c r="GQ384" s="118"/>
      <c r="GR384" s="118"/>
      <c r="GS384" s="118"/>
      <c r="GT384" s="118"/>
      <c r="GU384" s="118"/>
      <c r="GV384" s="118"/>
      <c r="GW384" s="118"/>
      <c r="GX384" s="118"/>
      <c r="GY384" s="118"/>
      <c r="GZ384" s="118"/>
      <c r="HA384" s="118"/>
      <c r="HB384" s="118"/>
      <c r="HC384" s="118"/>
      <c r="HD384" s="118"/>
      <c r="HE384" s="118"/>
      <c r="HF384" s="118"/>
      <c r="HG384" s="118"/>
      <c r="HH384" s="118"/>
      <c r="HI384" s="118"/>
      <c r="HJ384" s="118"/>
      <c r="HK384" s="118"/>
      <c r="HL384" s="118"/>
      <c r="HM384" s="118"/>
      <c r="HN384" s="118"/>
      <c r="HO384" s="118"/>
      <c r="HP384" s="118"/>
      <c r="HQ384" s="118"/>
      <c r="HR384" s="118"/>
      <c r="HS384" s="118"/>
      <c r="HT384" s="118"/>
      <c r="HU384" s="118"/>
      <c r="HV384" s="118"/>
      <c r="HW384" s="118"/>
      <c r="HX384" s="118"/>
      <c r="HY384" s="118"/>
      <c r="HZ384" s="118"/>
      <c r="IA384" s="118"/>
      <c r="IB384" s="118"/>
      <c r="IC384" s="118"/>
      <c r="ID384" s="118"/>
      <c r="IE384" s="118"/>
      <c r="IF384" s="118"/>
      <c r="IG384" s="118"/>
      <c r="IH384" s="118"/>
      <c r="II384" s="118"/>
      <c r="IJ384" s="118"/>
      <c r="IK384" s="118"/>
      <c r="IL384" s="118"/>
      <c r="IM384" s="118"/>
      <c r="IN384" s="118"/>
      <c r="IO384" s="118"/>
      <c r="IP384" s="118"/>
      <c r="IQ384" s="118"/>
      <c r="IR384" s="118"/>
      <c r="IS384" s="118"/>
      <c r="IT384" s="118"/>
      <c r="IU384" s="118"/>
      <c r="IV384" s="118"/>
    </row>
    <row r="385" spans="1:256" s="106" customFormat="1" ht="68.25" hidden="1" customHeight="1" x14ac:dyDescent="0.25">
      <c r="A385" s="102"/>
      <c r="B385" s="95"/>
      <c r="C385" s="95"/>
      <c r="D385" s="781"/>
      <c r="E385" s="782"/>
      <c r="F385" s="782"/>
      <c r="G385" s="783"/>
      <c r="H385" s="102"/>
      <c r="I385" s="384"/>
      <c r="J385" s="102"/>
      <c r="K385" s="103"/>
      <c r="L385" s="103"/>
      <c r="M385" s="118"/>
      <c r="N385" s="118"/>
      <c r="O385" s="118"/>
      <c r="P385" s="118"/>
      <c r="Q385" s="118"/>
      <c r="R385" s="118"/>
      <c r="S385" s="118"/>
      <c r="T385" s="118"/>
      <c r="U385" s="118"/>
      <c r="V385" s="118"/>
      <c r="W385" s="118"/>
      <c r="X385" s="118"/>
      <c r="Y385" s="118"/>
      <c r="Z385" s="118"/>
      <c r="AA385" s="118"/>
      <c r="AB385" s="118"/>
      <c r="AC385" s="118"/>
      <c r="AD385" s="118"/>
      <c r="AE385" s="118"/>
      <c r="AF385" s="118"/>
      <c r="AG385" s="118"/>
      <c r="AH385" s="118"/>
      <c r="AI385" s="118"/>
      <c r="AJ385" s="118"/>
      <c r="AK385" s="118"/>
      <c r="AL385" s="118"/>
      <c r="AM385" s="118"/>
      <c r="AN385" s="118"/>
      <c r="AO385" s="118"/>
      <c r="AP385" s="118"/>
      <c r="AQ385" s="118"/>
      <c r="AR385" s="118"/>
      <c r="AS385" s="118"/>
      <c r="AT385" s="118"/>
      <c r="AU385" s="118"/>
      <c r="AV385" s="118"/>
      <c r="AW385" s="118"/>
      <c r="AX385" s="118"/>
      <c r="AY385" s="118"/>
      <c r="AZ385" s="118"/>
      <c r="BA385" s="118"/>
      <c r="BB385" s="118"/>
      <c r="BC385" s="118"/>
      <c r="BD385" s="118"/>
      <c r="BE385" s="118"/>
      <c r="BF385" s="118"/>
      <c r="BG385" s="118"/>
      <c r="BH385" s="118"/>
      <c r="BI385" s="118"/>
      <c r="BJ385" s="118"/>
      <c r="BK385" s="118"/>
      <c r="BL385" s="118"/>
      <c r="BM385" s="118"/>
      <c r="BN385" s="118"/>
      <c r="BO385" s="118"/>
      <c r="BP385" s="118"/>
      <c r="BQ385" s="118"/>
      <c r="BR385" s="118"/>
      <c r="BS385" s="118"/>
      <c r="BT385" s="118"/>
      <c r="BU385" s="118"/>
      <c r="BV385" s="118"/>
      <c r="BW385" s="118"/>
      <c r="BX385" s="118"/>
      <c r="BY385" s="118"/>
      <c r="BZ385" s="118"/>
      <c r="CA385" s="118"/>
      <c r="CB385" s="118"/>
      <c r="CC385" s="118"/>
      <c r="CD385" s="118"/>
      <c r="CE385" s="118"/>
      <c r="CF385" s="118"/>
      <c r="CG385" s="118"/>
      <c r="CH385" s="118"/>
      <c r="CI385" s="118"/>
      <c r="CJ385" s="118"/>
      <c r="CK385" s="118"/>
      <c r="CL385" s="118"/>
      <c r="CM385" s="118"/>
      <c r="CN385" s="118"/>
      <c r="CO385" s="118"/>
      <c r="CP385" s="118"/>
      <c r="CQ385" s="118"/>
      <c r="CR385" s="118"/>
      <c r="CS385" s="118"/>
      <c r="CT385" s="118"/>
      <c r="CU385" s="118"/>
      <c r="CV385" s="118"/>
      <c r="CW385" s="118"/>
      <c r="CX385" s="118"/>
      <c r="CY385" s="118"/>
      <c r="CZ385" s="118"/>
      <c r="DA385" s="118"/>
      <c r="DB385" s="118"/>
      <c r="DC385" s="118"/>
      <c r="DD385" s="118"/>
      <c r="DE385" s="118"/>
      <c r="DF385" s="118"/>
      <c r="DG385" s="118"/>
      <c r="DH385" s="118"/>
      <c r="DI385" s="118"/>
      <c r="DJ385" s="118"/>
      <c r="DK385" s="118"/>
      <c r="DL385" s="118"/>
      <c r="DM385" s="118"/>
      <c r="DN385" s="118"/>
      <c r="DO385" s="118"/>
      <c r="DP385" s="118"/>
      <c r="DQ385" s="118"/>
      <c r="DR385" s="118"/>
      <c r="DS385" s="118"/>
      <c r="DT385" s="118"/>
      <c r="DU385" s="118"/>
      <c r="DV385" s="118"/>
      <c r="DW385" s="118"/>
      <c r="DX385" s="118"/>
      <c r="DY385" s="118"/>
      <c r="DZ385" s="118"/>
      <c r="EA385" s="118"/>
      <c r="EB385" s="118"/>
      <c r="EC385" s="118"/>
      <c r="ED385" s="118"/>
      <c r="EE385" s="118"/>
      <c r="EF385" s="118"/>
      <c r="EG385" s="118"/>
      <c r="EH385" s="118"/>
      <c r="EI385" s="118"/>
      <c r="EJ385" s="118"/>
      <c r="EK385" s="118"/>
      <c r="EL385" s="118"/>
      <c r="EM385" s="118"/>
      <c r="EN385" s="118"/>
      <c r="EO385" s="118"/>
      <c r="EP385" s="118"/>
      <c r="EQ385" s="118"/>
      <c r="ER385" s="118"/>
      <c r="ES385" s="118"/>
      <c r="ET385" s="118"/>
      <c r="EU385" s="118"/>
      <c r="EV385" s="118"/>
      <c r="EW385" s="118"/>
      <c r="EX385" s="118"/>
      <c r="EY385" s="118"/>
      <c r="EZ385" s="118"/>
      <c r="FA385" s="118"/>
      <c r="FB385" s="118"/>
      <c r="FC385" s="118"/>
      <c r="FD385" s="118"/>
      <c r="FE385" s="118"/>
      <c r="FF385" s="118"/>
      <c r="FG385" s="118"/>
      <c r="FH385" s="118"/>
      <c r="FI385" s="118"/>
      <c r="FJ385" s="118"/>
      <c r="FK385" s="118"/>
      <c r="FL385" s="118"/>
      <c r="FM385" s="118"/>
      <c r="FN385" s="118"/>
      <c r="FO385" s="118"/>
      <c r="FP385" s="118"/>
      <c r="FQ385" s="118"/>
      <c r="FR385" s="118"/>
      <c r="FS385" s="118"/>
      <c r="FT385" s="118"/>
      <c r="FU385" s="118"/>
      <c r="FV385" s="118"/>
      <c r="FW385" s="118"/>
      <c r="FX385" s="118"/>
      <c r="FY385" s="118"/>
      <c r="FZ385" s="118"/>
      <c r="GA385" s="118"/>
      <c r="GB385" s="118"/>
      <c r="GC385" s="118"/>
      <c r="GD385" s="118"/>
      <c r="GE385" s="118"/>
      <c r="GF385" s="118"/>
      <c r="GG385" s="118"/>
      <c r="GH385" s="118"/>
      <c r="GI385" s="118"/>
      <c r="GJ385" s="118"/>
      <c r="GK385" s="118"/>
      <c r="GL385" s="118"/>
      <c r="GM385" s="118"/>
      <c r="GN385" s="118"/>
      <c r="GO385" s="118"/>
      <c r="GP385" s="118"/>
      <c r="GQ385" s="118"/>
      <c r="GR385" s="118"/>
      <c r="GS385" s="118"/>
      <c r="GT385" s="118"/>
      <c r="GU385" s="118"/>
      <c r="GV385" s="118"/>
      <c r="GW385" s="118"/>
      <c r="GX385" s="118"/>
      <c r="GY385" s="118"/>
      <c r="GZ385" s="118"/>
      <c r="HA385" s="118"/>
      <c r="HB385" s="118"/>
      <c r="HC385" s="118"/>
      <c r="HD385" s="118"/>
      <c r="HE385" s="118"/>
      <c r="HF385" s="118"/>
      <c r="HG385" s="118"/>
      <c r="HH385" s="118"/>
      <c r="HI385" s="118"/>
      <c r="HJ385" s="118"/>
      <c r="HK385" s="118"/>
      <c r="HL385" s="118"/>
      <c r="HM385" s="118"/>
      <c r="HN385" s="118"/>
      <c r="HO385" s="118"/>
      <c r="HP385" s="118"/>
      <c r="HQ385" s="118"/>
      <c r="HR385" s="118"/>
      <c r="HS385" s="118"/>
      <c r="HT385" s="118"/>
      <c r="HU385" s="118"/>
      <c r="HV385" s="118"/>
      <c r="HW385" s="118"/>
      <c r="HX385" s="118"/>
      <c r="HY385" s="118"/>
      <c r="HZ385" s="118"/>
      <c r="IA385" s="118"/>
      <c r="IB385" s="118"/>
      <c r="IC385" s="118"/>
      <c r="ID385" s="118"/>
      <c r="IE385" s="118"/>
      <c r="IF385" s="118"/>
      <c r="IG385" s="118"/>
      <c r="IH385" s="118"/>
      <c r="II385" s="118"/>
      <c r="IJ385" s="118"/>
      <c r="IK385" s="118"/>
      <c r="IL385" s="118"/>
      <c r="IM385" s="118"/>
      <c r="IN385" s="118"/>
      <c r="IO385" s="118"/>
      <c r="IP385" s="118"/>
      <c r="IQ385" s="118"/>
      <c r="IR385" s="118"/>
      <c r="IS385" s="118"/>
      <c r="IT385" s="118"/>
      <c r="IU385" s="118"/>
      <c r="IV385" s="118"/>
    </row>
    <row r="386" spans="1:256" s="106" customFormat="1" ht="33" hidden="1" customHeight="1" x14ac:dyDescent="0.25">
      <c r="A386" s="98"/>
      <c r="B386" s="95"/>
      <c r="C386" s="95"/>
      <c r="D386" s="781"/>
      <c r="E386" s="782"/>
      <c r="F386" s="782"/>
      <c r="G386" s="783"/>
      <c r="H386" s="102"/>
      <c r="I386" s="384"/>
      <c r="J386" s="102"/>
      <c r="K386" s="103"/>
      <c r="L386" s="103"/>
      <c r="M386" s="877"/>
      <c r="N386" s="234"/>
      <c r="O386" s="118"/>
      <c r="P386" s="118"/>
      <c r="Q386" s="118"/>
      <c r="R386" s="118"/>
      <c r="S386" s="118"/>
      <c r="T386" s="118"/>
      <c r="U386" s="118"/>
      <c r="V386" s="118"/>
      <c r="W386" s="118"/>
      <c r="X386" s="118"/>
      <c r="Y386" s="118"/>
      <c r="Z386" s="118"/>
      <c r="AA386" s="118"/>
      <c r="AB386" s="118"/>
      <c r="AC386" s="118"/>
      <c r="AD386" s="118"/>
      <c r="AE386" s="118"/>
      <c r="AF386" s="118"/>
      <c r="AG386" s="118"/>
      <c r="AH386" s="118"/>
      <c r="AI386" s="118"/>
      <c r="AJ386" s="118"/>
      <c r="AK386" s="118"/>
      <c r="AL386" s="118"/>
      <c r="AM386" s="118"/>
      <c r="AN386" s="118"/>
      <c r="AO386" s="118"/>
      <c r="AP386" s="118"/>
      <c r="AQ386" s="118"/>
      <c r="AR386" s="118"/>
      <c r="AS386" s="118"/>
      <c r="AT386" s="118"/>
      <c r="AU386" s="118"/>
      <c r="AV386" s="118"/>
      <c r="AW386" s="118"/>
      <c r="AX386" s="118"/>
      <c r="AY386" s="118"/>
      <c r="AZ386" s="118"/>
      <c r="BA386" s="118"/>
      <c r="BB386" s="118"/>
      <c r="BC386" s="118"/>
      <c r="BD386" s="118"/>
      <c r="BE386" s="118"/>
      <c r="BF386" s="118"/>
      <c r="BG386" s="118"/>
      <c r="BH386" s="118"/>
      <c r="BI386" s="118"/>
      <c r="BJ386" s="118"/>
      <c r="BK386" s="118"/>
      <c r="BL386" s="118"/>
      <c r="BM386" s="118"/>
      <c r="BN386" s="118"/>
      <c r="BO386" s="118"/>
      <c r="BP386" s="118"/>
      <c r="BQ386" s="118"/>
      <c r="BR386" s="118"/>
      <c r="BS386" s="118"/>
      <c r="BT386" s="118"/>
      <c r="BU386" s="118"/>
      <c r="BV386" s="118"/>
      <c r="BW386" s="118"/>
      <c r="BX386" s="118"/>
      <c r="BY386" s="118"/>
      <c r="BZ386" s="118"/>
      <c r="CA386" s="118"/>
      <c r="CB386" s="118"/>
      <c r="CC386" s="118"/>
      <c r="CD386" s="118"/>
      <c r="CE386" s="118"/>
      <c r="CF386" s="118"/>
      <c r="CG386" s="118"/>
      <c r="CH386" s="118"/>
      <c r="CI386" s="118"/>
      <c r="CJ386" s="118"/>
      <c r="CK386" s="118"/>
      <c r="CL386" s="118"/>
      <c r="CM386" s="118"/>
      <c r="CN386" s="118"/>
      <c r="CO386" s="118"/>
      <c r="CP386" s="118"/>
      <c r="CQ386" s="118"/>
      <c r="CR386" s="118"/>
      <c r="CS386" s="118"/>
      <c r="CT386" s="118"/>
      <c r="CU386" s="118"/>
      <c r="CV386" s="118"/>
      <c r="CW386" s="118"/>
      <c r="CX386" s="118"/>
      <c r="CY386" s="118"/>
      <c r="CZ386" s="118"/>
      <c r="DA386" s="118"/>
      <c r="DB386" s="118"/>
      <c r="DC386" s="118"/>
      <c r="DD386" s="118"/>
      <c r="DE386" s="118"/>
      <c r="DF386" s="118"/>
      <c r="DG386" s="118"/>
      <c r="DH386" s="118"/>
      <c r="DI386" s="118"/>
      <c r="DJ386" s="118"/>
      <c r="DK386" s="118"/>
      <c r="DL386" s="118"/>
      <c r="DM386" s="118"/>
      <c r="DN386" s="118"/>
      <c r="DO386" s="118"/>
      <c r="DP386" s="118"/>
      <c r="DQ386" s="118"/>
      <c r="DR386" s="118"/>
      <c r="DS386" s="118"/>
      <c r="DT386" s="118"/>
      <c r="DU386" s="118"/>
      <c r="DV386" s="118"/>
      <c r="DW386" s="118"/>
      <c r="DX386" s="118"/>
      <c r="DY386" s="118"/>
      <c r="DZ386" s="118"/>
      <c r="EA386" s="118"/>
      <c r="EB386" s="118"/>
      <c r="EC386" s="118"/>
      <c r="ED386" s="118"/>
      <c r="EE386" s="118"/>
      <c r="EF386" s="118"/>
      <c r="EG386" s="118"/>
      <c r="EH386" s="118"/>
      <c r="EI386" s="118"/>
      <c r="EJ386" s="118"/>
      <c r="EK386" s="118"/>
      <c r="EL386" s="118"/>
      <c r="EM386" s="118"/>
      <c r="EN386" s="118"/>
      <c r="EO386" s="118"/>
      <c r="EP386" s="118"/>
      <c r="EQ386" s="118"/>
      <c r="ER386" s="118"/>
      <c r="ES386" s="118"/>
      <c r="ET386" s="118"/>
      <c r="EU386" s="118"/>
      <c r="EV386" s="118"/>
      <c r="EW386" s="118"/>
      <c r="EX386" s="118"/>
      <c r="EY386" s="118"/>
      <c r="EZ386" s="118"/>
      <c r="FA386" s="118"/>
      <c r="FB386" s="118"/>
      <c r="FC386" s="118"/>
      <c r="FD386" s="118"/>
      <c r="FE386" s="118"/>
      <c r="FF386" s="118"/>
      <c r="FG386" s="118"/>
      <c r="FH386" s="118"/>
      <c r="FI386" s="118"/>
      <c r="FJ386" s="118"/>
      <c r="FK386" s="118"/>
      <c r="FL386" s="118"/>
      <c r="FM386" s="118"/>
      <c r="FN386" s="118"/>
      <c r="FO386" s="118"/>
      <c r="FP386" s="118"/>
      <c r="FQ386" s="118"/>
      <c r="FR386" s="118"/>
      <c r="FS386" s="118"/>
      <c r="FT386" s="118"/>
      <c r="FU386" s="118"/>
      <c r="FV386" s="118"/>
      <c r="FW386" s="118"/>
      <c r="FX386" s="118"/>
      <c r="FY386" s="118"/>
      <c r="FZ386" s="118"/>
      <c r="GA386" s="118"/>
      <c r="GB386" s="118"/>
      <c r="GC386" s="118"/>
      <c r="GD386" s="118"/>
      <c r="GE386" s="118"/>
      <c r="GF386" s="118"/>
      <c r="GG386" s="118"/>
      <c r="GH386" s="118"/>
      <c r="GI386" s="118"/>
      <c r="GJ386" s="118"/>
      <c r="GK386" s="118"/>
      <c r="GL386" s="118"/>
      <c r="GM386" s="118"/>
      <c r="GN386" s="118"/>
      <c r="GO386" s="118"/>
      <c r="GP386" s="118"/>
      <c r="GQ386" s="118"/>
      <c r="GR386" s="118"/>
      <c r="GS386" s="118"/>
      <c r="GT386" s="118"/>
      <c r="GU386" s="118"/>
      <c r="GV386" s="118"/>
      <c r="GW386" s="118"/>
      <c r="GX386" s="118"/>
      <c r="GY386" s="118"/>
      <c r="GZ386" s="118"/>
      <c r="HA386" s="118"/>
      <c r="HB386" s="118"/>
      <c r="HC386" s="118"/>
      <c r="HD386" s="118"/>
      <c r="HE386" s="118"/>
      <c r="HF386" s="118"/>
      <c r="HG386" s="118"/>
      <c r="HH386" s="118"/>
      <c r="HI386" s="118"/>
      <c r="HJ386" s="118"/>
      <c r="HK386" s="118"/>
      <c r="HL386" s="118"/>
      <c r="HM386" s="118"/>
      <c r="HN386" s="118"/>
      <c r="HO386" s="118"/>
      <c r="HP386" s="118"/>
      <c r="HQ386" s="118"/>
      <c r="HR386" s="118"/>
      <c r="HS386" s="118"/>
      <c r="HT386" s="118"/>
      <c r="HU386" s="118"/>
      <c r="HV386" s="118"/>
      <c r="HW386" s="118"/>
      <c r="HX386" s="118"/>
      <c r="HY386" s="118"/>
      <c r="HZ386" s="118"/>
      <c r="IA386" s="118"/>
      <c r="IB386" s="118"/>
      <c r="IC386" s="118"/>
      <c r="ID386" s="118"/>
      <c r="IE386" s="118"/>
      <c r="IF386" s="118"/>
      <c r="IG386" s="118"/>
      <c r="IH386" s="118"/>
      <c r="II386" s="118"/>
      <c r="IJ386" s="118"/>
      <c r="IK386" s="118"/>
      <c r="IL386" s="118"/>
      <c r="IM386" s="118"/>
      <c r="IN386" s="118"/>
      <c r="IO386" s="118"/>
      <c r="IP386" s="118"/>
      <c r="IQ386" s="118"/>
      <c r="IR386" s="118"/>
      <c r="IS386" s="118"/>
      <c r="IT386" s="118"/>
      <c r="IU386" s="118"/>
      <c r="IV386" s="118"/>
    </row>
    <row r="387" spans="1:256" s="106" customFormat="1" ht="33" hidden="1" customHeight="1" x14ac:dyDescent="0.25">
      <c r="A387" s="98"/>
      <c r="B387" s="95"/>
      <c r="C387" s="95"/>
      <c r="D387" s="781"/>
      <c r="E387" s="782"/>
      <c r="F387" s="782"/>
      <c r="G387" s="783"/>
      <c r="H387" s="102"/>
      <c r="I387" s="384"/>
      <c r="J387" s="102"/>
      <c r="K387" s="103"/>
      <c r="L387" s="103"/>
      <c r="M387" s="876"/>
      <c r="O387" s="118"/>
      <c r="P387" s="118"/>
      <c r="Q387" s="118"/>
      <c r="R387" s="118"/>
      <c r="S387" s="118"/>
      <c r="T387" s="118"/>
      <c r="U387" s="118"/>
      <c r="V387" s="118"/>
      <c r="W387" s="118"/>
      <c r="X387" s="118"/>
      <c r="Y387" s="118"/>
      <c r="Z387" s="118"/>
      <c r="AA387" s="118"/>
      <c r="AB387" s="118"/>
      <c r="AC387" s="118"/>
      <c r="AD387" s="118"/>
      <c r="AE387" s="118"/>
      <c r="AF387" s="118"/>
      <c r="AG387" s="118"/>
      <c r="AH387" s="118"/>
      <c r="AI387" s="118"/>
      <c r="AJ387" s="118"/>
      <c r="AK387" s="118"/>
      <c r="AL387" s="118"/>
      <c r="AM387" s="118"/>
      <c r="AN387" s="118"/>
      <c r="AO387" s="118"/>
      <c r="AP387" s="118"/>
      <c r="AQ387" s="118"/>
      <c r="AR387" s="118"/>
      <c r="AS387" s="118"/>
      <c r="AT387" s="118"/>
      <c r="AU387" s="118"/>
      <c r="AV387" s="118"/>
      <c r="AW387" s="118"/>
      <c r="AX387" s="118"/>
      <c r="AY387" s="118"/>
      <c r="AZ387" s="118"/>
      <c r="BA387" s="118"/>
      <c r="BB387" s="118"/>
      <c r="BC387" s="118"/>
      <c r="BD387" s="118"/>
      <c r="BE387" s="118"/>
      <c r="BF387" s="118"/>
      <c r="BG387" s="118"/>
      <c r="BH387" s="118"/>
      <c r="BI387" s="118"/>
      <c r="BJ387" s="118"/>
      <c r="BK387" s="118"/>
      <c r="BL387" s="118"/>
      <c r="BM387" s="118"/>
      <c r="BN387" s="118"/>
      <c r="BO387" s="118"/>
      <c r="BP387" s="118"/>
      <c r="BQ387" s="118"/>
      <c r="BR387" s="118"/>
      <c r="BS387" s="118"/>
      <c r="BT387" s="118"/>
      <c r="BU387" s="118"/>
      <c r="BV387" s="118"/>
      <c r="BW387" s="118"/>
      <c r="BX387" s="118"/>
      <c r="BY387" s="118"/>
      <c r="BZ387" s="118"/>
      <c r="CA387" s="118"/>
      <c r="CB387" s="118"/>
      <c r="CC387" s="118"/>
      <c r="CD387" s="118"/>
      <c r="CE387" s="118"/>
      <c r="CF387" s="118"/>
      <c r="CG387" s="118"/>
      <c r="CH387" s="118"/>
      <c r="CI387" s="118"/>
      <c r="CJ387" s="118"/>
      <c r="CK387" s="118"/>
      <c r="CL387" s="118"/>
      <c r="CM387" s="118"/>
      <c r="CN387" s="118"/>
      <c r="CO387" s="118"/>
      <c r="CP387" s="118"/>
      <c r="CQ387" s="118"/>
      <c r="CR387" s="118"/>
      <c r="CS387" s="118"/>
      <c r="CT387" s="118"/>
      <c r="CU387" s="118"/>
      <c r="CV387" s="118"/>
      <c r="CW387" s="118"/>
      <c r="CX387" s="118"/>
      <c r="CY387" s="118"/>
      <c r="CZ387" s="118"/>
      <c r="DA387" s="118"/>
      <c r="DB387" s="118"/>
      <c r="DC387" s="118"/>
      <c r="DD387" s="118"/>
      <c r="DE387" s="118"/>
      <c r="DF387" s="118"/>
      <c r="DG387" s="118"/>
      <c r="DH387" s="118"/>
      <c r="DI387" s="118"/>
      <c r="DJ387" s="118"/>
      <c r="DK387" s="118"/>
      <c r="DL387" s="118"/>
      <c r="DM387" s="118"/>
      <c r="DN387" s="118"/>
      <c r="DO387" s="118"/>
      <c r="DP387" s="118"/>
      <c r="DQ387" s="118"/>
      <c r="DR387" s="118"/>
      <c r="DS387" s="118"/>
      <c r="DT387" s="118"/>
      <c r="DU387" s="118"/>
      <c r="DV387" s="118"/>
      <c r="DW387" s="118"/>
      <c r="DX387" s="118"/>
      <c r="DY387" s="118"/>
      <c r="DZ387" s="118"/>
      <c r="EA387" s="118"/>
      <c r="EB387" s="118"/>
      <c r="EC387" s="118"/>
      <c r="ED387" s="118"/>
      <c r="EE387" s="118"/>
      <c r="EF387" s="118"/>
      <c r="EG387" s="118"/>
      <c r="EH387" s="118"/>
      <c r="EI387" s="118"/>
      <c r="EJ387" s="118"/>
      <c r="EK387" s="118"/>
      <c r="EL387" s="118"/>
      <c r="EM387" s="118"/>
      <c r="EN387" s="118"/>
      <c r="EO387" s="118"/>
      <c r="EP387" s="118"/>
      <c r="EQ387" s="118"/>
      <c r="ER387" s="118"/>
      <c r="ES387" s="118"/>
      <c r="ET387" s="118"/>
      <c r="EU387" s="118"/>
      <c r="EV387" s="118"/>
      <c r="EW387" s="118"/>
      <c r="EX387" s="118"/>
      <c r="EY387" s="118"/>
      <c r="EZ387" s="118"/>
      <c r="FA387" s="118"/>
      <c r="FB387" s="118"/>
      <c r="FC387" s="118"/>
      <c r="FD387" s="118"/>
      <c r="FE387" s="118"/>
      <c r="FF387" s="118"/>
      <c r="FG387" s="118"/>
      <c r="FH387" s="118"/>
      <c r="FI387" s="118"/>
      <c r="FJ387" s="118"/>
      <c r="FK387" s="118"/>
      <c r="FL387" s="118"/>
      <c r="FM387" s="118"/>
      <c r="FN387" s="118"/>
      <c r="FO387" s="118"/>
      <c r="FP387" s="118"/>
      <c r="FQ387" s="118"/>
      <c r="FR387" s="118"/>
      <c r="FS387" s="118"/>
      <c r="FT387" s="118"/>
      <c r="FU387" s="118"/>
      <c r="FV387" s="118"/>
      <c r="FW387" s="118"/>
      <c r="FX387" s="118"/>
      <c r="FY387" s="118"/>
      <c r="FZ387" s="118"/>
      <c r="GA387" s="118"/>
      <c r="GB387" s="118"/>
      <c r="GC387" s="118"/>
      <c r="GD387" s="118"/>
      <c r="GE387" s="118"/>
      <c r="GF387" s="118"/>
      <c r="GG387" s="118"/>
      <c r="GH387" s="118"/>
      <c r="GI387" s="118"/>
      <c r="GJ387" s="118"/>
      <c r="GK387" s="118"/>
      <c r="GL387" s="118"/>
      <c r="GM387" s="118"/>
      <c r="GN387" s="118"/>
      <c r="GO387" s="118"/>
      <c r="GP387" s="118"/>
      <c r="GQ387" s="118"/>
      <c r="GR387" s="118"/>
      <c r="GS387" s="118"/>
      <c r="GT387" s="118"/>
      <c r="GU387" s="118"/>
      <c r="GV387" s="118"/>
      <c r="GW387" s="118"/>
      <c r="GX387" s="118"/>
      <c r="GY387" s="118"/>
      <c r="GZ387" s="118"/>
      <c r="HA387" s="118"/>
      <c r="HB387" s="118"/>
      <c r="HC387" s="118"/>
      <c r="HD387" s="118"/>
      <c r="HE387" s="118"/>
      <c r="HF387" s="118"/>
      <c r="HG387" s="118"/>
      <c r="HH387" s="118"/>
      <c r="HI387" s="118"/>
      <c r="HJ387" s="118"/>
      <c r="HK387" s="118"/>
      <c r="HL387" s="118"/>
      <c r="HM387" s="118"/>
      <c r="HN387" s="118"/>
      <c r="HO387" s="118"/>
      <c r="HP387" s="118"/>
      <c r="HQ387" s="118"/>
      <c r="HR387" s="118"/>
      <c r="HS387" s="118"/>
      <c r="HT387" s="118"/>
      <c r="HU387" s="118"/>
      <c r="HV387" s="118"/>
      <c r="HW387" s="118"/>
      <c r="HX387" s="118"/>
      <c r="HY387" s="118"/>
      <c r="HZ387" s="118"/>
      <c r="IA387" s="118"/>
      <c r="IB387" s="118"/>
      <c r="IC387" s="118"/>
      <c r="ID387" s="118"/>
      <c r="IE387" s="118"/>
      <c r="IF387" s="118"/>
      <c r="IG387" s="118"/>
      <c r="IH387" s="118"/>
      <c r="II387" s="118"/>
      <c r="IJ387" s="118"/>
      <c r="IK387" s="118"/>
      <c r="IL387" s="118"/>
      <c r="IM387" s="118"/>
      <c r="IN387" s="118"/>
      <c r="IO387" s="118"/>
      <c r="IP387" s="118"/>
      <c r="IQ387" s="118"/>
      <c r="IR387" s="118"/>
      <c r="IS387" s="118"/>
      <c r="IT387" s="118"/>
      <c r="IU387" s="118"/>
      <c r="IV387" s="118"/>
    </row>
    <row r="388" spans="1:256" s="106" customFormat="1" ht="54" customHeight="1" x14ac:dyDescent="0.25">
      <c r="A388" s="98" t="s">
        <v>786</v>
      </c>
      <c r="B388" s="95" t="s">
        <v>82</v>
      </c>
      <c r="C388" s="95" t="s">
        <v>70</v>
      </c>
      <c r="D388" s="781" t="s">
        <v>785</v>
      </c>
      <c r="E388" s="782"/>
      <c r="F388" s="782"/>
      <c r="G388" s="783"/>
      <c r="H388" s="102"/>
      <c r="I388" s="384">
        <f>I389</f>
        <v>7613</v>
      </c>
      <c r="J388" s="384">
        <f t="shared" ref="J388:L388" si="81">J389</f>
        <v>0</v>
      </c>
      <c r="K388" s="384">
        <f t="shared" si="81"/>
        <v>0</v>
      </c>
      <c r="L388" s="384">
        <f t="shared" si="81"/>
        <v>0</v>
      </c>
      <c r="M388" s="876"/>
      <c r="O388" s="118"/>
      <c r="P388" s="118"/>
      <c r="Q388" s="118"/>
      <c r="R388" s="118"/>
      <c r="S388" s="118"/>
      <c r="T388" s="118"/>
      <c r="U388" s="118"/>
      <c r="V388" s="118"/>
      <c r="W388" s="118"/>
      <c r="X388" s="118"/>
      <c r="Y388" s="118"/>
      <c r="Z388" s="118"/>
      <c r="AA388" s="118"/>
      <c r="AB388" s="118"/>
      <c r="AC388" s="118"/>
      <c r="AD388" s="118"/>
      <c r="AE388" s="118"/>
      <c r="AF388" s="118"/>
      <c r="AG388" s="118"/>
      <c r="AH388" s="118"/>
      <c r="AI388" s="118"/>
      <c r="AJ388" s="118"/>
      <c r="AK388" s="118"/>
      <c r="AL388" s="118"/>
      <c r="AM388" s="118"/>
      <c r="AN388" s="118"/>
      <c r="AO388" s="118"/>
      <c r="AP388" s="118"/>
      <c r="AQ388" s="118"/>
      <c r="AR388" s="118"/>
      <c r="AS388" s="118"/>
      <c r="AT388" s="118"/>
      <c r="AU388" s="118"/>
      <c r="AV388" s="118"/>
      <c r="AW388" s="118"/>
      <c r="AX388" s="118"/>
      <c r="AY388" s="118"/>
      <c r="AZ388" s="118"/>
      <c r="BA388" s="118"/>
      <c r="BB388" s="118"/>
      <c r="BC388" s="118"/>
      <c r="BD388" s="118"/>
      <c r="BE388" s="118"/>
      <c r="BF388" s="118"/>
      <c r="BG388" s="118"/>
      <c r="BH388" s="118"/>
      <c r="BI388" s="118"/>
      <c r="BJ388" s="118"/>
      <c r="BK388" s="118"/>
      <c r="BL388" s="118"/>
      <c r="BM388" s="118"/>
      <c r="BN388" s="118"/>
      <c r="BO388" s="118"/>
      <c r="BP388" s="118"/>
      <c r="BQ388" s="118"/>
      <c r="BR388" s="118"/>
      <c r="BS388" s="118"/>
      <c r="BT388" s="118"/>
      <c r="BU388" s="118"/>
      <c r="BV388" s="118"/>
      <c r="BW388" s="118"/>
      <c r="BX388" s="118"/>
      <c r="BY388" s="118"/>
      <c r="BZ388" s="118"/>
      <c r="CA388" s="118"/>
      <c r="CB388" s="118"/>
      <c r="CC388" s="118"/>
      <c r="CD388" s="118"/>
      <c r="CE388" s="118"/>
      <c r="CF388" s="118"/>
      <c r="CG388" s="118"/>
      <c r="CH388" s="118"/>
      <c r="CI388" s="118"/>
      <c r="CJ388" s="118"/>
      <c r="CK388" s="118"/>
      <c r="CL388" s="118"/>
      <c r="CM388" s="118"/>
      <c r="CN388" s="118"/>
      <c r="CO388" s="118"/>
      <c r="CP388" s="118"/>
      <c r="CQ388" s="118"/>
      <c r="CR388" s="118"/>
      <c r="CS388" s="118"/>
      <c r="CT388" s="118"/>
      <c r="CU388" s="118"/>
      <c r="CV388" s="118"/>
      <c r="CW388" s="118"/>
      <c r="CX388" s="118"/>
      <c r="CY388" s="118"/>
      <c r="CZ388" s="118"/>
      <c r="DA388" s="118"/>
      <c r="DB388" s="118"/>
      <c r="DC388" s="118"/>
      <c r="DD388" s="118"/>
      <c r="DE388" s="118"/>
      <c r="DF388" s="118"/>
      <c r="DG388" s="118"/>
      <c r="DH388" s="118"/>
      <c r="DI388" s="118"/>
      <c r="DJ388" s="118"/>
      <c r="DK388" s="118"/>
      <c r="DL388" s="118"/>
      <c r="DM388" s="118"/>
      <c r="DN388" s="118"/>
      <c r="DO388" s="118"/>
      <c r="DP388" s="118"/>
      <c r="DQ388" s="118"/>
      <c r="DR388" s="118"/>
      <c r="DS388" s="118"/>
      <c r="DT388" s="118"/>
      <c r="DU388" s="118"/>
      <c r="DV388" s="118"/>
      <c r="DW388" s="118"/>
      <c r="DX388" s="118"/>
      <c r="DY388" s="118"/>
      <c r="DZ388" s="118"/>
      <c r="EA388" s="118"/>
      <c r="EB388" s="118"/>
      <c r="EC388" s="118"/>
      <c r="ED388" s="118"/>
      <c r="EE388" s="118"/>
      <c r="EF388" s="118"/>
      <c r="EG388" s="118"/>
      <c r="EH388" s="118"/>
      <c r="EI388" s="118"/>
      <c r="EJ388" s="118"/>
      <c r="EK388" s="118"/>
      <c r="EL388" s="118"/>
      <c r="EM388" s="118"/>
      <c r="EN388" s="118"/>
      <c r="EO388" s="118"/>
      <c r="EP388" s="118"/>
      <c r="EQ388" s="118"/>
      <c r="ER388" s="118"/>
      <c r="ES388" s="118"/>
      <c r="ET388" s="118"/>
      <c r="EU388" s="118"/>
      <c r="EV388" s="118"/>
      <c r="EW388" s="118"/>
      <c r="EX388" s="118"/>
      <c r="EY388" s="118"/>
      <c r="EZ388" s="118"/>
      <c r="FA388" s="118"/>
      <c r="FB388" s="118"/>
      <c r="FC388" s="118"/>
      <c r="FD388" s="118"/>
      <c r="FE388" s="118"/>
      <c r="FF388" s="118"/>
      <c r="FG388" s="118"/>
      <c r="FH388" s="118"/>
      <c r="FI388" s="118"/>
      <c r="FJ388" s="118"/>
      <c r="FK388" s="118"/>
      <c r="FL388" s="118"/>
      <c r="FM388" s="118"/>
      <c r="FN388" s="118"/>
      <c r="FO388" s="118"/>
      <c r="FP388" s="118"/>
      <c r="FQ388" s="118"/>
      <c r="FR388" s="118"/>
      <c r="FS388" s="118"/>
      <c r="FT388" s="118"/>
      <c r="FU388" s="118"/>
      <c r="FV388" s="118"/>
      <c r="FW388" s="118"/>
      <c r="FX388" s="118"/>
      <c r="FY388" s="118"/>
      <c r="FZ388" s="118"/>
      <c r="GA388" s="118"/>
      <c r="GB388" s="118"/>
      <c r="GC388" s="118"/>
      <c r="GD388" s="118"/>
      <c r="GE388" s="118"/>
      <c r="GF388" s="118"/>
      <c r="GG388" s="118"/>
      <c r="GH388" s="118"/>
      <c r="GI388" s="118"/>
      <c r="GJ388" s="118"/>
      <c r="GK388" s="118"/>
      <c r="GL388" s="118"/>
      <c r="GM388" s="118"/>
      <c r="GN388" s="118"/>
      <c r="GO388" s="118"/>
      <c r="GP388" s="118"/>
      <c r="GQ388" s="118"/>
      <c r="GR388" s="118"/>
      <c r="GS388" s="118"/>
      <c r="GT388" s="118"/>
      <c r="GU388" s="118"/>
      <c r="GV388" s="118"/>
      <c r="GW388" s="118"/>
      <c r="GX388" s="118"/>
      <c r="GY388" s="118"/>
      <c r="GZ388" s="118"/>
      <c r="HA388" s="118"/>
      <c r="HB388" s="118"/>
      <c r="HC388" s="118"/>
      <c r="HD388" s="118"/>
      <c r="HE388" s="118"/>
      <c r="HF388" s="118"/>
      <c r="HG388" s="118"/>
      <c r="HH388" s="118"/>
      <c r="HI388" s="118"/>
      <c r="HJ388" s="118"/>
      <c r="HK388" s="118"/>
      <c r="HL388" s="118"/>
      <c r="HM388" s="118"/>
      <c r="HN388" s="118"/>
      <c r="HO388" s="118"/>
      <c r="HP388" s="118"/>
      <c r="HQ388" s="118"/>
      <c r="HR388" s="118"/>
      <c r="HS388" s="118"/>
      <c r="HT388" s="118"/>
      <c r="HU388" s="118"/>
      <c r="HV388" s="118"/>
      <c r="HW388" s="118"/>
      <c r="HX388" s="118"/>
      <c r="HY388" s="118"/>
      <c r="HZ388" s="118"/>
      <c r="IA388" s="118"/>
      <c r="IB388" s="118"/>
      <c r="IC388" s="118"/>
      <c r="ID388" s="118"/>
      <c r="IE388" s="118"/>
      <c r="IF388" s="118"/>
      <c r="IG388" s="118"/>
      <c r="IH388" s="118"/>
      <c r="II388" s="118"/>
      <c r="IJ388" s="118"/>
      <c r="IK388" s="118"/>
      <c r="IL388" s="118"/>
      <c r="IM388" s="118"/>
      <c r="IN388" s="118"/>
      <c r="IO388" s="118"/>
      <c r="IP388" s="118"/>
      <c r="IQ388" s="118"/>
      <c r="IR388" s="118"/>
      <c r="IS388" s="118"/>
      <c r="IT388" s="118"/>
      <c r="IU388" s="118"/>
      <c r="IV388" s="118"/>
    </row>
    <row r="389" spans="1:256" s="106" customFormat="1" ht="33.75" customHeight="1" x14ac:dyDescent="0.25">
      <c r="A389" s="102" t="s">
        <v>684</v>
      </c>
      <c r="B389" s="95" t="s">
        <v>82</v>
      </c>
      <c r="C389" s="95" t="s">
        <v>70</v>
      </c>
      <c r="D389" s="827" t="s">
        <v>806</v>
      </c>
      <c r="E389" s="828"/>
      <c r="F389" s="828"/>
      <c r="G389" s="783"/>
      <c r="H389" s="102"/>
      <c r="I389" s="384">
        <f>I390</f>
        <v>7613</v>
      </c>
      <c r="J389" s="384">
        <f t="shared" ref="J389:L389" si="82">J390</f>
        <v>0</v>
      </c>
      <c r="K389" s="384">
        <f t="shared" si="82"/>
        <v>0</v>
      </c>
      <c r="L389" s="384">
        <f t="shared" si="82"/>
        <v>0</v>
      </c>
      <c r="M389" s="877"/>
      <c r="O389" s="118"/>
      <c r="P389" s="118"/>
      <c r="Q389" s="118"/>
      <c r="R389" s="118"/>
      <c r="S389" s="118"/>
      <c r="T389" s="118"/>
      <c r="U389" s="118"/>
      <c r="V389" s="118"/>
      <c r="W389" s="118"/>
      <c r="X389" s="118"/>
      <c r="Y389" s="118"/>
      <c r="Z389" s="118"/>
      <c r="AA389" s="118"/>
      <c r="AB389" s="118"/>
      <c r="AC389" s="118"/>
      <c r="AD389" s="118"/>
      <c r="AE389" s="118"/>
      <c r="AF389" s="118"/>
      <c r="AG389" s="118"/>
      <c r="AH389" s="118"/>
      <c r="AI389" s="118"/>
      <c r="AJ389" s="118"/>
      <c r="AK389" s="118"/>
      <c r="AL389" s="118"/>
      <c r="AM389" s="118"/>
      <c r="AN389" s="118"/>
      <c r="AO389" s="118"/>
      <c r="AP389" s="118"/>
      <c r="AQ389" s="118"/>
      <c r="AR389" s="118"/>
      <c r="AS389" s="118"/>
      <c r="AT389" s="118"/>
      <c r="AU389" s="118"/>
      <c r="AV389" s="118"/>
      <c r="AW389" s="118"/>
      <c r="AX389" s="118"/>
      <c r="AY389" s="118"/>
      <c r="AZ389" s="118"/>
      <c r="BA389" s="118"/>
      <c r="BB389" s="118"/>
      <c r="BC389" s="118"/>
      <c r="BD389" s="118"/>
      <c r="BE389" s="118"/>
      <c r="BF389" s="118"/>
      <c r="BG389" s="118"/>
      <c r="BH389" s="118"/>
      <c r="BI389" s="118"/>
      <c r="BJ389" s="118"/>
      <c r="BK389" s="118"/>
      <c r="BL389" s="118"/>
      <c r="BM389" s="118"/>
      <c r="BN389" s="118"/>
      <c r="BO389" s="118"/>
      <c r="BP389" s="118"/>
      <c r="BQ389" s="118"/>
      <c r="BR389" s="118"/>
      <c r="BS389" s="118"/>
      <c r="BT389" s="118"/>
      <c r="BU389" s="118"/>
      <c r="BV389" s="118"/>
      <c r="BW389" s="118"/>
      <c r="BX389" s="118"/>
      <c r="BY389" s="118"/>
      <c r="BZ389" s="118"/>
      <c r="CA389" s="118"/>
      <c r="CB389" s="118"/>
      <c r="CC389" s="118"/>
      <c r="CD389" s="118"/>
      <c r="CE389" s="118"/>
      <c r="CF389" s="118"/>
      <c r="CG389" s="118"/>
      <c r="CH389" s="118"/>
      <c r="CI389" s="118"/>
      <c r="CJ389" s="118"/>
      <c r="CK389" s="118"/>
      <c r="CL389" s="118"/>
      <c r="CM389" s="118"/>
      <c r="CN389" s="118"/>
      <c r="CO389" s="118"/>
      <c r="CP389" s="118"/>
      <c r="CQ389" s="118"/>
      <c r="CR389" s="118"/>
      <c r="CS389" s="118"/>
      <c r="CT389" s="118"/>
      <c r="CU389" s="118"/>
      <c r="CV389" s="118"/>
      <c r="CW389" s="118"/>
      <c r="CX389" s="118"/>
      <c r="CY389" s="118"/>
      <c r="CZ389" s="118"/>
      <c r="DA389" s="118"/>
      <c r="DB389" s="118"/>
      <c r="DC389" s="118"/>
      <c r="DD389" s="118"/>
      <c r="DE389" s="118"/>
      <c r="DF389" s="118"/>
      <c r="DG389" s="118"/>
      <c r="DH389" s="118"/>
      <c r="DI389" s="118"/>
      <c r="DJ389" s="118"/>
      <c r="DK389" s="118"/>
      <c r="DL389" s="118"/>
      <c r="DM389" s="118"/>
      <c r="DN389" s="118"/>
      <c r="DO389" s="118"/>
      <c r="DP389" s="118"/>
      <c r="DQ389" s="118"/>
      <c r="DR389" s="118"/>
      <c r="DS389" s="118"/>
      <c r="DT389" s="118"/>
      <c r="DU389" s="118"/>
      <c r="DV389" s="118"/>
      <c r="DW389" s="118"/>
      <c r="DX389" s="118"/>
      <c r="DY389" s="118"/>
      <c r="DZ389" s="118"/>
      <c r="EA389" s="118"/>
      <c r="EB389" s="118"/>
      <c r="EC389" s="118"/>
      <c r="ED389" s="118"/>
      <c r="EE389" s="118"/>
      <c r="EF389" s="118"/>
      <c r="EG389" s="118"/>
      <c r="EH389" s="118"/>
      <c r="EI389" s="118"/>
      <c r="EJ389" s="118"/>
      <c r="EK389" s="118"/>
      <c r="EL389" s="118"/>
      <c r="EM389" s="118"/>
      <c r="EN389" s="118"/>
      <c r="EO389" s="118"/>
      <c r="EP389" s="118"/>
      <c r="EQ389" s="118"/>
      <c r="ER389" s="118"/>
      <c r="ES389" s="118"/>
      <c r="ET389" s="118"/>
      <c r="EU389" s="118"/>
      <c r="EV389" s="118"/>
      <c r="EW389" s="118"/>
      <c r="EX389" s="118"/>
      <c r="EY389" s="118"/>
      <c r="EZ389" s="118"/>
      <c r="FA389" s="118"/>
      <c r="FB389" s="118"/>
      <c r="FC389" s="118"/>
      <c r="FD389" s="118"/>
      <c r="FE389" s="118"/>
      <c r="FF389" s="118"/>
      <c r="FG389" s="118"/>
      <c r="FH389" s="118"/>
      <c r="FI389" s="118"/>
      <c r="FJ389" s="118"/>
      <c r="FK389" s="118"/>
      <c r="FL389" s="118"/>
      <c r="FM389" s="118"/>
      <c r="FN389" s="118"/>
      <c r="FO389" s="118"/>
      <c r="FP389" s="118"/>
      <c r="FQ389" s="118"/>
      <c r="FR389" s="118"/>
      <c r="FS389" s="118"/>
      <c r="FT389" s="118"/>
      <c r="FU389" s="118"/>
      <c r="FV389" s="118"/>
      <c r="FW389" s="118"/>
      <c r="FX389" s="118"/>
      <c r="FY389" s="118"/>
      <c r="FZ389" s="118"/>
      <c r="GA389" s="118"/>
      <c r="GB389" s="118"/>
      <c r="GC389" s="118"/>
      <c r="GD389" s="118"/>
      <c r="GE389" s="118"/>
      <c r="GF389" s="118"/>
      <c r="GG389" s="118"/>
      <c r="GH389" s="118"/>
      <c r="GI389" s="118"/>
      <c r="GJ389" s="118"/>
      <c r="GK389" s="118"/>
      <c r="GL389" s="118"/>
      <c r="GM389" s="118"/>
      <c r="GN389" s="118"/>
      <c r="GO389" s="118"/>
      <c r="GP389" s="118"/>
      <c r="GQ389" s="118"/>
      <c r="GR389" s="118"/>
      <c r="GS389" s="118"/>
      <c r="GT389" s="118"/>
      <c r="GU389" s="118"/>
      <c r="GV389" s="118"/>
      <c r="GW389" s="118"/>
      <c r="GX389" s="118"/>
      <c r="GY389" s="118"/>
      <c r="GZ389" s="118"/>
      <c r="HA389" s="118"/>
      <c r="HB389" s="118"/>
      <c r="HC389" s="118"/>
      <c r="HD389" s="118"/>
      <c r="HE389" s="118"/>
      <c r="HF389" s="118"/>
      <c r="HG389" s="118"/>
      <c r="HH389" s="118"/>
      <c r="HI389" s="118"/>
      <c r="HJ389" s="118"/>
      <c r="HK389" s="118"/>
      <c r="HL389" s="118"/>
      <c r="HM389" s="118"/>
      <c r="HN389" s="118"/>
      <c r="HO389" s="118"/>
      <c r="HP389" s="118"/>
      <c r="HQ389" s="118"/>
      <c r="HR389" s="118"/>
      <c r="HS389" s="118"/>
      <c r="HT389" s="118"/>
      <c r="HU389" s="118"/>
      <c r="HV389" s="118"/>
      <c r="HW389" s="118"/>
      <c r="HX389" s="118"/>
      <c r="HY389" s="118"/>
      <c r="HZ389" s="118"/>
      <c r="IA389" s="118"/>
      <c r="IB389" s="118"/>
      <c r="IC389" s="118"/>
      <c r="ID389" s="118"/>
      <c r="IE389" s="118"/>
      <c r="IF389" s="118"/>
      <c r="IG389" s="118"/>
      <c r="IH389" s="118"/>
      <c r="II389" s="118"/>
      <c r="IJ389" s="118"/>
      <c r="IK389" s="118"/>
      <c r="IL389" s="118"/>
      <c r="IM389" s="118"/>
      <c r="IN389" s="118"/>
      <c r="IO389" s="118"/>
      <c r="IP389" s="118"/>
      <c r="IQ389" s="118"/>
      <c r="IR389" s="118"/>
      <c r="IS389" s="118"/>
      <c r="IT389" s="118"/>
      <c r="IU389" s="118"/>
      <c r="IV389" s="118"/>
    </row>
    <row r="390" spans="1:256" s="106" customFormat="1" ht="33" customHeight="1" x14ac:dyDescent="0.25">
      <c r="A390" s="254" t="s">
        <v>770</v>
      </c>
      <c r="B390" s="95" t="s">
        <v>82</v>
      </c>
      <c r="C390" s="95" t="s">
        <v>70</v>
      </c>
      <c r="D390" s="827" t="s">
        <v>806</v>
      </c>
      <c r="E390" s="828"/>
      <c r="F390" s="828"/>
      <c r="G390" s="783"/>
      <c r="H390" s="102">
        <v>400</v>
      </c>
      <c r="I390" s="384">
        <f>I391</f>
        <v>7613</v>
      </c>
      <c r="J390" s="102"/>
      <c r="K390" s="103">
        <v>0</v>
      </c>
      <c r="L390" s="103">
        <v>0</v>
      </c>
      <c r="M390" s="876"/>
      <c r="O390" s="118"/>
      <c r="P390" s="118"/>
      <c r="Q390" s="118"/>
      <c r="R390" s="118"/>
      <c r="S390" s="118"/>
      <c r="T390" s="118"/>
      <c r="U390" s="118"/>
      <c r="V390" s="118"/>
      <c r="W390" s="118"/>
      <c r="X390" s="118"/>
      <c r="Y390" s="118"/>
      <c r="Z390" s="118"/>
      <c r="AA390" s="118"/>
      <c r="AB390" s="118"/>
      <c r="AC390" s="118"/>
      <c r="AD390" s="118"/>
      <c r="AE390" s="118"/>
      <c r="AF390" s="118"/>
      <c r="AG390" s="118"/>
      <c r="AH390" s="118"/>
      <c r="AI390" s="118"/>
      <c r="AJ390" s="118"/>
      <c r="AK390" s="118"/>
      <c r="AL390" s="118"/>
      <c r="AM390" s="118"/>
      <c r="AN390" s="118"/>
      <c r="AO390" s="118"/>
      <c r="AP390" s="118"/>
      <c r="AQ390" s="118"/>
      <c r="AR390" s="118"/>
      <c r="AS390" s="118"/>
      <c r="AT390" s="118"/>
      <c r="AU390" s="118"/>
      <c r="AV390" s="118"/>
      <c r="AW390" s="118"/>
      <c r="AX390" s="118"/>
      <c r="AY390" s="118"/>
      <c r="AZ390" s="118"/>
      <c r="BA390" s="118"/>
      <c r="BB390" s="118"/>
      <c r="BC390" s="118"/>
      <c r="BD390" s="118"/>
      <c r="BE390" s="118"/>
      <c r="BF390" s="118"/>
      <c r="BG390" s="118"/>
      <c r="BH390" s="118"/>
      <c r="BI390" s="118"/>
      <c r="BJ390" s="118"/>
      <c r="BK390" s="118"/>
      <c r="BL390" s="118"/>
      <c r="BM390" s="118"/>
      <c r="BN390" s="118"/>
      <c r="BO390" s="118"/>
      <c r="BP390" s="118"/>
      <c r="BQ390" s="118"/>
      <c r="BR390" s="118"/>
      <c r="BS390" s="118"/>
      <c r="BT390" s="118"/>
      <c r="BU390" s="118"/>
      <c r="BV390" s="118"/>
      <c r="BW390" s="118"/>
      <c r="BX390" s="118"/>
      <c r="BY390" s="118"/>
      <c r="BZ390" s="118"/>
      <c r="CA390" s="118"/>
      <c r="CB390" s="118"/>
      <c r="CC390" s="118"/>
      <c r="CD390" s="118"/>
      <c r="CE390" s="118"/>
      <c r="CF390" s="118"/>
      <c r="CG390" s="118"/>
      <c r="CH390" s="118"/>
      <c r="CI390" s="118"/>
      <c r="CJ390" s="118"/>
      <c r="CK390" s="118"/>
      <c r="CL390" s="118"/>
      <c r="CM390" s="118"/>
      <c r="CN390" s="118"/>
      <c r="CO390" s="118"/>
      <c r="CP390" s="118"/>
      <c r="CQ390" s="118"/>
      <c r="CR390" s="118"/>
      <c r="CS390" s="118"/>
      <c r="CT390" s="118"/>
      <c r="CU390" s="118"/>
      <c r="CV390" s="118"/>
      <c r="CW390" s="118"/>
      <c r="CX390" s="118"/>
      <c r="CY390" s="118"/>
      <c r="CZ390" s="118"/>
      <c r="DA390" s="118"/>
      <c r="DB390" s="118"/>
      <c r="DC390" s="118"/>
      <c r="DD390" s="118"/>
      <c r="DE390" s="118"/>
      <c r="DF390" s="118"/>
      <c r="DG390" s="118"/>
      <c r="DH390" s="118"/>
      <c r="DI390" s="118"/>
      <c r="DJ390" s="118"/>
      <c r="DK390" s="118"/>
      <c r="DL390" s="118"/>
      <c r="DM390" s="118"/>
      <c r="DN390" s="118"/>
      <c r="DO390" s="118"/>
      <c r="DP390" s="118"/>
      <c r="DQ390" s="118"/>
      <c r="DR390" s="118"/>
      <c r="DS390" s="118"/>
      <c r="DT390" s="118"/>
      <c r="DU390" s="118"/>
      <c r="DV390" s="118"/>
      <c r="DW390" s="118"/>
      <c r="DX390" s="118"/>
      <c r="DY390" s="118"/>
      <c r="DZ390" s="118"/>
      <c r="EA390" s="118"/>
      <c r="EB390" s="118"/>
      <c r="EC390" s="118"/>
      <c r="ED390" s="118"/>
      <c r="EE390" s="118"/>
      <c r="EF390" s="118"/>
      <c r="EG390" s="118"/>
      <c r="EH390" s="118"/>
      <c r="EI390" s="118"/>
      <c r="EJ390" s="118"/>
      <c r="EK390" s="118"/>
      <c r="EL390" s="118"/>
      <c r="EM390" s="118"/>
      <c r="EN390" s="118"/>
      <c r="EO390" s="118"/>
      <c r="EP390" s="118"/>
      <c r="EQ390" s="118"/>
      <c r="ER390" s="118"/>
      <c r="ES390" s="118"/>
      <c r="ET390" s="118"/>
      <c r="EU390" s="118"/>
      <c r="EV390" s="118"/>
      <c r="EW390" s="118"/>
      <c r="EX390" s="118"/>
      <c r="EY390" s="118"/>
      <c r="EZ390" s="118"/>
      <c r="FA390" s="118"/>
      <c r="FB390" s="118"/>
      <c r="FC390" s="118"/>
      <c r="FD390" s="118"/>
      <c r="FE390" s="118"/>
      <c r="FF390" s="118"/>
      <c r="FG390" s="118"/>
      <c r="FH390" s="118"/>
      <c r="FI390" s="118"/>
      <c r="FJ390" s="118"/>
      <c r="FK390" s="118"/>
      <c r="FL390" s="118"/>
      <c r="FM390" s="118"/>
      <c r="FN390" s="118"/>
      <c r="FO390" s="118"/>
      <c r="FP390" s="118"/>
      <c r="FQ390" s="118"/>
      <c r="FR390" s="118"/>
      <c r="FS390" s="118"/>
      <c r="FT390" s="118"/>
      <c r="FU390" s="118"/>
      <c r="FV390" s="118"/>
      <c r="FW390" s="118"/>
      <c r="FX390" s="118"/>
      <c r="FY390" s="118"/>
      <c r="FZ390" s="118"/>
      <c r="GA390" s="118"/>
      <c r="GB390" s="118"/>
      <c r="GC390" s="118"/>
      <c r="GD390" s="118"/>
      <c r="GE390" s="118"/>
      <c r="GF390" s="118"/>
      <c r="GG390" s="118"/>
      <c r="GH390" s="118"/>
      <c r="GI390" s="118"/>
      <c r="GJ390" s="118"/>
      <c r="GK390" s="118"/>
      <c r="GL390" s="118"/>
      <c r="GM390" s="118"/>
      <c r="GN390" s="118"/>
      <c r="GO390" s="118"/>
      <c r="GP390" s="118"/>
      <c r="GQ390" s="118"/>
      <c r="GR390" s="118"/>
      <c r="GS390" s="118"/>
      <c r="GT390" s="118"/>
      <c r="GU390" s="118"/>
      <c r="GV390" s="118"/>
      <c r="GW390" s="118"/>
      <c r="GX390" s="118"/>
      <c r="GY390" s="118"/>
      <c r="GZ390" s="118"/>
      <c r="HA390" s="118"/>
      <c r="HB390" s="118"/>
      <c r="HC390" s="118"/>
      <c r="HD390" s="118"/>
      <c r="HE390" s="118"/>
      <c r="HF390" s="118"/>
      <c r="HG390" s="118"/>
      <c r="HH390" s="118"/>
      <c r="HI390" s="118"/>
      <c r="HJ390" s="118"/>
      <c r="HK390" s="118"/>
      <c r="HL390" s="118"/>
      <c r="HM390" s="118"/>
      <c r="HN390" s="118"/>
      <c r="HO390" s="118"/>
      <c r="HP390" s="118"/>
      <c r="HQ390" s="118"/>
      <c r="HR390" s="118"/>
      <c r="HS390" s="118"/>
      <c r="HT390" s="118"/>
      <c r="HU390" s="118"/>
      <c r="HV390" s="118"/>
      <c r="HW390" s="118"/>
      <c r="HX390" s="118"/>
      <c r="HY390" s="118"/>
      <c r="HZ390" s="118"/>
      <c r="IA390" s="118"/>
      <c r="IB390" s="118"/>
      <c r="IC390" s="118"/>
      <c r="ID390" s="118"/>
      <c r="IE390" s="118"/>
      <c r="IF390" s="118"/>
      <c r="IG390" s="118"/>
      <c r="IH390" s="118"/>
      <c r="II390" s="118"/>
      <c r="IJ390" s="118"/>
      <c r="IK390" s="118"/>
      <c r="IL390" s="118"/>
      <c r="IM390" s="118"/>
      <c r="IN390" s="118"/>
      <c r="IO390" s="118"/>
      <c r="IP390" s="118"/>
      <c r="IQ390" s="118"/>
      <c r="IR390" s="118"/>
      <c r="IS390" s="118"/>
      <c r="IT390" s="118"/>
      <c r="IU390" s="118"/>
      <c r="IV390" s="118"/>
    </row>
    <row r="391" spans="1:256" s="106" customFormat="1" ht="33" customHeight="1" x14ac:dyDescent="0.25">
      <c r="A391" s="254" t="s">
        <v>369</v>
      </c>
      <c r="B391" s="95" t="s">
        <v>82</v>
      </c>
      <c r="C391" s="95" t="s">
        <v>70</v>
      </c>
      <c r="D391" s="827" t="s">
        <v>806</v>
      </c>
      <c r="E391" s="828"/>
      <c r="F391" s="828"/>
      <c r="G391" s="783"/>
      <c r="H391" s="102">
        <v>410</v>
      </c>
      <c r="I391" s="384">
        <v>7613</v>
      </c>
      <c r="J391" s="102"/>
      <c r="K391" s="103">
        <v>0</v>
      </c>
      <c r="L391" s="103">
        <v>0</v>
      </c>
      <c r="M391" s="876"/>
      <c r="O391" s="118"/>
      <c r="P391" s="118"/>
      <c r="Q391" s="118"/>
      <c r="R391" s="118"/>
      <c r="S391" s="118"/>
      <c r="T391" s="118"/>
      <c r="U391" s="118"/>
      <c r="V391" s="118"/>
      <c r="W391" s="118"/>
      <c r="X391" s="118"/>
      <c r="Y391" s="118"/>
      <c r="Z391" s="118"/>
      <c r="AA391" s="118"/>
      <c r="AB391" s="118"/>
      <c r="AC391" s="118"/>
      <c r="AD391" s="118"/>
      <c r="AE391" s="118"/>
      <c r="AF391" s="118"/>
      <c r="AG391" s="118"/>
      <c r="AH391" s="118"/>
      <c r="AI391" s="118"/>
      <c r="AJ391" s="118"/>
      <c r="AK391" s="118"/>
      <c r="AL391" s="118"/>
      <c r="AM391" s="118"/>
      <c r="AN391" s="118"/>
      <c r="AO391" s="118"/>
      <c r="AP391" s="118"/>
      <c r="AQ391" s="118"/>
      <c r="AR391" s="118"/>
      <c r="AS391" s="118"/>
      <c r="AT391" s="118"/>
      <c r="AU391" s="118"/>
      <c r="AV391" s="118"/>
      <c r="AW391" s="118"/>
      <c r="AX391" s="118"/>
      <c r="AY391" s="118"/>
      <c r="AZ391" s="118"/>
      <c r="BA391" s="118"/>
      <c r="BB391" s="118"/>
      <c r="BC391" s="118"/>
      <c r="BD391" s="118"/>
      <c r="BE391" s="118"/>
      <c r="BF391" s="118"/>
      <c r="BG391" s="118"/>
      <c r="BH391" s="118"/>
      <c r="BI391" s="118"/>
      <c r="BJ391" s="118"/>
      <c r="BK391" s="118"/>
      <c r="BL391" s="118"/>
      <c r="BM391" s="118"/>
      <c r="BN391" s="118"/>
      <c r="BO391" s="118"/>
      <c r="BP391" s="118"/>
      <c r="BQ391" s="118"/>
      <c r="BR391" s="118"/>
      <c r="BS391" s="118"/>
      <c r="BT391" s="118"/>
      <c r="BU391" s="118"/>
      <c r="BV391" s="118"/>
      <c r="BW391" s="118"/>
      <c r="BX391" s="118"/>
      <c r="BY391" s="118"/>
      <c r="BZ391" s="118"/>
      <c r="CA391" s="118"/>
      <c r="CB391" s="118"/>
      <c r="CC391" s="118"/>
      <c r="CD391" s="118"/>
      <c r="CE391" s="118"/>
      <c r="CF391" s="118"/>
      <c r="CG391" s="118"/>
      <c r="CH391" s="118"/>
      <c r="CI391" s="118"/>
      <c r="CJ391" s="118"/>
      <c r="CK391" s="118"/>
      <c r="CL391" s="118"/>
      <c r="CM391" s="118"/>
      <c r="CN391" s="118"/>
      <c r="CO391" s="118"/>
      <c r="CP391" s="118"/>
      <c r="CQ391" s="118"/>
      <c r="CR391" s="118"/>
      <c r="CS391" s="118"/>
      <c r="CT391" s="118"/>
      <c r="CU391" s="118"/>
      <c r="CV391" s="118"/>
      <c r="CW391" s="118"/>
      <c r="CX391" s="118"/>
      <c r="CY391" s="118"/>
      <c r="CZ391" s="118"/>
      <c r="DA391" s="118"/>
      <c r="DB391" s="118"/>
      <c r="DC391" s="118"/>
      <c r="DD391" s="118"/>
      <c r="DE391" s="118"/>
      <c r="DF391" s="118"/>
      <c r="DG391" s="118"/>
      <c r="DH391" s="118"/>
      <c r="DI391" s="118"/>
      <c r="DJ391" s="118"/>
      <c r="DK391" s="118"/>
      <c r="DL391" s="118"/>
      <c r="DM391" s="118"/>
      <c r="DN391" s="118"/>
      <c r="DO391" s="118"/>
      <c r="DP391" s="118"/>
      <c r="DQ391" s="118"/>
      <c r="DR391" s="118"/>
      <c r="DS391" s="118"/>
      <c r="DT391" s="118"/>
      <c r="DU391" s="118"/>
      <c r="DV391" s="118"/>
      <c r="DW391" s="118"/>
      <c r="DX391" s="118"/>
      <c r="DY391" s="118"/>
      <c r="DZ391" s="118"/>
      <c r="EA391" s="118"/>
      <c r="EB391" s="118"/>
      <c r="EC391" s="118"/>
      <c r="ED391" s="118"/>
      <c r="EE391" s="118"/>
      <c r="EF391" s="118"/>
      <c r="EG391" s="118"/>
      <c r="EH391" s="118"/>
      <c r="EI391" s="118"/>
      <c r="EJ391" s="118"/>
      <c r="EK391" s="118"/>
      <c r="EL391" s="118"/>
      <c r="EM391" s="118"/>
      <c r="EN391" s="118"/>
      <c r="EO391" s="118"/>
      <c r="EP391" s="118"/>
      <c r="EQ391" s="118"/>
      <c r="ER391" s="118"/>
      <c r="ES391" s="118"/>
      <c r="ET391" s="118"/>
      <c r="EU391" s="118"/>
      <c r="EV391" s="118"/>
      <c r="EW391" s="118"/>
      <c r="EX391" s="118"/>
      <c r="EY391" s="118"/>
      <c r="EZ391" s="118"/>
      <c r="FA391" s="118"/>
      <c r="FB391" s="118"/>
      <c r="FC391" s="118"/>
      <c r="FD391" s="118"/>
      <c r="FE391" s="118"/>
      <c r="FF391" s="118"/>
      <c r="FG391" s="118"/>
      <c r="FH391" s="118"/>
      <c r="FI391" s="118"/>
      <c r="FJ391" s="118"/>
      <c r="FK391" s="118"/>
      <c r="FL391" s="118"/>
      <c r="FM391" s="118"/>
      <c r="FN391" s="118"/>
      <c r="FO391" s="118"/>
      <c r="FP391" s="118"/>
      <c r="FQ391" s="118"/>
      <c r="FR391" s="118"/>
      <c r="FS391" s="118"/>
      <c r="FT391" s="118"/>
      <c r="FU391" s="118"/>
      <c r="FV391" s="118"/>
      <c r="FW391" s="118"/>
      <c r="FX391" s="118"/>
      <c r="FY391" s="118"/>
      <c r="FZ391" s="118"/>
      <c r="GA391" s="118"/>
      <c r="GB391" s="118"/>
      <c r="GC391" s="118"/>
      <c r="GD391" s="118"/>
      <c r="GE391" s="118"/>
      <c r="GF391" s="118"/>
      <c r="GG391" s="118"/>
      <c r="GH391" s="118"/>
      <c r="GI391" s="118"/>
      <c r="GJ391" s="118"/>
      <c r="GK391" s="118"/>
      <c r="GL391" s="118"/>
      <c r="GM391" s="118"/>
      <c r="GN391" s="118"/>
      <c r="GO391" s="118"/>
      <c r="GP391" s="118"/>
      <c r="GQ391" s="118"/>
      <c r="GR391" s="118"/>
      <c r="GS391" s="118"/>
      <c r="GT391" s="118"/>
      <c r="GU391" s="118"/>
      <c r="GV391" s="118"/>
      <c r="GW391" s="118"/>
      <c r="GX391" s="118"/>
      <c r="GY391" s="118"/>
      <c r="GZ391" s="118"/>
      <c r="HA391" s="118"/>
      <c r="HB391" s="118"/>
      <c r="HC391" s="118"/>
      <c r="HD391" s="118"/>
      <c r="HE391" s="118"/>
      <c r="HF391" s="118"/>
      <c r="HG391" s="118"/>
      <c r="HH391" s="118"/>
      <c r="HI391" s="118"/>
      <c r="HJ391" s="118"/>
      <c r="HK391" s="118"/>
      <c r="HL391" s="118"/>
      <c r="HM391" s="118"/>
      <c r="HN391" s="118"/>
      <c r="HO391" s="118"/>
      <c r="HP391" s="118"/>
      <c r="HQ391" s="118"/>
      <c r="HR391" s="118"/>
      <c r="HS391" s="118"/>
      <c r="HT391" s="118"/>
      <c r="HU391" s="118"/>
      <c r="HV391" s="118"/>
      <c r="HW391" s="118"/>
      <c r="HX391" s="118"/>
      <c r="HY391" s="118"/>
      <c r="HZ391" s="118"/>
      <c r="IA391" s="118"/>
      <c r="IB391" s="118"/>
      <c r="IC391" s="118"/>
      <c r="ID391" s="118"/>
      <c r="IE391" s="118"/>
      <c r="IF391" s="118"/>
      <c r="IG391" s="118"/>
      <c r="IH391" s="118"/>
      <c r="II391" s="118"/>
      <c r="IJ391" s="118"/>
      <c r="IK391" s="118"/>
      <c r="IL391" s="118"/>
      <c r="IM391" s="118"/>
      <c r="IN391" s="118"/>
      <c r="IO391" s="118"/>
      <c r="IP391" s="118"/>
      <c r="IQ391" s="118"/>
      <c r="IR391" s="118"/>
      <c r="IS391" s="118"/>
      <c r="IT391" s="118"/>
      <c r="IU391" s="118"/>
      <c r="IV391" s="118"/>
    </row>
    <row r="392" spans="1:256" s="234" customFormat="1" ht="21" customHeight="1" x14ac:dyDescent="0.25">
      <c r="A392" s="186" t="s">
        <v>126</v>
      </c>
      <c r="B392" s="124" t="s">
        <v>94</v>
      </c>
      <c r="C392" s="124"/>
      <c r="D392" s="957"/>
      <c r="E392" s="958"/>
      <c r="F392" s="958"/>
      <c r="G392" s="959"/>
      <c r="H392" s="124"/>
      <c r="I392" s="143">
        <f>I393+I403+I422+I436+I447</f>
        <v>60195.5</v>
      </c>
      <c r="J392" s="143">
        <f>J393+J403+J422+J436+J447</f>
        <v>0</v>
      </c>
      <c r="K392" s="143">
        <f>K393+K403+K422+K436+K447</f>
        <v>51306</v>
      </c>
      <c r="L392" s="143">
        <f>L393+L403+L422+L436+L447</f>
        <v>45791.100000000013</v>
      </c>
      <c r="M392" s="876"/>
      <c r="N392" s="106"/>
    </row>
    <row r="393" spans="1:256" s="106" customFormat="1" ht="21.75" customHeight="1" x14ac:dyDescent="0.25">
      <c r="A393" s="102" t="s">
        <v>156</v>
      </c>
      <c r="B393" s="95" t="s">
        <v>94</v>
      </c>
      <c r="C393" s="95" t="s">
        <v>69</v>
      </c>
      <c r="D393" s="939"/>
      <c r="E393" s="940"/>
      <c r="F393" s="940"/>
      <c r="G393" s="941"/>
      <c r="H393" s="95"/>
      <c r="I393" s="111">
        <f>I394</f>
        <v>6087.6</v>
      </c>
      <c r="J393" s="111">
        <f>J394</f>
        <v>0</v>
      </c>
      <c r="K393" s="111">
        <f>K394</f>
        <v>5343.2</v>
      </c>
      <c r="L393" s="111">
        <f>L394</f>
        <v>4859.8</v>
      </c>
      <c r="M393" s="876"/>
    </row>
    <row r="394" spans="1:256" s="106" customFormat="1" ht="63" x14ac:dyDescent="0.25">
      <c r="A394" s="102" t="s">
        <v>689</v>
      </c>
      <c r="B394" s="95" t="s">
        <v>94</v>
      </c>
      <c r="C394" s="95" t="s">
        <v>69</v>
      </c>
      <c r="D394" s="935" t="s">
        <v>113</v>
      </c>
      <c r="E394" s="936"/>
      <c r="F394" s="936"/>
      <c r="G394" s="937"/>
      <c r="H394" s="124"/>
      <c r="I394" s="111">
        <f t="shared" ref="I394:L395" si="83">I395</f>
        <v>6087.6</v>
      </c>
      <c r="J394" s="111">
        <f t="shared" si="83"/>
        <v>0</v>
      </c>
      <c r="K394" s="111">
        <f t="shared" si="83"/>
        <v>5343.2</v>
      </c>
      <c r="L394" s="111">
        <f t="shared" si="83"/>
        <v>4859.8</v>
      </c>
      <c r="M394" s="894"/>
      <c r="N394" s="119"/>
    </row>
    <row r="395" spans="1:256" s="106" customFormat="1" ht="63" x14ac:dyDescent="0.25">
      <c r="A395" s="102" t="s">
        <v>723</v>
      </c>
      <c r="B395" s="95" t="s">
        <v>94</v>
      </c>
      <c r="C395" s="95" t="s">
        <v>69</v>
      </c>
      <c r="D395" s="935" t="s">
        <v>271</v>
      </c>
      <c r="E395" s="936"/>
      <c r="F395" s="936"/>
      <c r="G395" s="937"/>
      <c r="H395" s="124"/>
      <c r="I395" s="111">
        <f t="shared" si="83"/>
        <v>6087.6</v>
      </c>
      <c r="J395" s="111">
        <f t="shared" si="83"/>
        <v>0</v>
      </c>
      <c r="K395" s="111">
        <f t="shared" si="83"/>
        <v>5343.2</v>
      </c>
      <c r="L395" s="111">
        <f t="shared" si="83"/>
        <v>4859.8</v>
      </c>
      <c r="M395" s="266"/>
      <c r="N395" s="119"/>
    </row>
    <row r="396" spans="1:256" s="106" customFormat="1" ht="30.75" customHeight="1" x14ac:dyDescent="0.25">
      <c r="A396" s="98" t="s">
        <v>241</v>
      </c>
      <c r="B396" s="95" t="s">
        <v>94</v>
      </c>
      <c r="C396" s="95" t="s">
        <v>69</v>
      </c>
      <c r="D396" s="935" t="s">
        <v>272</v>
      </c>
      <c r="E396" s="936"/>
      <c r="F396" s="936"/>
      <c r="G396" s="937"/>
      <c r="H396" s="124"/>
      <c r="I396" s="111">
        <f>I397+I400</f>
        <v>6087.6</v>
      </c>
      <c r="J396" s="111">
        <f>J397+J400</f>
        <v>0</v>
      </c>
      <c r="K396" s="111">
        <f>K397+K400</f>
        <v>5343.2</v>
      </c>
      <c r="L396" s="111">
        <f>L397+L400</f>
        <v>4859.8</v>
      </c>
      <c r="M396" s="266"/>
      <c r="N396" s="119"/>
    </row>
    <row r="397" spans="1:256" s="106" customFormat="1" ht="27" customHeight="1" x14ac:dyDescent="0.25">
      <c r="A397" s="102" t="s">
        <v>179</v>
      </c>
      <c r="B397" s="95" t="s">
        <v>94</v>
      </c>
      <c r="C397" s="95" t="s">
        <v>69</v>
      </c>
      <c r="D397" s="920" t="s">
        <v>306</v>
      </c>
      <c r="E397" s="921"/>
      <c r="F397" s="921"/>
      <c r="G397" s="922"/>
      <c r="H397" s="95"/>
      <c r="I397" s="111">
        <f t="shared" ref="I397:L398" si="84">I398</f>
        <v>1877.7000000000003</v>
      </c>
      <c r="J397" s="111">
        <f t="shared" si="84"/>
        <v>0</v>
      </c>
      <c r="K397" s="111">
        <f t="shared" si="84"/>
        <v>748.80000000000018</v>
      </c>
      <c r="L397" s="111">
        <f t="shared" si="84"/>
        <v>748.80000000000018</v>
      </c>
      <c r="M397" s="876"/>
    </row>
    <row r="398" spans="1:256" s="106" customFormat="1" ht="47.25" x14ac:dyDescent="0.25">
      <c r="A398" s="102" t="s">
        <v>539</v>
      </c>
      <c r="B398" s="95" t="s">
        <v>94</v>
      </c>
      <c r="C398" s="95" t="s">
        <v>69</v>
      </c>
      <c r="D398" s="920" t="s">
        <v>306</v>
      </c>
      <c r="E398" s="921"/>
      <c r="F398" s="921"/>
      <c r="G398" s="922"/>
      <c r="H398" s="95" t="s">
        <v>513</v>
      </c>
      <c r="I398" s="111">
        <f t="shared" si="84"/>
        <v>1877.7000000000003</v>
      </c>
      <c r="J398" s="111">
        <f t="shared" si="84"/>
        <v>0</v>
      </c>
      <c r="K398" s="111">
        <f t="shared" si="84"/>
        <v>748.80000000000018</v>
      </c>
      <c r="L398" s="111">
        <f t="shared" si="84"/>
        <v>748.80000000000018</v>
      </c>
      <c r="M398" s="877"/>
    </row>
    <row r="399" spans="1:256" s="106" customFormat="1" ht="21" customHeight="1" x14ac:dyDescent="0.25">
      <c r="A399" s="102" t="s">
        <v>540</v>
      </c>
      <c r="B399" s="95" t="s">
        <v>94</v>
      </c>
      <c r="C399" s="95" t="s">
        <v>69</v>
      </c>
      <c r="D399" s="920" t="s">
        <v>306</v>
      </c>
      <c r="E399" s="921"/>
      <c r="F399" s="921"/>
      <c r="G399" s="922"/>
      <c r="H399" s="95" t="s">
        <v>538</v>
      </c>
      <c r="I399" s="111">
        <f>2785.8-190.5-728+10.4</f>
        <v>1877.7000000000003</v>
      </c>
      <c r="J399" s="112"/>
      <c r="K399" s="103">
        <f>1738.4+10.4-1000</f>
        <v>748.80000000000018</v>
      </c>
      <c r="L399" s="103">
        <f>1738.4+10.4-1000</f>
        <v>748.80000000000018</v>
      </c>
      <c r="M399" s="877"/>
    </row>
    <row r="400" spans="1:256" s="106" customFormat="1" ht="166.5" customHeight="1" x14ac:dyDescent="0.25">
      <c r="A400" s="901" t="s">
        <v>822</v>
      </c>
      <c r="B400" s="550" t="s">
        <v>94</v>
      </c>
      <c r="C400" s="550" t="s">
        <v>69</v>
      </c>
      <c r="D400" s="923" t="s">
        <v>273</v>
      </c>
      <c r="E400" s="924"/>
      <c r="F400" s="924"/>
      <c r="G400" s="925"/>
      <c r="H400" s="900"/>
      <c r="I400" s="899">
        <f t="shared" ref="I400:L401" si="85">I401</f>
        <v>4209.8999999999996</v>
      </c>
      <c r="J400" s="899">
        <f t="shared" si="85"/>
        <v>0</v>
      </c>
      <c r="K400" s="899">
        <f t="shared" si="85"/>
        <v>4594.3999999999996</v>
      </c>
      <c r="L400" s="899">
        <f t="shared" si="85"/>
        <v>4111</v>
      </c>
      <c r="M400" s="876"/>
      <c r="O400" s="981"/>
      <c r="P400" s="981"/>
      <c r="Q400" s="981"/>
      <c r="R400" s="981"/>
      <c r="S400" s="183"/>
      <c r="T400" s="111"/>
    </row>
    <row r="401" spans="1:20" s="106" customFormat="1" ht="47.25" x14ac:dyDescent="0.25">
      <c r="A401" s="102" t="s">
        <v>539</v>
      </c>
      <c r="B401" s="95" t="s">
        <v>94</v>
      </c>
      <c r="C401" s="95" t="s">
        <v>69</v>
      </c>
      <c r="D401" s="935" t="s">
        <v>273</v>
      </c>
      <c r="E401" s="936"/>
      <c r="F401" s="936"/>
      <c r="G401" s="937"/>
      <c r="H401" s="95" t="s">
        <v>513</v>
      </c>
      <c r="I401" s="111">
        <f t="shared" si="85"/>
        <v>4209.8999999999996</v>
      </c>
      <c r="J401" s="111">
        <f t="shared" si="85"/>
        <v>0</v>
      </c>
      <c r="K401" s="111">
        <f t="shared" si="85"/>
        <v>4594.3999999999996</v>
      </c>
      <c r="L401" s="111">
        <f t="shared" si="85"/>
        <v>4111</v>
      </c>
      <c r="M401" s="505"/>
      <c r="O401" s="120"/>
      <c r="P401" s="120"/>
      <c r="Q401" s="120"/>
      <c r="R401" s="120"/>
      <c r="S401" s="183"/>
      <c r="T401" s="111"/>
    </row>
    <row r="402" spans="1:20" s="106" customFormat="1" ht="21.75" customHeight="1" x14ac:dyDescent="0.25">
      <c r="A402" s="102" t="s">
        <v>540</v>
      </c>
      <c r="B402" s="95" t="s">
        <v>94</v>
      </c>
      <c r="C402" s="95" t="s">
        <v>69</v>
      </c>
      <c r="D402" s="935" t="s">
        <v>273</v>
      </c>
      <c r="E402" s="936"/>
      <c r="F402" s="936"/>
      <c r="G402" s="937"/>
      <c r="H402" s="95" t="s">
        <v>538</v>
      </c>
      <c r="I402" s="111">
        <v>4209.8999999999996</v>
      </c>
      <c r="J402" s="112"/>
      <c r="K402" s="111">
        <v>4594.3999999999996</v>
      </c>
      <c r="L402" s="111">
        <f>3991.2+119.8</f>
        <v>4111</v>
      </c>
      <c r="M402" s="876"/>
      <c r="O402" s="981"/>
      <c r="P402" s="981"/>
      <c r="Q402" s="981"/>
      <c r="R402" s="981"/>
      <c r="S402" s="183"/>
      <c r="T402" s="111"/>
    </row>
    <row r="403" spans="1:20" s="106" customFormat="1" ht="27.75" customHeight="1" x14ac:dyDescent="0.25">
      <c r="A403" s="186" t="s">
        <v>128</v>
      </c>
      <c r="B403" s="124" t="s">
        <v>94</v>
      </c>
      <c r="C403" s="124" t="s">
        <v>70</v>
      </c>
      <c r="D403" s="957"/>
      <c r="E403" s="958"/>
      <c r="F403" s="958"/>
      <c r="G403" s="959"/>
      <c r="H403" s="124"/>
      <c r="I403" s="143">
        <f t="shared" ref="I403:L404" si="86">I404</f>
        <v>44020.5</v>
      </c>
      <c r="J403" s="143">
        <f t="shared" si="86"/>
        <v>0</v>
      </c>
      <c r="K403" s="143">
        <f t="shared" si="86"/>
        <v>42877.8</v>
      </c>
      <c r="L403" s="143">
        <f t="shared" si="86"/>
        <v>37787.900000000009</v>
      </c>
      <c r="M403" s="876"/>
    </row>
    <row r="404" spans="1:20" s="106" customFormat="1" ht="54.75" customHeight="1" x14ac:dyDescent="0.25">
      <c r="A404" s="102" t="s">
        <v>689</v>
      </c>
      <c r="B404" s="95" t="s">
        <v>94</v>
      </c>
      <c r="C404" s="95" t="s">
        <v>70</v>
      </c>
      <c r="D404" s="935" t="s">
        <v>113</v>
      </c>
      <c r="E404" s="936"/>
      <c r="F404" s="936"/>
      <c r="G404" s="937"/>
      <c r="H404" s="124"/>
      <c r="I404" s="111">
        <f t="shared" si="86"/>
        <v>44020.5</v>
      </c>
      <c r="J404" s="111">
        <f t="shared" si="86"/>
        <v>0</v>
      </c>
      <c r="K404" s="111">
        <f>K405</f>
        <v>42877.8</v>
      </c>
      <c r="L404" s="111">
        <f t="shared" si="86"/>
        <v>37787.900000000009</v>
      </c>
      <c r="M404" s="876"/>
    </row>
    <row r="405" spans="1:20" s="106" customFormat="1" ht="63" x14ac:dyDescent="0.25">
      <c r="A405" s="102" t="s">
        <v>723</v>
      </c>
      <c r="B405" s="95" t="s">
        <v>94</v>
      </c>
      <c r="C405" s="95" t="s">
        <v>70</v>
      </c>
      <c r="D405" s="935" t="s">
        <v>271</v>
      </c>
      <c r="E405" s="936"/>
      <c r="F405" s="936"/>
      <c r="G405" s="937"/>
      <c r="H405" s="124"/>
      <c r="I405" s="111">
        <f>I406</f>
        <v>44020.5</v>
      </c>
      <c r="J405" s="111">
        <f>J406</f>
        <v>0</v>
      </c>
      <c r="K405" s="111">
        <f>K406</f>
        <v>42877.8</v>
      </c>
      <c r="L405" s="111">
        <f>L406</f>
        <v>37787.900000000009</v>
      </c>
      <c r="M405" s="876"/>
    </row>
    <row r="406" spans="1:20" s="106" customFormat="1" ht="23.25" customHeight="1" x14ac:dyDescent="0.25">
      <c r="A406" s="98" t="s">
        <v>177</v>
      </c>
      <c r="B406" s="95" t="s">
        <v>94</v>
      </c>
      <c r="C406" s="95" t="s">
        <v>70</v>
      </c>
      <c r="D406" s="935" t="s">
        <v>206</v>
      </c>
      <c r="E406" s="936"/>
      <c r="F406" s="936"/>
      <c r="G406" s="937"/>
      <c r="H406" s="124"/>
      <c r="I406" s="111">
        <f>I413+I416+I407+I419+I412</f>
        <v>44020.5</v>
      </c>
      <c r="J406" s="111">
        <f t="shared" ref="J406:L406" si="87">J413+J416+J407+J419+J412</f>
        <v>0</v>
      </c>
      <c r="K406" s="111">
        <f t="shared" si="87"/>
        <v>42877.8</v>
      </c>
      <c r="L406" s="111">
        <f t="shared" si="87"/>
        <v>37787.900000000009</v>
      </c>
      <c r="M406" s="876"/>
    </row>
    <row r="407" spans="1:20" s="106" customFormat="1" ht="94.5" x14ac:dyDescent="0.25">
      <c r="A407" s="98" t="s">
        <v>652</v>
      </c>
      <c r="B407" s="95" t="s">
        <v>94</v>
      </c>
      <c r="C407" s="95" t="s">
        <v>70</v>
      </c>
      <c r="D407" s="920" t="s">
        <v>617</v>
      </c>
      <c r="E407" s="921"/>
      <c r="F407" s="921"/>
      <c r="G407" s="922"/>
      <c r="H407" s="124"/>
      <c r="I407" s="111">
        <f t="shared" ref="I407:L408" si="88">I408</f>
        <v>150</v>
      </c>
      <c r="J407" s="111">
        <f t="shared" si="88"/>
        <v>0</v>
      </c>
      <c r="K407" s="111">
        <f t="shared" si="88"/>
        <v>100</v>
      </c>
      <c r="L407" s="111">
        <f t="shared" si="88"/>
        <v>100</v>
      </c>
      <c r="M407" s="876"/>
    </row>
    <row r="408" spans="1:20" s="106" customFormat="1" ht="47.25" x14ac:dyDescent="0.25">
      <c r="A408" s="102" t="s">
        <v>539</v>
      </c>
      <c r="B408" s="95" t="s">
        <v>94</v>
      </c>
      <c r="C408" s="95" t="s">
        <v>70</v>
      </c>
      <c r="D408" s="920" t="s">
        <v>617</v>
      </c>
      <c r="E408" s="921"/>
      <c r="F408" s="921"/>
      <c r="G408" s="922"/>
      <c r="H408" s="95" t="s">
        <v>513</v>
      </c>
      <c r="I408" s="111">
        <f t="shared" si="88"/>
        <v>150</v>
      </c>
      <c r="J408" s="111">
        <f t="shared" si="88"/>
        <v>0</v>
      </c>
      <c r="K408" s="111">
        <f t="shared" si="88"/>
        <v>100</v>
      </c>
      <c r="L408" s="111">
        <f t="shared" si="88"/>
        <v>100</v>
      </c>
      <c r="M408" s="876"/>
    </row>
    <row r="409" spans="1:20" s="106" customFormat="1" x14ac:dyDescent="0.25">
      <c r="A409" s="102" t="s">
        <v>540</v>
      </c>
      <c r="B409" s="95" t="s">
        <v>94</v>
      </c>
      <c r="C409" s="95" t="s">
        <v>70</v>
      </c>
      <c r="D409" s="920" t="s">
        <v>617</v>
      </c>
      <c r="E409" s="921"/>
      <c r="F409" s="921"/>
      <c r="G409" s="922"/>
      <c r="H409" s="95" t="s">
        <v>538</v>
      </c>
      <c r="I409" s="111">
        <f>100+50</f>
        <v>150</v>
      </c>
      <c r="J409" s="111"/>
      <c r="K409" s="111">
        <v>100</v>
      </c>
      <c r="L409" s="111">
        <v>100</v>
      </c>
      <c r="M409" s="876"/>
    </row>
    <row r="410" spans="1:20" s="106" customFormat="1" ht="60" x14ac:dyDescent="0.2">
      <c r="A410" s="793" t="s">
        <v>788</v>
      </c>
      <c r="B410" s="95" t="s">
        <v>94</v>
      </c>
      <c r="C410" s="95" t="s">
        <v>70</v>
      </c>
      <c r="D410" s="920" t="s">
        <v>673</v>
      </c>
      <c r="E410" s="921"/>
      <c r="F410" s="921"/>
      <c r="G410" s="922"/>
      <c r="H410" s="95"/>
      <c r="I410" s="111">
        <f>I411</f>
        <v>3437.3</v>
      </c>
      <c r="J410" s="111">
        <f t="shared" ref="J410:L410" si="89">J411</f>
        <v>0</v>
      </c>
      <c r="K410" s="111">
        <f t="shared" si="89"/>
        <v>3437.3</v>
      </c>
      <c r="L410" s="111">
        <f t="shared" si="89"/>
        <v>3437.3</v>
      </c>
      <c r="M410" s="227"/>
    </row>
    <row r="411" spans="1:20" s="106" customFormat="1" ht="47.25" x14ac:dyDescent="0.25">
      <c r="A411" s="102" t="s">
        <v>539</v>
      </c>
      <c r="B411" s="95" t="s">
        <v>94</v>
      </c>
      <c r="C411" s="95" t="s">
        <v>70</v>
      </c>
      <c r="D411" s="920" t="s">
        <v>673</v>
      </c>
      <c r="E411" s="921"/>
      <c r="F411" s="921"/>
      <c r="G411" s="922"/>
      <c r="H411" s="95" t="s">
        <v>513</v>
      </c>
      <c r="I411" s="111">
        <f>I412</f>
        <v>3437.3</v>
      </c>
      <c r="J411" s="111">
        <f t="shared" ref="J411:L411" si="90">J412</f>
        <v>0</v>
      </c>
      <c r="K411" s="111">
        <f t="shared" si="90"/>
        <v>3437.3</v>
      </c>
      <c r="L411" s="111">
        <f t="shared" si="90"/>
        <v>3437.3</v>
      </c>
      <c r="M411" s="876"/>
    </row>
    <row r="412" spans="1:20" s="106" customFormat="1" x14ac:dyDescent="0.25">
      <c r="A412" s="102" t="s">
        <v>540</v>
      </c>
      <c r="B412" s="95" t="s">
        <v>94</v>
      </c>
      <c r="C412" s="95" t="s">
        <v>70</v>
      </c>
      <c r="D412" s="920" t="s">
        <v>673</v>
      </c>
      <c r="E412" s="921"/>
      <c r="F412" s="921"/>
      <c r="G412" s="922"/>
      <c r="H412" s="95" t="s">
        <v>538</v>
      </c>
      <c r="I412" s="111">
        <v>3437.3</v>
      </c>
      <c r="J412" s="111"/>
      <c r="K412" s="111">
        <v>3437.3</v>
      </c>
      <c r="L412" s="111">
        <v>3437.3</v>
      </c>
      <c r="M412" s="876"/>
    </row>
    <row r="413" spans="1:20" s="106" customFormat="1" ht="31.5" x14ac:dyDescent="0.25">
      <c r="A413" s="102" t="s">
        <v>132</v>
      </c>
      <c r="B413" s="95" t="s">
        <v>94</v>
      </c>
      <c r="C413" s="95" t="s">
        <v>70</v>
      </c>
      <c r="D413" s="920" t="s">
        <v>280</v>
      </c>
      <c r="E413" s="921"/>
      <c r="F413" s="921"/>
      <c r="G413" s="922"/>
      <c r="H413" s="95"/>
      <c r="I413" s="111">
        <f t="shared" ref="I413:L414" si="91">I414</f>
        <v>8249.2999999999993</v>
      </c>
      <c r="J413" s="111">
        <f t="shared" si="91"/>
        <v>0</v>
      </c>
      <c r="K413" s="111">
        <f t="shared" si="91"/>
        <v>4401.0000000000009</v>
      </c>
      <c r="L413" s="111">
        <f t="shared" si="91"/>
        <v>1897.700000000001</v>
      </c>
      <c r="M413" s="505"/>
    </row>
    <row r="414" spans="1:20" s="106" customFormat="1" ht="47.25" x14ac:dyDescent="0.25">
      <c r="A414" s="102" t="s">
        <v>539</v>
      </c>
      <c r="B414" s="95" t="s">
        <v>94</v>
      </c>
      <c r="C414" s="95" t="s">
        <v>70</v>
      </c>
      <c r="D414" s="920" t="s">
        <v>280</v>
      </c>
      <c r="E414" s="921"/>
      <c r="F414" s="921"/>
      <c r="G414" s="922"/>
      <c r="H414" s="95" t="s">
        <v>513</v>
      </c>
      <c r="I414" s="111">
        <f t="shared" si="91"/>
        <v>8249.2999999999993</v>
      </c>
      <c r="J414" s="111">
        <f t="shared" si="91"/>
        <v>0</v>
      </c>
      <c r="K414" s="111">
        <f t="shared" si="91"/>
        <v>4401.0000000000009</v>
      </c>
      <c r="L414" s="111">
        <f t="shared" si="91"/>
        <v>1897.700000000001</v>
      </c>
      <c r="M414" s="876"/>
    </row>
    <row r="415" spans="1:20" s="106" customFormat="1" x14ac:dyDescent="0.25">
      <c r="A415" s="102" t="s">
        <v>540</v>
      </c>
      <c r="B415" s="95" t="s">
        <v>94</v>
      </c>
      <c r="C415" s="95" t="s">
        <v>70</v>
      </c>
      <c r="D415" s="920" t="s">
        <v>280</v>
      </c>
      <c r="E415" s="921"/>
      <c r="F415" s="921"/>
      <c r="G415" s="922"/>
      <c r="H415" s="95" t="s">
        <v>538</v>
      </c>
      <c r="I415" s="103">
        <f>9891.3-30.8-110-1000-501.2</f>
        <v>8249.2999999999993</v>
      </c>
      <c r="J415" s="112"/>
      <c r="K415" s="103">
        <f>9874.1-32-110-882-644.3-7000+2003+1192.2</f>
        <v>4401.0000000000009</v>
      </c>
      <c r="L415" s="103">
        <f>10107.9+240-33.3-110-100-1500.3-2898.8-5000+1192.2</f>
        <v>1897.700000000001</v>
      </c>
      <c r="M415" s="876"/>
    </row>
    <row r="416" spans="1:20" s="106" customFormat="1" ht="204" customHeight="1" x14ac:dyDescent="0.2">
      <c r="A416" s="901" t="s">
        <v>823</v>
      </c>
      <c r="B416" s="895" t="s">
        <v>94</v>
      </c>
      <c r="C416" s="895" t="s">
        <v>70</v>
      </c>
      <c r="D416" s="923" t="s">
        <v>275</v>
      </c>
      <c r="E416" s="924"/>
      <c r="F416" s="924"/>
      <c r="G416" s="925"/>
      <c r="H416" s="95"/>
      <c r="I416" s="111">
        <f t="shared" ref="I416:L417" si="92">I417</f>
        <v>30962.799999999999</v>
      </c>
      <c r="J416" s="111">
        <f t="shared" si="92"/>
        <v>0</v>
      </c>
      <c r="K416" s="111">
        <f t="shared" si="92"/>
        <v>33654.400000000001</v>
      </c>
      <c r="L416" s="111">
        <f t="shared" si="92"/>
        <v>31103</v>
      </c>
      <c r="M416" s="877"/>
      <c r="N416" s="234"/>
    </row>
    <row r="417" spans="1:14" s="106" customFormat="1" ht="47.25" x14ac:dyDescent="0.25">
      <c r="A417" s="102" t="s">
        <v>539</v>
      </c>
      <c r="B417" s="95" t="s">
        <v>94</v>
      </c>
      <c r="C417" s="95" t="s">
        <v>70</v>
      </c>
      <c r="D417" s="935" t="s">
        <v>275</v>
      </c>
      <c r="E417" s="936"/>
      <c r="F417" s="936"/>
      <c r="G417" s="937"/>
      <c r="H417" s="95" t="s">
        <v>513</v>
      </c>
      <c r="I417" s="111">
        <f t="shared" si="92"/>
        <v>30962.799999999999</v>
      </c>
      <c r="J417" s="111">
        <f t="shared" si="92"/>
        <v>0</v>
      </c>
      <c r="K417" s="111">
        <f t="shared" si="92"/>
        <v>33654.400000000001</v>
      </c>
      <c r="L417" s="111">
        <f t="shared" si="92"/>
        <v>31103</v>
      </c>
      <c r="M417" s="877"/>
      <c r="N417" s="234"/>
    </row>
    <row r="418" spans="1:14" s="106" customFormat="1" x14ac:dyDescent="0.25">
      <c r="A418" s="102" t="s">
        <v>540</v>
      </c>
      <c r="B418" s="95" t="s">
        <v>94</v>
      </c>
      <c r="C418" s="95" t="s">
        <v>70</v>
      </c>
      <c r="D418" s="935" t="s">
        <v>275</v>
      </c>
      <c r="E418" s="936"/>
      <c r="F418" s="936"/>
      <c r="G418" s="937"/>
      <c r="H418" s="95" t="s">
        <v>538</v>
      </c>
      <c r="I418" s="111">
        <v>30962.799999999999</v>
      </c>
      <c r="J418" s="113"/>
      <c r="K418" s="111">
        <v>33654.400000000001</v>
      </c>
      <c r="L418" s="111">
        <v>31103</v>
      </c>
      <c r="M418" s="877"/>
      <c r="N418" s="234"/>
    </row>
    <row r="419" spans="1:14" s="106" customFormat="1" ht="54.75" customHeight="1" x14ac:dyDescent="0.25">
      <c r="A419" s="102" t="s">
        <v>653</v>
      </c>
      <c r="B419" s="152" t="s">
        <v>94</v>
      </c>
      <c r="C419" s="152" t="s">
        <v>70</v>
      </c>
      <c r="D419" s="935" t="s">
        <v>663</v>
      </c>
      <c r="E419" s="936"/>
      <c r="F419" s="936"/>
      <c r="G419" s="937"/>
      <c r="H419" s="95"/>
      <c r="I419" s="111">
        <f>I420</f>
        <v>1221.1000000000001</v>
      </c>
      <c r="J419" s="113"/>
      <c r="K419" s="111">
        <f>K420</f>
        <v>1285.0999999999999</v>
      </c>
      <c r="L419" s="111">
        <f>L420</f>
        <v>1249.9000000000001</v>
      </c>
      <c r="M419" s="877"/>
    </row>
    <row r="420" spans="1:14" s="106" customFormat="1" ht="47.25" x14ac:dyDescent="0.25">
      <c r="A420" s="102" t="s">
        <v>539</v>
      </c>
      <c r="B420" s="152" t="s">
        <v>94</v>
      </c>
      <c r="C420" s="152" t="s">
        <v>70</v>
      </c>
      <c r="D420" s="935" t="s">
        <v>663</v>
      </c>
      <c r="E420" s="936"/>
      <c r="F420" s="936"/>
      <c r="G420" s="937"/>
      <c r="H420" s="95" t="s">
        <v>513</v>
      </c>
      <c r="I420" s="111">
        <f>I421</f>
        <v>1221.1000000000001</v>
      </c>
      <c r="J420" s="113"/>
      <c r="K420" s="111">
        <f>K421</f>
        <v>1285.0999999999999</v>
      </c>
      <c r="L420" s="111">
        <f>L421</f>
        <v>1249.9000000000001</v>
      </c>
      <c r="M420" s="877"/>
    </row>
    <row r="421" spans="1:14" s="106" customFormat="1" x14ac:dyDescent="0.25">
      <c r="A421" s="102" t="s">
        <v>540</v>
      </c>
      <c r="B421" s="152" t="s">
        <v>94</v>
      </c>
      <c r="C421" s="152" t="s">
        <v>70</v>
      </c>
      <c r="D421" s="935" t="s">
        <v>663</v>
      </c>
      <c r="E421" s="936"/>
      <c r="F421" s="936"/>
      <c r="G421" s="937"/>
      <c r="H421" s="95" t="s">
        <v>538</v>
      </c>
      <c r="I421" s="111">
        <f>1219.7+1.2+0.2</f>
        <v>1221.1000000000001</v>
      </c>
      <c r="J421" s="113"/>
      <c r="K421" s="111">
        <f>1283.8+1.3</f>
        <v>1285.0999999999999</v>
      </c>
      <c r="L421" s="111">
        <f>1248.7+1.2</f>
        <v>1249.9000000000001</v>
      </c>
      <c r="M421" s="877"/>
    </row>
    <row r="422" spans="1:14" s="234" customFormat="1" ht="18" customHeight="1" x14ac:dyDescent="0.25">
      <c r="A422" s="186" t="s">
        <v>305</v>
      </c>
      <c r="B422" s="124" t="s">
        <v>94</v>
      </c>
      <c r="C422" s="124" t="s">
        <v>88</v>
      </c>
      <c r="D422" s="267"/>
      <c r="E422" s="268"/>
      <c r="F422" s="268"/>
      <c r="G422" s="269"/>
      <c r="H422" s="124"/>
      <c r="I422" s="143">
        <f>I423</f>
        <v>8300.6</v>
      </c>
      <c r="J422" s="143">
        <f t="shared" ref="I422:L427" si="93">J423</f>
        <v>0</v>
      </c>
      <c r="K422" s="143">
        <f t="shared" si="93"/>
        <v>1474.0999999999995</v>
      </c>
      <c r="L422" s="143">
        <f t="shared" si="93"/>
        <v>1532.5</v>
      </c>
      <c r="M422" s="877"/>
      <c r="N422" s="106"/>
    </row>
    <row r="423" spans="1:14" s="234" customFormat="1" ht="50.25" customHeight="1" x14ac:dyDescent="0.25">
      <c r="A423" s="102" t="s">
        <v>689</v>
      </c>
      <c r="B423" s="95" t="s">
        <v>94</v>
      </c>
      <c r="C423" s="95" t="s">
        <v>88</v>
      </c>
      <c r="D423" s="209" t="s">
        <v>113</v>
      </c>
      <c r="E423" s="210"/>
      <c r="F423" s="210"/>
      <c r="G423" s="211"/>
      <c r="H423" s="124"/>
      <c r="I423" s="111">
        <f t="shared" si="93"/>
        <v>8300.6</v>
      </c>
      <c r="J423" s="111">
        <f t="shared" si="93"/>
        <v>0</v>
      </c>
      <c r="K423" s="111">
        <f t="shared" si="93"/>
        <v>1474.0999999999995</v>
      </c>
      <c r="L423" s="111">
        <f t="shared" si="93"/>
        <v>1532.5</v>
      </c>
      <c r="M423" s="505"/>
      <c r="N423" s="106"/>
    </row>
    <row r="424" spans="1:14" s="234" customFormat="1" ht="61.5" customHeight="1" x14ac:dyDescent="0.25">
      <c r="A424" s="102" t="s">
        <v>723</v>
      </c>
      <c r="B424" s="95" t="s">
        <v>94</v>
      </c>
      <c r="C424" s="95" t="s">
        <v>88</v>
      </c>
      <c r="D424" s="209" t="s">
        <v>550</v>
      </c>
      <c r="E424" s="210"/>
      <c r="F424" s="210"/>
      <c r="G424" s="211"/>
      <c r="H424" s="124"/>
      <c r="I424" s="111">
        <f>I425+I431+I435</f>
        <v>8300.6</v>
      </c>
      <c r="J424" s="111">
        <f t="shared" si="93"/>
        <v>0</v>
      </c>
      <c r="K424" s="111">
        <f t="shared" si="93"/>
        <v>1474.0999999999995</v>
      </c>
      <c r="L424" s="111">
        <f>L425+L429</f>
        <v>1532.5</v>
      </c>
      <c r="M424" s="877"/>
      <c r="N424" s="106"/>
    </row>
    <row r="425" spans="1:14" s="106" customFormat="1" ht="30" customHeight="1" x14ac:dyDescent="0.25">
      <c r="A425" s="98" t="s">
        <v>277</v>
      </c>
      <c r="B425" s="95" t="s">
        <v>94</v>
      </c>
      <c r="C425" s="95" t="s">
        <v>88</v>
      </c>
      <c r="D425" s="209" t="s">
        <v>276</v>
      </c>
      <c r="E425" s="210"/>
      <c r="F425" s="210"/>
      <c r="G425" s="211"/>
      <c r="H425" s="124"/>
      <c r="I425" s="111">
        <f t="shared" si="93"/>
        <v>7240.6</v>
      </c>
      <c r="J425" s="111">
        <f t="shared" si="93"/>
        <v>0</v>
      </c>
      <c r="K425" s="111">
        <f>K426+K430</f>
        <v>1474.0999999999995</v>
      </c>
      <c r="L425" s="111">
        <f>L426</f>
        <v>1072.5</v>
      </c>
      <c r="M425" s="877"/>
    </row>
    <row r="426" spans="1:14" s="106" customFormat="1" x14ac:dyDescent="0.25">
      <c r="A426" s="102" t="s">
        <v>133</v>
      </c>
      <c r="B426" s="95" t="s">
        <v>94</v>
      </c>
      <c r="C426" s="95" t="s">
        <v>88</v>
      </c>
      <c r="D426" s="920" t="s">
        <v>279</v>
      </c>
      <c r="E426" s="921"/>
      <c r="F426" s="921"/>
      <c r="G426" s="922"/>
      <c r="H426" s="124"/>
      <c r="I426" s="111">
        <f t="shared" si="93"/>
        <v>7240.6</v>
      </c>
      <c r="J426" s="111">
        <f t="shared" si="93"/>
        <v>0</v>
      </c>
      <c r="K426" s="111">
        <f t="shared" si="93"/>
        <v>1014.0999999999995</v>
      </c>
      <c r="L426" s="111">
        <f t="shared" si="93"/>
        <v>1072.5</v>
      </c>
      <c r="M426" s="876"/>
    </row>
    <row r="427" spans="1:14" s="106" customFormat="1" ht="47.25" x14ac:dyDescent="0.25">
      <c r="A427" s="102" t="s">
        <v>539</v>
      </c>
      <c r="B427" s="95" t="s">
        <v>94</v>
      </c>
      <c r="C427" s="95" t="s">
        <v>88</v>
      </c>
      <c r="D427" s="920" t="s">
        <v>279</v>
      </c>
      <c r="E427" s="921"/>
      <c r="F427" s="921"/>
      <c r="G427" s="922"/>
      <c r="H427" s="95" t="s">
        <v>513</v>
      </c>
      <c r="I427" s="144">
        <f t="shared" si="93"/>
        <v>7240.6</v>
      </c>
      <c r="J427" s="144">
        <f t="shared" si="93"/>
        <v>0</v>
      </c>
      <c r="K427" s="144">
        <f t="shared" si="93"/>
        <v>1014.0999999999995</v>
      </c>
      <c r="L427" s="144">
        <f t="shared" si="93"/>
        <v>1072.5</v>
      </c>
      <c r="M427" s="877"/>
    </row>
    <row r="428" spans="1:14" s="106" customFormat="1" x14ac:dyDescent="0.25">
      <c r="A428" s="102" t="s">
        <v>540</v>
      </c>
      <c r="B428" s="95" t="s">
        <v>94</v>
      </c>
      <c r="C428" s="95" t="s">
        <v>88</v>
      </c>
      <c r="D428" s="920" t="s">
        <v>279</v>
      </c>
      <c r="E428" s="921"/>
      <c r="F428" s="921"/>
      <c r="G428" s="922"/>
      <c r="H428" s="95" t="s">
        <v>538</v>
      </c>
      <c r="I428" s="144">
        <v>7240.6</v>
      </c>
      <c r="J428" s="112"/>
      <c r="K428" s="114">
        <f>6751.4-3440.1+1770+432.8-4500</f>
        <v>1014.0999999999995</v>
      </c>
      <c r="L428" s="114">
        <f>3270.2+1770+432.8-400.5-4000</f>
        <v>1072.5</v>
      </c>
      <c r="M428" s="877"/>
    </row>
    <row r="429" spans="1:14" s="106" customFormat="1" ht="81.75" customHeight="1" x14ac:dyDescent="0.25">
      <c r="A429" s="102" t="s">
        <v>650</v>
      </c>
      <c r="B429" s="95" t="s">
        <v>94</v>
      </c>
      <c r="C429" s="95" t="s">
        <v>88</v>
      </c>
      <c r="D429" s="367" t="s">
        <v>618</v>
      </c>
      <c r="E429" s="368"/>
      <c r="F429" s="368"/>
      <c r="G429" s="369"/>
      <c r="H429" s="95"/>
      <c r="I429" s="144">
        <f>I431</f>
        <v>460</v>
      </c>
      <c r="J429" s="112"/>
      <c r="K429" s="114">
        <f>K430</f>
        <v>460</v>
      </c>
      <c r="L429" s="114">
        <f>L430</f>
        <v>460</v>
      </c>
      <c r="M429" s="877"/>
    </row>
    <row r="430" spans="1:14" s="106" customFormat="1" ht="33.75" customHeight="1" x14ac:dyDescent="0.25">
      <c r="A430" s="102" t="s">
        <v>539</v>
      </c>
      <c r="B430" s="95" t="s">
        <v>94</v>
      </c>
      <c r="C430" s="95" t="s">
        <v>88</v>
      </c>
      <c r="D430" s="394" t="s">
        <v>618</v>
      </c>
      <c r="E430" s="395"/>
      <c r="F430" s="395"/>
      <c r="G430" s="396"/>
      <c r="H430" s="95" t="s">
        <v>513</v>
      </c>
      <c r="I430" s="144">
        <f>I431</f>
        <v>460</v>
      </c>
      <c r="J430" s="112"/>
      <c r="K430" s="114">
        <f>K431</f>
        <v>460</v>
      </c>
      <c r="L430" s="114">
        <f>L431</f>
        <v>460</v>
      </c>
      <c r="M430" s="876"/>
    </row>
    <row r="431" spans="1:14" s="106" customFormat="1" ht="66" customHeight="1" x14ac:dyDescent="0.25">
      <c r="A431" s="102" t="s">
        <v>642</v>
      </c>
      <c r="B431" s="95" t="s">
        <v>94</v>
      </c>
      <c r="C431" s="95" t="s">
        <v>88</v>
      </c>
      <c r="D431" s="394" t="s">
        <v>618</v>
      </c>
      <c r="E431" s="395"/>
      <c r="F431" s="395"/>
      <c r="G431" s="396"/>
      <c r="H431" s="95" t="s">
        <v>514</v>
      </c>
      <c r="I431" s="144">
        <f>450+10</f>
        <v>460</v>
      </c>
      <c r="J431" s="112"/>
      <c r="K431" s="114">
        <v>460</v>
      </c>
      <c r="L431" s="114">
        <v>460</v>
      </c>
      <c r="M431" s="877"/>
    </row>
    <row r="432" spans="1:14" s="106" customFormat="1" ht="32.25" customHeight="1" x14ac:dyDescent="0.25">
      <c r="A432" s="102" t="s">
        <v>636</v>
      </c>
      <c r="B432" s="95" t="s">
        <v>94</v>
      </c>
      <c r="C432" s="95" t="s">
        <v>88</v>
      </c>
      <c r="D432" s="1000" t="s">
        <v>246</v>
      </c>
      <c r="E432" s="1001"/>
      <c r="F432" s="1001"/>
      <c r="G432" s="1002"/>
      <c r="H432" s="95"/>
      <c r="I432" s="144">
        <f>I433</f>
        <v>600</v>
      </c>
      <c r="J432" s="112"/>
      <c r="K432" s="114">
        <f>K433</f>
        <v>0</v>
      </c>
      <c r="L432" s="114">
        <v>0</v>
      </c>
      <c r="M432" s="877"/>
    </row>
    <row r="433" spans="1:13" s="106" customFormat="1" ht="18.75" customHeight="1" x14ac:dyDescent="0.25">
      <c r="A433" s="102" t="s">
        <v>337</v>
      </c>
      <c r="B433" s="95" t="s">
        <v>94</v>
      </c>
      <c r="C433" s="95" t="s">
        <v>88</v>
      </c>
      <c r="D433" s="1000" t="s">
        <v>637</v>
      </c>
      <c r="E433" s="1001"/>
      <c r="F433" s="1001"/>
      <c r="G433" s="1002"/>
      <c r="H433" s="95"/>
      <c r="I433" s="144">
        <f>I435</f>
        <v>600</v>
      </c>
      <c r="J433" s="112"/>
      <c r="K433" s="114">
        <f>K434</f>
        <v>0</v>
      </c>
      <c r="L433" s="114">
        <v>0</v>
      </c>
      <c r="M433" s="876"/>
    </row>
    <row r="434" spans="1:13" s="106" customFormat="1" ht="33" customHeight="1" x14ac:dyDescent="0.25">
      <c r="A434" s="102" t="s">
        <v>539</v>
      </c>
      <c r="B434" s="95" t="s">
        <v>94</v>
      </c>
      <c r="C434" s="95" t="s">
        <v>88</v>
      </c>
      <c r="D434" s="1000" t="s">
        <v>637</v>
      </c>
      <c r="E434" s="1001"/>
      <c r="F434" s="1001"/>
      <c r="G434" s="1002"/>
      <c r="H434" s="95" t="s">
        <v>513</v>
      </c>
      <c r="I434" s="144">
        <f>I435</f>
        <v>600</v>
      </c>
      <c r="J434" s="112"/>
      <c r="K434" s="114">
        <f>K435</f>
        <v>0</v>
      </c>
      <c r="L434" s="114">
        <v>0</v>
      </c>
      <c r="M434" s="876"/>
    </row>
    <row r="435" spans="1:13" s="106" customFormat="1" ht="24" customHeight="1" x14ac:dyDescent="0.25">
      <c r="A435" s="102" t="s">
        <v>540</v>
      </c>
      <c r="B435" s="95" t="s">
        <v>94</v>
      </c>
      <c r="C435" s="95" t="s">
        <v>88</v>
      </c>
      <c r="D435" s="1000" t="s">
        <v>637</v>
      </c>
      <c r="E435" s="1001"/>
      <c r="F435" s="1001"/>
      <c r="G435" s="1002"/>
      <c r="H435" s="95" t="s">
        <v>538</v>
      </c>
      <c r="I435" s="144">
        <v>600</v>
      </c>
      <c r="J435" s="112"/>
      <c r="K435" s="114">
        <v>0</v>
      </c>
      <c r="L435" s="114">
        <v>0</v>
      </c>
      <c r="M435" s="876"/>
    </row>
    <row r="436" spans="1:13" s="106" customFormat="1" x14ac:dyDescent="0.25">
      <c r="A436" s="186" t="s">
        <v>541</v>
      </c>
      <c r="B436" s="124" t="s">
        <v>94</v>
      </c>
      <c r="C436" s="124" t="s">
        <v>94</v>
      </c>
      <c r="D436" s="957"/>
      <c r="E436" s="958"/>
      <c r="F436" s="958"/>
      <c r="G436" s="959"/>
      <c r="H436" s="124"/>
      <c r="I436" s="143">
        <f>I442+I446</f>
        <v>798.3</v>
      </c>
      <c r="J436" s="143">
        <f>J442+J446</f>
        <v>0</v>
      </c>
      <c r="K436" s="143">
        <f>K442+K446</f>
        <v>800.1</v>
      </c>
      <c r="L436" s="143">
        <f>L442+L446</f>
        <v>800.1</v>
      </c>
      <c r="M436" s="876"/>
    </row>
    <row r="437" spans="1:13" s="106" customFormat="1" ht="48" customHeight="1" x14ac:dyDescent="0.25">
      <c r="A437" s="102" t="s">
        <v>689</v>
      </c>
      <c r="B437" s="185" t="s">
        <v>94</v>
      </c>
      <c r="C437" s="185" t="s">
        <v>94</v>
      </c>
      <c r="D437" s="926" t="s">
        <v>113</v>
      </c>
      <c r="E437" s="927"/>
      <c r="F437" s="927"/>
      <c r="G437" s="928"/>
      <c r="H437" s="270"/>
      <c r="I437" s="111">
        <f>I438</f>
        <v>798.3</v>
      </c>
      <c r="J437" s="111">
        <f>J438</f>
        <v>0</v>
      </c>
      <c r="K437" s="111">
        <f>K438</f>
        <v>800.1</v>
      </c>
      <c r="L437" s="111">
        <f>L438</f>
        <v>800.1</v>
      </c>
      <c r="M437" s="184"/>
    </row>
    <row r="438" spans="1:13" s="106" customFormat="1" ht="53.25" customHeight="1" x14ac:dyDescent="0.25">
      <c r="A438" s="102" t="s">
        <v>704</v>
      </c>
      <c r="B438" s="185" t="s">
        <v>94</v>
      </c>
      <c r="C438" s="185" t="s">
        <v>94</v>
      </c>
      <c r="D438" s="920" t="s">
        <v>114</v>
      </c>
      <c r="E438" s="921"/>
      <c r="F438" s="921"/>
      <c r="G438" s="922"/>
      <c r="H438" s="270"/>
      <c r="I438" s="111">
        <f>I439+I443</f>
        <v>798.3</v>
      </c>
      <c r="J438" s="111">
        <f>J439+J443</f>
        <v>0</v>
      </c>
      <c r="K438" s="111">
        <f>K439+K443</f>
        <v>800.1</v>
      </c>
      <c r="L438" s="111">
        <f>L439+L443</f>
        <v>800.1</v>
      </c>
      <c r="M438" s="876"/>
    </row>
    <row r="439" spans="1:13" s="106" customFormat="1" ht="31.5" customHeight="1" x14ac:dyDescent="0.25">
      <c r="A439" s="102" t="s">
        <v>542</v>
      </c>
      <c r="B439" s="185" t="s">
        <v>94</v>
      </c>
      <c r="C439" s="185" t="s">
        <v>94</v>
      </c>
      <c r="D439" s="920" t="s">
        <v>116</v>
      </c>
      <c r="E439" s="921"/>
      <c r="F439" s="921"/>
      <c r="G439" s="922"/>
      <c r="H439" s="270"/>
      <c r="I439" s="111">
        <f>I440</f>
        <v>772.5</v>
      </c>
      <c r="J439" s="111">
        <f t="shared" ref="J439:L440" si="94">J440</f>
        <v>0</v>
      </c>
      <c r="K439" s="111">
        <f t="shared" si="94"/>
        <v>772.5</v>
      </c>
      <c r="L439" s="111">
        <f t="shared" si="94"/>
        <v>772.5</v>
      </c>
      <c r="M439" s="876"/>
    </row>
    <row r="440" spans="1:13" s="106" customFormat="1" ht="51" customHeight="1" x14ac:dyDescent="0.25">
      <c r="A440" s="174" t="s">
        <v>594</v>
      </c>
      <c r="B440" s="185" t="s">
        <v>94</v>
      </c>
      <c r="C440" s="185" t="s">
        <v>94</v>
      </c>
      <c r="D440" s="920" t="s">
        <v>437</v>
      </c>
      <c r="E440" s="921"/>
      <c r="F440" s="921"/>
      <c r="G440" s="922"/>
      <c r="H440" s="270"/>
      <c r="I440" s="111">
        <f>I441</f>
        <v>772.5</v>
      </c>
      <c r="J440" s="111">
        <f t="shared" si="94"/>
        <v>0</v>
      </c>
      <c r="K440" s="111">
        <f t="shared" si="94"/>
        <v>772.5</v>
      </c>
      <c r="L440" s="111">
        <f t="shared" si="94"/>
        <v>772.5</v>
      </c>
      <c r="M440" s="876"/>
    </row>
    <row r="441" spans="1:13" s="106" customFormat="1" ht="47.25" x14ac:dyDescent="0.25">
      <c r="A441" s="102" t="s">
        <v>539</v>
      </c>
      <c r="B441" s="185" t="s">
        <v>94</v>
      </c>
      <c r="C441" s="185" t="s">
        <v>94</v>
      </c>
      <c r="D441" s="920" t="s">
        <v>437</v>
      </c>
      <c r="E441" s="921"/>
      <c r="F441" s="921"/>
      <c r="G441" s="922"/>
      <c r="H441" s="185" t="s">
        <v>513</v>
      </c>
      <c r="I441" s="111">
        <f>I442</f>
        <v>772.5</v>
      </c>
      <c r="J441" s="111">
        <f>J442</f>
        <v>0</v>
      </c>
      <c r="K441" s="111">
        <f>K442</f>
        <v>772.5</v>
      </c>
      <c r="L441" s="111">
        <f>L442</f>
        <v>772.5</v>
      </c>
      <c r="M441" s="876"/>
    </row>
    <row r="442" spans="1:13" s="106" customFormat="1" x14ac:dyDescent="0.25">
      <c r="A442" s="102" t="s">
        <v>540</v>
      </c>
      <c r="B442" s="185" t="s">
        <v>94</v>
      </c>
      <c r="C442" s="185" t="s">
        <v>94</v>
      </c>
      <c r="D442" s="920" t="s">
        <v>437</v>
      </c>
      <c r="E442" s="921"/>
      <c r="F442" s="921"/>
      <c r="G442" s="922"/>
      <c r="H442" s="185" t="s">
        <v>538</v>
      </c>
      <c r="I442" s="111">
        <f>772.5</f>
        <v>772.5</v>
      </c>
      <c r="J442" s="113"/>
      <c r="K442" s="111">
        <f>772.5</f>
        <v>772.5</v>
      </c>
      <c r="L442" s="111">
        <f>772.5</f>
        <v>772.5</v>
      </c>
      <c r="M442" s="877"/>
    </row>
    <row r="443" spans="1:13" s="106" customFormat="1" ht="31.5" x14ac:dyDescent="0.25">
      <c r="A443" s="102" t="s">
        <v>569</v>
      </c>
      <c r="B443" s="185" t="s">
        <v>94</v>
      </c>
      <c r="C443" s="185" t="s">
        <v>94</v>
      </c>
      <c r="D443" s="920" t="s">
        <v>207</v>
      </c>
      <c r="E443" s="921"/>
      <c r="F443" s="921"/>
      <c r="G443" s="922"/>
      <c r="H443" s="185"/>
      <c r="I443" s="111">
        <f t="shared" ref="I443:L445" si="95">I444</f>
        <v>25.8</v>
      </c>
      <c r="J443" s="111">
        <f t="shared" si="95"/>
        <v>0</v>
      </c>
      <c r="K443" s="111">
        <f t="shared" si="95"/>
        <v>27.6</v>
      </c>
      <c r="L443" s="111">
        <f t="shared" si="95"/>
        <v>27.6</v>
      </c>
      <c r="M443" s="877"/>
    </row>
    <row r="444" spans="1:13" s="106" customFormat="1" ht="25.5" customHeight="1" x14ac:dyDescent="0.25">
      <c r="A444" s="102" t="s">
        <v>180</v>
      </c>
      <c r="B444" s="185" t="s">
        <v>94</v>
      </c>
      <c r="C444" s="185" t="s">
        <v>94</v>
      </c>
      <c r="D444" s="920" t="s">
        <v>208</v>
      </c>
      <c r="E444" s="921"/>
      <c r="F444" s="921"/>
      <c r="G444" s="922"/>
      <c r="H444" s="185"/>
      <c r="I444" s="111">
        <f t="shared" si="95"/>
        <v>25.8</v>
      </c>
      <c r="J444" s="111">
        <f t="shared" si="95"/>
        <v>0</v>
      </c>
      <c r="K444" s="111">
        <f t="shared" si="95"/>
        <v>27.6</v>
      </c>
      <c r="L444" s="111">
        <f t="shared" si="95"/>
        <v>27.6</v>
      </c>
      <c r="M444" s="876"/>
    </row>
    <row r="445" spans="1:13" s="106" customFormat="1" ht="31.5" x14ac:dyDescent="0.25">
      <c r="A445" s="102" t="s">
        <v>519</v>
      </c>
      <c r="B445" s="185" t="s">
        <v>94</v>
      </c>
      <c r="C445" s="185" t="s">
        <v>94</v>
      </c>
      <c r="D445" s="920" t="s">
        <v>208</v>
      </c>
      <c r="E445" s="921"/>
      <c r="F445" s="921"/>
      <c r="G445" s="922"/>
      <c r="H445" s="185" t="s">
        <v>472</v>
      </c>
      <c r="I445" s="111">
        <f t="shared" si="95"/>
        <v>25.8</v>
      </c>
      <c r="J445" s="111">
        <f t="shared" si="95"/>
        <v>0</v>
      </c>
      <c r="K445" s="111">
        <f t="shared" si="95"/>
        <v>27.6</v>
      </c>
      <c r="L445" s="111">
        <f t="shared" si="95"/>
        <v>27.6</v>
      </c>
      <c r="M445" s="876"/>
    </row>
    <row r="446" spans="1:13" s="106" customFormat="1" ht="47.25" x14ac:dyDescent="0.25">
      <c r="A446" s="102" t="s">
        <v>543</v>
      </c>
      <c r="B446" s="185" t="s">
        <v>94</v>
      </c>
      <c r="C446" s="185" t="s">
        <v>94</v>
      </c>
      <c r="D446" s="920" t="s">
        <v>208</v>
      </c>
      <c r="E446" s="921"/>
      <c r="F446" s="921"/>
      <c r="G446" s="922"/>
      <c r="H446" s="185" t="s">
        <v>473</v>
      </c>
      <c r="I446" s="111">
        <v>25.8</v>
      </c>
      <c r="J446" s="113"/>
      <c r="K446" s="111">
        <v>27.6</v>
      </c>
      <c r="L446" s="111">
        <v>27.6</v>
      </c>
      <c r="M446" s="876"/>
    </row>
    <row r="447" spans="1:13" s="106" customFormat="1" ht="30" customHeight="1" x14ac:dyDescent="0.25">
      <c r="A447" s="186" t="s">
        <v>221</v>
      </c>
      <c r="B447" s="256" t="s">
        <v>94</v>
      </c>
      <c r="C447" s="129" t="s">
        <v>78</v>
      </c>
      <c r="D447" s="945"/>
      <c r="E447" s="946"/>
      <c r="F447" s="946"/>
      <c r="G447" s="947"/>
      <c r="H447" s="129"/>
      <c r="I447" s="111">
        <f>I448</f>
        <v>988.5</v>
      </c>
      <c r="J447" s="111">
        <f>J448</f>
        <v>0</v>
      </c>
      <c r="K447" s="111">
        <f>K448</f>
        <v>810.80000000000007</v>
      </c>
      <c r="L447" s="111">
        <f>L448</f>
        <v>810.80000000000007</v>
      </c>
      <c r="M447" s="876"/>
    </row>
    <row r="448" spans="1:13" s="106" customFormat="1" ht="48" customHeight="1" x14ac:dyDescent="0.25">
      <c r="A448" s="102" t="s">
        <v>689</v>
      </c>
      <c r="B448" s="185" t="s">
        <v>94</v>
      </c>
      <c r="C448" s="185" t="s">
        <v>78</v>
      </c>
      <c r="D448" s="926" t="s">
        <v>113</v>
      </c>
      <c r="E448" s="927"/>
      <c r="F448" s="927"/>
      <c r="G448" s="928"/>
      <c r="H448" s="95"/>
      <c r="I448" s="111">
        <f>I449+I454</f>
        <v>988.5</v>
      </c>
      <c r="J448" s="111">
        <f>J449+J454</f>
        <v>0</v>
      </c>
      <c r="K448" s="111">
        <f>K449+K454</f>
        <v>810.80000000000007</v>
      </c>
      <c r="L448" s="111">
        <f>L449+L454</f>
        <v>810.80000000000007</v>
      </c>
      <c r="M448" s="877"/>
    </row>
    <row r="449" spans="1:13" s="106" customFormat="1" ht="65.25" customHeight="1" x14ac:dyDescent="0.25">
      <c r="A449" s="102" t="s">
        <v>704</v>
      </c>
      <c r="B449" s="185" t="s">
        <v>94</v>
      </c>
      <c r="C449" s="185" t="s">
        <v>78</v>
      </c>
      <c r="D449" s="926" t="s">
        <v>114</v>
      </c>
      <c r="E449" s="927"/>
      <c r="F449" s="927"/>
      <c r="G449" s="928"/>
      <c r="H449" s="95"/>
      <c r="I449" s="111">
        <f t="shared" ref="I449:L452" si="96">I450</f>
        <v>10</v>
      </c>
      <c r="J449" s="111">
        <f t="shared" si="96"/>
        <v>0</v>
      </c>
      <c r="K449" s="111">
        <f t="shared" si="96"/>
        <v>10</v>
      </c>
      <c r="L449" s="111">
        <f t="shared" si="96"/>
        <v>10</v>
      </c>
      <c r="M449" s="876"/>
    </row>
    <row r="450" spans="1:13" s="106" customFormat="1" ht="63.75" customHeight="1" x14ac:dyDescent="0.25">
      <c r="A450" s="102" t="s">
        <v>544</v>
      </c>
      <c r="B450" s="185" t="s">
        <v>94</v>
      </c>
      <c r="C450" s="185" t="s">
        <v>78</v>
      </c>
      <c r="D450" s="926" t="s">
        <v>734</v>
      </c>
      <c r="E450" s="927"/>
      <c r="F450" s="927"/>
      <c r="G450" s="928"/>
      <c r="H450" s="95"/>
      <c r="I450" s="111">
        <f t="shared" si="96"/>
        <v>10</v>
      </c>
      <c r="J450" s="111">
        <f t="shared" si="96"/>
        <v>0</v>
      </c>
      <c r="K450" s="111">
        <f t="shared" si="96"/>
        <v>10</v>
      </c>
      <c r="L450" s="111">
        <f t="shared" si="96"/>
        <v>10</v>
      </c>
      <c r="M450" s="876"/>
    </row>
    <row r="451" spans="1:13" s="106" customFormat="1" ht="30.75" customHeight="1" x14ac:dyDescent="0.25">
      <c r="A451" s="244" t="s">
        <v>50</v>
      </c>
      <c r="B451" s="185" t="s">
        <v>94</v>
      </c>
      <c r="C451" s="185" t="s">
        <v>78</v>
      </c>
      <c r="D451" s="926" t="s">
        <v>736</v>
      </c>
      <c r="E451" s="927"/>
      <c r="F451" s="927"/>
      <c r="G451" s="928"/>
      <c r="H451" s="95"/>
      <c r="I451" s="111">
        <f t="shared" si="96"/>
        <v>10</v>
      </c>
      <c r="J451" s="111">
        <f t="shared" si="96"/>
        <v>0</v>
      </c>
      <c r="K451" s="111">
        <f t="shared" si="96"/>
        <v>10</v>
      </c>
      <c r="L451" s="111">
        <f t="shared" si="96"/>
        <v>10</v>
      </c>
      <c r="M451" s="876"/>
    </row>
    <row r="452" spans="1:13" s="106" customFormat="1" ht="37.5" customHeight="1" x14ac:dyDescent="0.25">
      <c r="A452" s="244" t="s">
        <v>545</v>
      </c>
      <c r="B452" s="185" t="s">
        <v>94</v>
      </c>
      <c r="C452" s="185" t="s">
        <v>78</v>
      </c>
      <c r="D452" s="926" t="s">
        <v>736</v>
      </c>
      <c r="E452" s="927"/>
      <c r="F452" s="927"/>
      <c r="G452" s="928"/>
      <c r="H452" s="95" t="s">
        <v>491</v>
      </c>
      <c r="I452" s="111">
        <f t="shared" si="96"/>
        <v>10</v>
      </c>
      <c r="J452" s="111">
        <f t="shared" si="96"/>
        <v>0</v>
      </c>
      <c r="K452" s="111">
        <f t="shared" si="96"/>
        <v>10</v>
      </c>
      <c r="L452" s="111">
        <f t="shared" si="96"/>
        <v>10</v>
      </c>
      <c r="M452" s="876"/>
    </row>
    <row r="453" spans="1:13" s="106" customFormat="1" ht="21" customHeight="1" x14ac:dyDescent="0.25">
      <c r="A453" s="271" t="s">
        <v>49</v>
      </c>
      <c r="B453" s="185" t="s">
        <v>94</v>
      </c>
      <c r="C453" s="185" t="s">
        <v>78</v>
      </c>
      <c r="D453" s="926" t="s">
        <v>736</v>
      </c>
      <c r="E453" s="927"/>
      <c r="F453" s="927"/>
      <c r="G453" s="928"/>
      <c r="H453" s="95" t="s">
        <v>48</v>
      </c>
      <c r="I453" s="111">
        <v>10</v>
      </c>
      <c r="J453" s="112"/>
      <c r="K453" s="111">
        <v>10</v>
      </c>
      <c r="L453" s="111">
        <v>10</v>
      </c>
      <c r="M453" s="184"/>
    </row>
    <row r="454" spans="1:13" s="106" customFormat="1" ht="51.75" customHeight="1" x14ac:dyDescent="0.25">
      <c r="A454" s="102" t="s">
        <v>704</v>
      </c>
      <c r="B454" s="185" t="s">
        <v>94</v>
      </c>
      <c r="C454" s="185" t="s">
        <v>78</v>
      </c>
      <c r="D454" s="926" t="s">
        <v>114</v>
      </c>
      <c r="E454" s="927"/>
      <c r="F454" s="927"/>
      <c r="G454" s="928"/>
      <c r="H454" s="95"/>
      <c r="I454" s="111">
        <f t="shared" ref="I454:L455" si="97">I455</f>
        <v>978.5</v>
      </c>
      <c r="J454" s="111">
        <f t="shared" si="97"/>
        <v>0</v>
      </c>
      <c r="K454" s="111">
        <f t="shared" si="97"/>
        <v>800.80000000000007</v>
      </c>
      <c r="L454" s="111">
        <f t="shared" si="97"/>
        <v>800.80000000000007</v>
      </c>
      <c r="M454" s="876"/>
    </row>
    <row r="455" spans="1:13" s="106" customFormat="1" ht="63" x14ac:dyDescent="0.25">
      <c r="A455" s="102" t="s">
        <v>544</v>
      </c>
      <c r="B455" s="95" t="s">
        <v>94</v>
      </c>
      <c r="C455" s="95" t="s">
        <v>78</v>
      </c>
      <c r="D455" s="920" t="s">
        <v>115</v>
      </c>
      <c r="E455" s="921"/>
      <c r="F455" s="921"/>
      <c r="G455" s="922"/>
      <c r="H455" s="95"/>
      <c r="I455" s="111">
        <f t="shared" si="97"/>
        <v>978.5</v>
      </c>
      <c r="J455" s="111">
        <f t="shared" si="97"/>
        <v>0</v>
      </c>
      <c r="K455" s="111">
        <f t="shared" si="97"/>
        <v>800.80000000000007</v>
      </c>
      <c r="L455" s="111">
        <f t="shared" si="97"/>
        <v>800.80000000000007</v>
      </c>
      <c r="M455" s="876"/>
    </row>
    <row r="456" spans="1:13" s="106" customFormat="1" ht="94.5" x14ac:dyDescent="0.25">
      <c r="A456" s="102" t="s">
        <v>57</v>
      </c>
      <c r="B456" s="185" t="s">
        <v>94</v>
      </c>
      <c r="C456" s="185" t="s">
        <v>78</v>
      </c>
      <c r="D456" s="920" t="s">
        <v>209</v>
      </c>
      <c r="E456" s="921"/>
      <c r="F456" s="921"/>
      <c r="G456" s="922"/>
      <c r="H456" s="95"/>
      <c r="I456" s="111">
        <f>I457+I459+I461</f>
        <v>978.5</v>
      </c>
      <c r="J456" s="111">
        <f>J457+J459+J461</f>
        <v>0</v>
      </c>
      <c r="K456" s="111">
        <f>K457+K459+K461</f>
        <v>800.80000000000007</v>
      </c>
      <c r="L456" s="111">
        <f>L457+L459+L461</f>
        <v>800.80000000000007</v>
      </c>
      <c r="M456" s="184"/>
    </row>
    <row r="457" spans="1:13" s="106" customFormat="1" ht="78.75" x14ac:dyDescent="0.25">
      <c r="A457" s="102" t="s">
        <v>477</v>
      </c>
      <c r="B457" s="185" t="s">
        <v>94</v>
      </c>
      <c r="C457" s="185" t="s">
        <v>78</v>
      </c>
      <c r="D457" s="920" t="s">
        <v>209</v>
      </c>
      <c r="E457" s="921"/>
      <c r="F457" s="921"/>
      <c r="G457" s="922"/>
      <c r="H457" s="95" t="s">
        <v>467</v>
      </c>
      <c r="I457" s="111">
        <f>I458</f>
        <v>851.5</v>
      </c>
      <c r="J457" s="111">
        <f>J458</f>
        <v>0</v>
      </c>
      <c r="K457" s="111">
        <f>K458</f>
        <v>662.2</v>
      </c>
      <c r="L457" s="111">
        <f>L458</f>
        <v>662.2</v>
      </c>
      <c r="M457" s="877"/>
    </row>
    <row r="458" spans="1:13" s="106" customFormat="1" ht="31.5" x14ac:dyDescent="0.25">
      <c r="A458" s="102" t="s">
        <v>488</v>
      </c>
      <c r="B458" s="185" t="s">
        <v>94</v>
      </c>
      <c r="C458" s="185" t="s">
        <v>78</v>
      </c>
      <c r="D458" s="920" t="s">
        <v>209</v>
      </c>
      <c r="E458" s="921"/>
      <c r="F458" s="921"/>
      <c r="G458" s="922"/>
      <c r="H458" s="95" t="s">
        <v>486</v>
      </c>
      <c r="I458" s="111">
        <f>662.2+66.4+122.9</f>
        <v>851.5</v>
      </c>
      <c r="J458" s="112"/>
      <c r="K458" s="103">
        <v>662.2</v>
      </c>
      <c r="L458" s="103">
        <v>662.2</v>
      </c>
      <c r="M458" s="876"/>
    </row>
    <row r="459" spans="1:13" s="106" customFormat="1" ht="31.5" x14ac:dyDescent="0.25">
      <c r="A459" s="102" t="s">
        <v>474</v>
      </c>
      <c r="B459" s="185" t="s">
        <v>94</v>
      </c>
      <c r="C459" s="185" t="s">
        <v>78</v>
      </c>
      <c r="D459" s="920" t="s">
        <v>209</v>
      </c>
      <c r="E459" s="921"/>
      <c r="F459" s="921"/>
      <c r="G459" s="922"/>
      <c r="H459" s="95" t="s">
        <v>472</v>
      </c>
      <c r="I459" s="111">
        <f>I460</f>
        <v>124.99999999999997</v>
      </c>
      <c r="J459" s="111">
        <f>J460</f>
        <v>0</v>
      </c>
      <c r="K459" s="111">
        <f>K460</f>
        <v>138.6</v>
      </c>
      <c r="L459" s="111">
        <f>L460</f>
        <v>138.6</v>
      </c>
      <c r="M459" s="876"/>
    </row>
    <row r="460" spans="1:13" s="106" customFormat="1" ht="47.25" x14ac:dyDescent="0.25">
      <c r="A460" s="102" t="s">
        <v>520</v>
      </c>
      <c r="B460" s="185" t="s">
        <v>94</v>
      </c>
      <c r="C460" s="185" t="s">
        <v>78</v>
      </c>
      <c r="D460" s="920" t="s">
        <v>209</v>
      </c>
      <c r="E460" s="921"/>
      <c r="F460" s="921"/>
      <c r="G460" s="922"/>
      <c r="H460" s="95" t="s">
        <v>473</v>
      </c>
      <c r="I460" s="111">
        <f>138.6+111.3-1-123.9</f>
        <v>124.99999999999997</v>
      </c>
      <c r="J460" s="112"/>
      <c r="K460" s="103">
        <v>138.6</v>
      </c>
      <c r="L460" s="103">
        <v>138.6</v>
      </c>
      <c r="M460" s="876"/>
    </row>
    <row r="461" spans="1:13" s="106" customFormat="1" ht="17.25" customHeight="1" x14ac:dyDescent="0.25">
      <c r="A461" s="102" t="s">
        <v>521</v>
      </c>
      <c r="B461" s="185" t="s">
        <v>94</v>
      </c>
      <c r="C461" s="185" t="s">
        <v>78</v>
      </c>
      <c r="D461" s="920" t="s">
        <v>209</v>
      </c>
      <c r="E461" s="921"/>
      <c r="F461" s="921"/>
      <c r="G461" s="922"/>
      <c r="H461" s="95" t="s">
        <v>480</v>
      </c>
      <c r="I461" s="111">
        <f>I462</f>
        <v>2</v>
      </c>
      <c r="J461" s="111">
        <f>J462</f>
        <v>0</v>
      </c>
      <c r="K461" s="111">
        <f>K462</f>
        <v>0</v>
      </c>
      <c r="L461" s="111">
        <f>L462</f>
        <v>0</v>
      </c>
      <c r="M461" s="876"/>
    </row>
    <row r="462" spans="1:13" s="106" customFormat="1" ht="21" customHeight="1" x14ac:dyDescent="0.25">
      <c r="A462" s="102" t="s">
        <v>482</v>
      </c>
      <c r="B462" s="185" t="s">
        <v>94</v>
      </c>
      <c r="C462" s="185" t="s">
        <v>78</v>
      </c>
      <c r="D462" s="920" t="s">
        <v>209</v>
      </c>
      <c r="E462" s="921"/>
      <c r="F462" s="921"/>
      <c r="G462" s="922"/>
      <c r="H462" s="95" t="s">
        <v>481</v>
      </c>
      <c r="I462" s="111">
        <v>2</v>
      </c>
      <c r="J462" s="112"/>
      <c r="K462" s="103">
        <v>0</v>
      </c>
      <c r="L462" s="103">
        <v>0</v>
      </c>
      <c r="M462" s="876"/>
    </row>
    <row r="463" spans="1:13" s="106" customFormat="1" ht="21.75" customHeight="1" x14ac:dyDescent="0.25">
      <c r="A463" s="186" t="s">
        <v>608</v>
      </c>
      <c r="B463" s="124" t="s">
        <v>136</v>
      </c>
      <c r="C463" s="95"/>
      <c r="D463" s="939"/>
      <c r="E463" s="940"/>
      <c r="F463" s="940"/>
      <c r="G463" s="941"/>
      <c r="H463" s="124"/>
      <c r="I463" s="143">
        <f>I464+I506</f>
        <v>30912.199999999997</v>
      </c>
      <c r="J463" s="143">
        <f>J464+J506</f>
        <v>2541.1</v>
      </c>
      <c r="K463" s="143">
        <f>K464+K506</f>
        <v>6771.5000000000009</v>
      </c>
      <c r="L463" s="143">
        <f>L464+L506</f>
        <v>6338.300000000002</v>
      </c>
      <c r="M463" s="876"/>
    </row>
    <row r="464" spans="1:13" s="106" customFormat="1" ht="18" customHeight="1" x14ac:dyDescent="0.25">
      <c r="A464" s="186" t="s">
        <v>546</v>
      </c>
      <c r="B464" s="95" t="s">
        <v>136</v>
      </c>
      <c r="C464" s="95" t="s">
        <v>69</v>
      </c>
      <c r="D464" s="939"/>
      <c r="E464" s="940"/>
      <c r="F464" s="940"/>
      <c r="G464" s="941"/>
      <c r="H464" s="95"/>
      <c r="I464" s="111">
        <f>I470+I477+I484+I488+I492+I505+I480+I499</f>
        <v>28874.499999999996</v>
      </c>
      <c r="J464" s="111">
        <f t="shared" ref="I464:L465" si="98">J465</f>
        <v>2541.1</v>
      </c>
      <c r="K464" s="111">
        <f t="shared" si="98"/>
        <v>4716.3000000000011</v>
      </c>
      <c r="L464" s="111">
        <f t="shared" si="98"/>
        <v>4283.1000000000022</v>
      </c>
      <c r="M464" s="876"/>
    </row>
    <row r="465" spans="1:13" s="106" customFormat="1" ht="47.25" x14ac:dyDescent="0.25">
      <c r="A465" s="102" t="s">
        <v>697</v>
      </c>
      <c r="B465" s="95" t="s">
        <v>136</v>
      </c>
      <c r="C465" s="95" t="s">
        <v>69</v>
      </c>
      <c r="D465" s="920" t="s">
        <v>10</v>
      </c>
      <c r="E465" s="921"/>
      <c r="F465" s="921"/>
      <c r="G465" s="922"/>
      <c r="H465" s="95"/>
      <c r="I465" s="111">
        <f t="shared" si="98"/>
        <v>17147.400000000001</v>
      </c>
      <c r="J465" s="111">
        <f t="shared" si="98"/>
        <v>2541.1</v>
      </c>
      <c r="K465" s="111">
        <f t="shared" si="98"/>
        <v>4716.3000000000011</v>
      </c>
      <c r="L465" s="111">
        <f t="shared" si="98"/>
        <v>4283.1000000000022</v>
      </c>
      <c r="M465" s="227"/>
    </row>
    <row r="466" spans="1:13" s="106" customFormat="1" x14ac:dyDescent="0.2">
      <c r="A466" s="107" t="s">
        <v>495</v>
      </c>
      <c r="B466" s="95" t="s">
        <v>136</v>
      </c>
      <c r="C466" s="95" t="s">
        <v>69</v>
      </c>
      <c r="D466" s="920" t="s">
        <v>11</v>
      </c>
      <c r="E466" s="921"/>
      <c r="F466" s="921"/>
      <c r="G466" s="922"/>
      <c r="H466" s="95"/>
      <c r="I466" s="111">
        <f>I467+I485+I489+I484</f>
        <v>17147.400000000001</v>
      </c>
      <c r="J466" s="111">
        <f>J467+J485+J489</f>
        <v>2541.1</v>
      </c>
      <c r="K466" s="111">
        <f>K467+K485+K489</f>
        <v>4716.3000000000011</v>
      </c>
      <c r="L466" s="111">
        <f>L467+L485+L489</f>
        <v>4283.1000000000022</v>
      </c>
      <c r="M466" s="876"/>
    </row>
    <row r="467" spans="1:13" s="106" customFormat="1" ht="61.5" customHeight="1" x14ac:dyDescent="0.25">
      <c r="A467" s="98" t="s">
        <v>13</v>
      </c>
      <c r="B467" s="95" t="s">
        <v>136</v>
      </c>
      <c r="C467" s="95" t="s">
        <v>69</v>
      </c>
      <c r="D467" s="920" t="s">
        <v>12</v>
      </c>
      <c r="E467" s="921"/>
      <c r="F467" s="921"/>
      <c r="G467" s="922"/>
      <c r="H467" s="95"/>
      <c r="I467" s="111">
        <f>I468+I475+I480</f>
        <v>12503.7</v>
      </c>
      <c r="J467" s="111">
        <f>J468+J475</f>
        <v>0</v>
      </c>
      <c r="K467" s="111">
        <f>K468+K475</f>
        <v>2270.2000000000007</v>
      </c>
      <c r="L467" s="111">
        <f>L468+L475</f>
        <v>1837.0000000000018</v>
      </c>
      <c r="M467" s="876"/>
    </row>
    <row r="468" spans="1:13" s="106" customFormat="1" ht="63" x14ac:dyDescent="0.25">
      <c r="A468" s="102" t="s">
        <v>810</v>
      </c>
      <c r="B468" s="95" t="s">
        <v>136</v>
      </c>
      <c r="C468" s="95" t="s">
        <v>69</v>
      </c>
      <c r="D468" s="920" t="s">
        <v>8</v>
      </c>
      <c r="E468" s="921"/>
      <c r="F468" s="921"/>
      <c r="G468" s="922"/>
      <c r="H468" s="95"/>
      <c r="I468" s="94">
        <f t="shared" ref="I468:L469" si="99">I469</f>
        <v>900</v>
      </c>
      <c r="J468" s="94">
        <f t="shared" si="99"/>
        <v>0</v>
      </c>
      <c r="K468" s="94">
        <f t="shared" si="99"/>
        <v>50</v>
      </c>
      <c r="L468" s="94">
        <f t="shared" si="99"/>
        <v>50</v>
      </c>
      <c r="M468" s="876"/>
    </row>
    <row r="469" spans="1:13" s="106" customFormat="1" ht="47.25" x14ac:dyDescent="0.25">
      <c r="A469" s="272" t="s">
        <v>547</v>
      </c>
      <c r="B469" s="95" t="s">
        <v>136</v>
      </c>
      <c r="C469" s="95" t="s">
        <v>69</v>
      </c>
      <c r="D469" s="920" t="s">
        <v>8</v>
      </c>
      <c r="E469" s="921"/>
      <c r="F469" s="921"/>
      <c r="G469" s="922"/>
      <c r="H469" s="95" t="s">
        <v>513</v>
      </c>
      <c r="I469" s="94">
        <f t="shared" si="99"/>
        <v>900</v>
      </c>
      <c r="J469" s="94">
        <f t="shared" si="99"/>
        <v>0</v>
      </c>
      <c r="K469" s="94">
        <f t="shared" si="99"/>
        <v>50</v>
      </c>
      <c r="L469" s="94">
        <f t="shared" si="99"/>
        <v>50</v>
      </c>
    </row>
    <row r="470" spans="1:13" s="106" customFormat="1" ht="19.5" customHeight="1" x14ac:dyDescent="0.25">
      <c r="A470" s="102" t="s">
        <v>561</v>
      </c>
      <c r="B470" s="95" t="s">
        <v>136</v>
      </c>
      <c r="C470" s="95" t="s">
        <v>69</v>
      </c>
      <c r="D470" s="920" t="s">
        <v>8</v>
      </c>
      <c r="E470" s="921"/>
      <c r="F470" s="921"/>
      <c r="G470" s="922"/>
      <c r="H470" s="95" t="s">
        <v>538</v>
      </c>
      <c r="I470" s="94">
        <f>50+550+300</f>
        <v>900</v>
      </c>
      <c r="J470" s="162"/>
      <c r="K470" s="134">
        <v>50</v>
      </c>
      <c r="L470" s="94">
        <v>50</v>
      </c>
      <c r="M470" s="876"/>
    </row>
    <row r="471" spans="1:13" s="106" customFormat="1" ht="48.75" hidden="1" customHeight="1" x14ac:dyDescent="0.25">
      <c r="A471" s="548"/>
      <c r="B471" s="95"/>
      <c r="C471" s="95"/>
      <c r="D471" s="847"/>
      <c r="E471" s="848"/>
      <c r="F471" s="848"/>
      <c r="G471" s="849"/>
      <c r="H471" s="550"/>
      <c r="I471" s="547"/>
      <c r="J471" s="850"/>
      <c r="K471" s="851"/>
      <c r="L471" s="851"/>
      <c r="M471" s="876"/>
    </row>
    <row r="472" spans="1:13" s="106" customFormat="1" ht="56.25" hidden="1" customHeight="1" x14ac:dyDescent="0.25">
      <c r="A472" s="852"/>
      <c r="B472" s="95"/>
      <c r="C472" s="95"/>
      <c r="D472" s="847"/>
      <c r="E472" s="848"/>
      <c r="F472" s="848"/>
      <c r="G472" s="849"/>
      <c r="H472" s="550"/>
      <c r="I472" s="547"/>
      <c r="J472" s="850"/>
      <c r="K472" s="851"/>
      <c r="L472" s="851"/>
      <c r="M472" s="227"/>
    </row>
    <row r="473" spans="1:13" s="106" customFormat="1" ht="19.5" hidden="1" customHeight="1" x14ac:dyDescent="0.25">
      <c r="A473" s="548"/>
      <c r="B473" s="95"/>
      <c r="C473" s="95"/>
      <c r="D473" s="847"/>
      <c r="E473" s="848"/>
      <c r="F473" s="848"/>
      <c r="G473" s="849"/>
      <c r="H473" s="550"/>
      <c r="I473" s="547"/>
      <c r="J473" s="850"/>
      <c r="K473" s="851"/>
      <c r="L473" s="547"/>
      <c r="M473" s="505"/>
    </row>
    <row r="474" spans="1:13" s="106" customFormat="1" ht="19.5" hidden="1" customHeight="1" x14ac:dyDescent="0.25">
      <c r="A474" s="102"/>
      <c r="B474" s="95"/>
      <c r="C474" s="95"/>
      <c r="D474" s="833"/>
      <c r="E474" s="834"/>
      <c r="F474" s="834"/>
      <c r="G474" s="835"/>
      <c r="H474" s="95"/>
      <c r="I474" s="94"/>
      <c r="J474" s="162"/>
      <c r="K474" s="134"/>
      <c r="L474" s="94"/>
      <c r="M474" s="876"/>
    </row>
    <row r="475" spans="1:13" s="106" customFormat="1" ht="31.5" x14ac:dyDescent="0.2">
      <c r="A475" s="272" t="s">
        <v>198</v>
      </c>
      <c r="B475" s="95" t="s">
        <v>136</v>
      </c>
      <c r="C475" s="95" t="s">
        <v>69</v>
      </c>
      <c r="D475" s="920" t="s">
        <v>14</v>
      </c>
      <c r="E475" s="921"/>
      <c r="F475" s="921"/>
      <c r="G475" s="922"/>
      <c r="H475" s="95"/>
      <c r="I475" s="111">
        <f t="shared" ref="I475:L476" si="100">I476</f>
        <v>11089.1</v>
      </c>
      <c r="J475" s="111">
        <f t="shared" si="100"/>
        <v>0</v>
      </c>
      <c r="K475" s="111">
        <f t="shared" si="100"/>
        <v>2220.2000000000007</v>
      </c>
      <c r="L475" s="111">
        <f t="shared" si="100"/>
        <v>1787.0000000000018</v>
      </c>
      <c r="M475" s="876"/>
    </row>
    <row r="476" spans="1:13" s="106" customFormat="1" ht="47.25" x14ac:dyDescent="0.2">
      <c r="A476" s="272" t="s">
        <v>547</v>
      </c>
      <c r="B476" s="95" t="s">
        <v>136</v>
      </c>
      <c r="C476" s="95" t="s">
        <v>69</v>
      </c>
      <c r="D476" s="920" t="s">
        <v>14</v>
      </c>
      <c r="E476" s="921"/>
      <c r="F476" s="921"/>
      <c r="G476" s="922"/>
      <c r="H476" s="95" t="s">
        <v>513</v>
      </c>
      <c r="I476" s="144">
        <f t="shared" si="100"/>
        <v>11089.1</v>
      </c>
      <c r="J476" s="144">
        <f t="shared" si="100"/>
        <v>0</v>
      </c>
      <c r="K476" s="144">
        <f t="shared" si="100"/>
        <v>2220.2000000000007</v>
      </c>
      <c r="L476" s="144">
        <f t="shared" si="100"/>
        <v>1787.0000000000018</v>
      </c>
      <c r="M476" s="876"/>
    </row>
    <row r="477" spans="1:13" s="106" customFormat="1" ht="30" customHeight="1" x14ac:dyDescent="0.25">
      <c r="A477" s="102" t="s">
        <v>561</v>
      </c>
      <c r="B477" s="95" t="s">
        <v>136</v>
      </c>
      <c r="C477" s="95" t="s">
        <v>69</v>
      </c>
      <c r="D477" s="920" t="s">
        <v>14</v>
      </c>
      <c r="E477" s="921"/>
      <c r="F477" s="921"/>
      <c r="G477" s="922"/>
      <c r="H477" s="95" t="s">
        <v>538</v>
      </c>
      <c r="I477" s="144">
        <f>11764.9-545.3-758.9+152.5+675.9-200</f>
        <v>11089.1</v>
      </c>
      <c r="J477" s="112"/>
      <c r="K477" s="115">
        <f>8487.3-409.7-315+957.9-842.2-21.9+863.8-6500</f>
        <v>2220.2000000000007</v>
      </c>
      <c r="L477" s="114">
        <f>9211.5-493.3-317.3+886.1-841.9-21.9+863.8-7500</f>
        <v>1787.0000000000018</v>
      </c>
      <c r="M477" s="324"/>
    </row>
    <row r="478" spans="1:13" s="106" customFormat="1" ht="30" customHeight="1" x14ac:dyDescent="0.25">
      <c r="A478" s="548" t="s">
        <v>813</v>
      </c>
      <c r="B478" s="95" t="s">
        <v>136</v>
      </c>
      <c r="C478" s="95" t="s">
        <v>69</v>
      </c>
      <c r="D478" s="847" t="s">
        <v>812</v>
      </c>
      <c r="E478" s="848"/>
      <c r="F478" s="848"/>
      <c r="G478" s="849"/>
      <c r="H478" s="550"/>
      <c r="I478" s="547">
        <f>I479</f>
        <v>514.6</v>
      </c>
      <c r="J478" s="850"/>
      <c r="K478" s="851">
        <f>K479</f>
        <v>0</v>
      </c>
      <c r="L478" s="851">
        <f>L479</f>
        <v>0</v>
      </c>
      <c r="M478" s="324"/>
    </row>
    <row r="479" spans="1:13" s="106" customFormat="1" ht="30" customHeight="1" x14ac:dyDescent="0.25">
      <c r="A479" s="852" t="s">
        <v>547</v>
      </c>
      <c r="B479" s="95" t="s">
        <v>136</v>
      </c>
      <c r="C479" s="95" t="s">
        <v>69</v>
      </c>
      <c r="D479" s="847" t="s">
        <v>812</v>
      </c>
      <c r="E479" s="848"/>
      <c r="F479" s="848"/>
      <c r="G479" s="849"/>
      <c r="H479" s="550" t="s">
        <v>513</v>
      </c>
      <c r="I479" s="547">
        <f>I480</f>
        <v>514.6</v>
      </c>
      <c r="J479" s="850"/>
      <c r="K479" s="851">
        <f>K480</f>
        <v>0</v>
      </c>
      <c r="L479" s="851">
        <f>L480</f>
        <v>0</v>
      </c>
      <c r="M479" s="324" t="s">
        <v>824</v>
      </c>
    </row>
    <row r="480" spans="1:13" s="106" customFormat="1" ht="30" customHeight="1" x14ac:dyDescent="0.25">
      <c r="A480" s="548" t="s">
        <v>561</v>
      </c>
      <c r="B480" s="95" t="s">
        <v>136</v>
      </c>
      <c r="C480" s="95" t="s">
        <v>69</v>
      </c>
      <c r="D480" s="847" t="s">
        <v>812</v>
      </c>
      <c r="E480" s="848"/>
      <c r="F480" s="848"/>
      <c r="G480" s="849"/>
      <c r="H480" s="550" t="s">
        <v>538</v>
      </c>
      <c r="I480" s="547">
        <v>514.6</v>
      </c>
      <c r="J480" s="850"/>
      <c r="K480" s="851">
        <v>0</v>
      </c>
      <c r="L480" s="547">
        <v>0</v>
      </c>
      <c r="M480" s="324"/>
    </row>
    <row r="481" spans="1:13" s="106" customFormat="1" ht="30" hidden="1" customHeight="1" x14ac:dyDescent="0.25">
      <c r="A481" s="102" t="s">
        <v>764</v>
      </c>
      <c r="B481" s="95" t="s">
        <v>136</v>
      </c>
      <c r="C481" s="95" t="s">
        <v>69</v>
      </c>
      <c r="D481" s="748" t="s">
        <v>766</v>
      </c>
      <c r="E481" s="749"/>
      <c r="F481" s="749"/>
      <c r="G481" s="750"/>
      <c r="H481" s="95"/>
      <c r="I481" s="144">
        <f>I482</f>
        <v>0</v>
      </c>
      <c r="J481" s="112"/>
      <c r="K481" s="114">
        <f>K482</f>
        <v>0</v>
      </c>
      <c r="L481" s="114">
        <v>0</v>
      </c>
      <c r="M481" s="324"/>
    </row>
    <row r="482" spans="1:13" s="106" customFormat="1" ht="30" hidden="1" customHeight="1" x14ac:dyDescent="0.25">
      <c r="A482" s="794" t="s">
        <v>805</v>
      </c>
      <c r="B482" s="95" t="s">
        <v>136</v>
      </c>
      <c r="C482" s="95" t="s">
        <v>69</v>
      </c>
      <c r="D482" s="748" t="s">
        <v>765</v>
      </c>
      <c r="E482" s="749"/>
      <c r="F482" s="749"/>
      <c r="G482" s="750"/>
      <c r="H482" s="95"/>
      <c r="I482" s="144">
        <f>I483</f>
        <v>0</v>
      </c>
      <c r="J482" s="112"/>
      <c r="K482" s="114">
        <f>K483</f>
        <v>0</v>
      </c>
      <c r="L482" s="114">
        <v>0</v>
      </c>
      <c r="M482" s="324"/>
    </row>
    <row r="483" spans="1:13" s="106" customFormat="1" ht="30" hidden="1" customHeight="1" x14ac:dyDescent="0.25">
      <c r="A483" s="102" t="s">
        <v>547</v>
      </c>
      <c r="B483" s="95" t="s">
        <v>136</v>
      </c>
      <c r="C483" s="95" t="s">
        <v>69</v>
      </c>
      <c r="D483" s="748" t="s">
        <v>765</v>
      </c>
      <c r="E483" s="749"/>
      <c r="F483" s="749"/>
      <c r="G483" s="750"/>
      <c r="H483" s="95" t="s">
        <v>513</v>
      </c>
      <c r="I483" s="144">
        <f>I484</f>
        <v>0</v>
      </c>
      <c r="J483" s="112"/>
      <c r="K483" s="114">
        <f>K484</f>
        <v>0</v>
      </c>
      <c r="L483" s="114">
        <f>L484</f>
        <v>0</v>
      </c>
      <c r="M483" s="876"/>
    </row>
    <row r="484" spans="1:13" s="106" customFormat="1" ht="30" hidden="1" customHeight="1" x14ac:dyDescent="0.25">
      <c r="A484" s="102" t="s">
        <v>561</v>
      </c>
      <c r="B484" s="95" t="s">
        <v>136</v>
      </c>
      <c r="C484" s="95" t="s">
        <v>69</v>
      </c>
      <c r="D484" s="748" t="s">
        <v>765</v>
      </c>
      <c r="E484" s="749"/>
      <c r="F484" s="749"/>
      <c r="G484" s="750"/>
      <c r="H484" s="95" t="s">
        <v>538</v>
      </c>
      <c r="I484" s="144"/>
      <c r="J484" s="112"/>
      <c r="K484" s="114">
        <v>0</v>
      </c>
      <c r="L484" s="114">
        <v>0</v>
      </c>
      <c r="M484" s="876"/>
    </row>
    <row r="485" spans="1:13" s="106" customFormat="1" ht="20.25" customHeight="1" x14ac:dyDescent="0.25">
      <c r="A485" s="140" t="s">
        <v>299</v>
      </c>
      <c r="B485" s="95" t="s">
        <v>136</v>
      </c>
      <c r="C485" s="95" t="s">
        <v>69</v>
      </c>
      <c r="D485" s="920" t="s">
        <v>240</v>
      </c>
      <c r="E485" s="921"/>
      <c r="F485" s="921"/>
      <c r="G485" s="922"/>
      <c r="H485" s="95"/>
      <c r="I485" s="111">
        <f t="shared" ref="I485:L487" si="101">I486</f>
        <v>255.4</v>
      </c>
      <c r="J485" s="111">
        <f t="shared" si="101"/>
        <v>0</v>
      </c>
      <c r="K485" s="111">
        <f t="shared" si="101"/>
        <v>155.4</v>
      </c>
      <c r="L485" s="111">
        <f t="shared" si="101"/>
        <v>155.4</v>
      </c>
      <c r="M485" s="876"/>
    </row>
    <row r="486" spans="1:13" s="106" customFormat="1" ht="24" customHeight="1" x14ac:dyDescent="0.2">
      <c r="A486" s="109" t="s">
        <v>137</v>
      </c>
      <c r="B486" s="95" t="s">
        <v>136</v>
      </c>
      <c r="C486" s="95" t="s">
        <v>69</v>
      </c>
      <c r="D486" s="920" t="s">
        <v>297</v>
      </c>
      <c r="E486" s="921"/>
      <c r="F486" s="921"/>
      <c r="G486" s="922"/>
      <c r="H486" s="95"/>
      <c r="I486" s="111">
        <f t="shared" si="101"/>
        <v>255.4</v>
      </c>
      <c r="J486" s="111">
        <f t="shared" si="101"/>
        <v>0</v>
      </c>
      <c r="K486" s="111">
        <f t="shared" si="101"/>
        <v>155.4</v>
      </c>
      <c r="L486" s="111">
        <f t="shared" si="101"/>
        <v>155.4</v>
      </c>
      <c r="M486" s="876"/>
    </row>
    <row r="487" spans="1:13" s="106" customFormat="1" ht="47.25" x14ac:dyDescent="0.2">
      <c r="A487" s="272" t="s">
        <v>547</v>
      </c>
      <c r="B487" s="95" t="s">
        <v>136</v>
      </c>
      <c r="C487" s="95" t="s">
        <v>69</v>
      </c>
      <c r="D487" s="920" t="s">
        <v>297</v>
      </c>
      <c r="E487" s="921"/>
      <c r="F487" s="921"/>
      <c r="G487" s="922"/>
      <c r="H487" s="95" t="s">
        <v>513</v>
      </c>
      <c r="I487" s="111">
        <f t="shared" si="101"/>
        <v>255.4</v>
      </c>
      <c r="J487" s="111">
        <f t="shared" si="101"/>
        <v>0</v>
      </c>
      <c r="K487" s="111">
        <f t="shared" si="101"/>
        <v>155.4</v>
      </c>
      <c r="L487" s="111">
        <f t="shared" si="101"/>
        <v>155.4</v>
      </c>
      <c r="M487" s="876"/>
    </row>
    <row r="488" spans="1:13" s="106" customFormat="1" x14ac:dyDescent="0.25">
      <c r="A488" s="102" t="s">
        <v>561</v>
      </c>
      <c r="B488" s="95" t="s">
        <v>136</v>
      </c>
      <c r="C488" s="95" t="s">
        <v>69</v>
      </c>
      <c r="D488" s="920" t="s">
        <v>297</v>
      </c>
      <c r="E488" s="921"/>
      <c r="F488" s="921"/>
      <c r="G488" s="922"/>
      <c r="H488" s="95" t="s">
        <v>538</v>
      </c>
      <c r="I488" s="111">
        <v>255.4</v>
      </c>
      <c r="J488" s="112"/>
      <c r="K488" s="111">
        <v>155.4</v>
      </c>
      <c r="L488" s="111">
        <v>155.4</v>
      </c>
      <c r="M488" s="876"/>
    </row>
    <row r="489" spans="1:13" s="106" customFormat="1" ht="30.75" customHeight="1" x14ac:dyDescent="0.25">
      <c r="A489" s="273" t="s">
        <v>300</v>
      </c>
      <c r="B489" s="124" t="s">
        <v>136</v>
      </c>
      <c r="C489" s="124" t="s">
        <v>69</v>
      </c>
      <c r="D489" s="1006" t="s">
        <v>296</v>
      </c>
      <c r="E489" s="1007"/>
      <c r="F489" s="1007"/>
      <c r="G489" s="1008"/>
      <c r="H489" s="124"/>
      <c r="I489" s="143">
        <f>I490+I493</f>
        <v>4388.3</v>
      </c>
      <c r="J489" s="143">
        <f>J490+J493</f>
        <v>2541.1</v>
      </c>
      <c r="K489" s="143">
        <f>K490+K493</f>
        <v>2290.6999999999998</v>
      </c>
      <c r="L489" s="143">
        <f>L490+L493</f>
        <v>2290.6999999999998</v>
      </c>
      <c r="M489" s="876"/>
    </row>
    <row r="490" spans="1:13" s="106" customFormat="1" ht="22.5" customHeight="1" x14ac:dyDescent="0.25">
      <c r="A490" s="102" t="s">
        <v>215</v>
      </c>
      <c r="B490" s="95" t="s">
        <v>136</v>
      </c>
      <c r="C490" s="95" t="s">
        <v>69</v>
      </c>
      <c r="D490" s="920" t="s">
        <v>301</v>
      </c>
      <c r="E490" s="921"/>
      <c r="F490" s="921"/>
      <c r="G490" s="922"/>
      <c r="H490" s="124"/>
      <c r="I490" s="111">
        <f t="shared" ref="I490:L491" si="102">I491</f>
        <v>4388.3</v>
      </c>
      <c r="J490" s="111">
        <f t="shared" si="102"/>
        <v>2541.1</v>
      </c>
      <c r="K490" s="111">
        <f t="shared" si="102"/>
        <v>2290.6999999999998</v>
      </c>
      <c r="L490" s="111">
        <f t="shared" si="102"/>
        <v>2290.6999999999998</v>
      </c>
      <c r="M490" s="876"/>
    </row>
    <row r="491" spans="1:13" s="106" customFormat="1" ht="47.25" x14ac:dyDescent="0.2">
      <c r="A491" s="272" t="s">
        <v>547</v>
      </c>
      <c r="B491" s="95" t="s">
        <v>136</v>
      </c>
      <c r="C491" s="95" t="s">
        <v>69</v>
      </c>
      <c r="D491" s="920" t="s">
        <v>301</v>
      </c>
      <c r="E491" s="921"/>
      <c r="F491" s="921"/>
      <c r="G491" s="922"/>
      <c r="H491" s="95" t="s">
        <v>513</v>
      </c>
      <c r="I491" s="111">
        <f t="shared" si="102"/>
        <v>4388.3</v>
      </c>
      <c r="J491" s="111">
        <f t="shared" si="102"/>
        <v>2541.1</v>
      </c>
      <c r="K491" s="111">
        <f t="shared" si="102"/>
        <v>2290.6999999999998</v>
      </c>
      <c r="L491" s="111">
        <f t="shared" si="102"/>
        <v>2290.6999999999998</v>
      </c>
      <c r="M491" s="876"/>
    </row>
    <row r="492" spans="1:13" s="106" customFormat="1" x14ac:dyDescent="0.25">
      <c r="A492" s="102" t="s">
        <v>561</v>
      </c>
      <c r="B492" s="95" t="s">
        <v>136</v>
      </c>
      <c r="C492" s="95" t="s">
        <v>69</v>
      </c>
      <c r="D492" s="920" t="s">
        <v>301</v>
      </c>
      <c r="E492" s="921"/>
      <c r="F492" s="921"/>
      <c r="G492" s="922"/>
      <c r="H492" s="95" t="s">
        <v>538</v>
      </c>
      <c r="I492" s="111">
        <f>4588.3-200</f>
        <v>4388.3</v>
      </c>
      <c r="J492" s="111">
        <v>2541.1</v>
      </c>
      <c r="K492" s="131">
        <v>2290.6999999999998</v>
      </c>
      <c r="L492" s="131">
        <v>2290.6999999999998</v>
      </c>
      <c r="M492" s="876"/>
    </row>
    <row r="493" spans="1:13" s="106" customFormat="1" ht="54" hidden="1" customHeight="1" x14ac:dyDescent="0.25">
      <c r="A493" s="274" t="s">
        <v>549</v>
      </c>
      <c r="B493" s="110" t="s">
        <v>136</v>
      </c>
      <c r="C493" s="110" t="s">
        <v>69</v>
      </c>
      <c r="D493" s="966" t="s">
        <v>380</v>
      </c>
      <c r="E493" s="967"/>
      <c r="F493" s="967"/>
      <c r="G493" s="968"/>
      <c r="H493" s="110"/>
      <c r="I493" s="94">
        <f t="shared" ref="I493:L494" si="103">I494</f>
        <v>0</v>
      </c>
      <c r="J493" s="94">
        <f t="shared" si="103"/>
        <v>0</v>
      </c>
      <c r="K493" s="94">
        <f t="shared" si="103"/>
        <v>0</v>
      </c>
      <c r="L493" s="94">
        <f t="shared" si="103"/>
        <v>0</v>
      </c>
      <c r="M493" s="876"/>
    </row>
    <row r="494" spans="1:13" s="106" customFormat="1" ht="47.25" hidden="1" customHeight="1" x14ac:dyDescent="0.25">
      <c r="A494" s="272" t="s">
        <v>547</v>
      </c>
      <c r="B494" s="110" t="s">
        <v>136</v>
      </c>
      <c r="C494" s="110" t="s">
        <v>69</v>
      </c>
      <c r="D494" s="966" t="s">
        <v>380</v>
      </c>
      <c r="E494" s="967"/>
      <c r="F494" s="967"/>
      <c r="G494" s="968"/>
      <c r="H494" s="110" t="s">
        <v>513</v>
      </c>
      <c r="I494" s="94">
        <f t="shared" si="103"/>
        <v>0</v>
      </c>
      <c r="J494" s="94">
        <f t="shared" si="103"/>
        <v>0</v>
      </c>
      <c r="K494" s="94">
        <f t="shared" si="103"/>
        <v>0</v>
      </c>
      <c r="L494" s="94">
        <f t="shared" si="103"/>
        <v>0</v>
      </c>
      <c r="M494" s="876"/>
    </row>
    <row r="495" spans="1:13" s="106" customFormat="1" ht="15.75" hidden="1" customHeight="1" x14ac:dyDescent="0.25">
      <c r="A495" s="102" t="s">
        <v>561</v>
      </c>
      <c r="B495" s="110" t="s">
        <v>136</v>
      </c>
      <c r="C495" s="110" t="s">
        <v>69</v>
      </c>
      <c r="D495" s="966" t="s">
        <v>380</v>
      </c>
      <c r="E495" s="967"/>
      <c r="F495" s="967"/>
      <c r="G495" s="968"/>
      <c r="H495" s="110" t="s">
        <v>538</v>
      </c>
      <c r="I495" s="94"/>
      <c r="J495" s="94">
        <v>0</v>
      </c>
      <c r="K495" s="134">
        <v>0</v>
      </c>
      <c r="L495" s="94">
        <v>0</v>
      </c>
      <c r="M495" s="876"/>
    </row>
    <row r="496" spans="1:13" s="106" customFormat="1" ht="27" customHeight="1" x14ac:dyDescent="0.25">
      <c r="A496" s="548" t="s">
        <v>764</v>
      </c>
      <c r="B496" s="550" t="s">
        <v>136</v>
      </c>
      <c r="C496" s="550" t="s">
        <v>69</v>
      </c>
      <c r="D496" s="847" t="s">
        <v>766</v>
      </c>
      <c r="E496" s="848"/>
      <c r="F496" s="848"/>
      <c r="G496" s="849"/>
      <c r="H496" s="550"/>
      <c r="I496" s="902">
        <f>I497</f>
        <v>103.1</v>
      </c>
      <c r="J496" s="903"/>
      <c r="K496" s="904">
        <f>K497</f>
        <v>0</v>
      </c>
      <c r="L496" s="904">
        <v>0</v>
      </c>
      <c r="M496" s="876"/>
    </row>
    <row r="497" spans="1:13" s="106" customFormat="1" ht="34.5" customHeight="1" x14ac:dyDescent="0.25">
      <c r="A497" s="905" t="s">
        <v>805</v>
      </c>
      <c r="B497" s="550" t="s">
        <v>136</v>
      </c>
      <c r="C497" s="550" t="s">
        <v>69</v>
      </c>
      <c r="D497" s="847" t="s">
        <v>765</v>
      </c>
      <c r="E497" s="848"/>
      <c r="F497" s="848"/>
      <c r="G497" s="849"/>
      <c r="H497" s="550"/>
      <c r="I497" s="902">
        <f>I498</f>
        <v>103.1</v>
      </c>
      <c r="J497" s="903"/>
      <c r="K497" s="904">
        <f>K498</f>
        <v>0</v>
      </c>
      <c r="L497" s="904">
        <v>0</v>
      </c>
      <c r="M497" s="876" t="s">
        <v>824</v>
      </c>
    </row>
    <row r="498" spans="1:13" s="106" customFormat="1" ht="32.25" customHeight="1" x14ac:dyDescent="0.25">
      <c r="A498" s="548" t="s">
        <v>547</v>
      </c>
      <c r="B498" s="550" t="s">
        <v>136</v>
      </c>
      <c r="C498" s="550" t="s">
        <v>69</v>
      </c>
      <c r="D498" s="847" t="s">
        <v>765</v>
      </c>
      <c r="E498" s="848"/>
      <c r="F498" s="848"/>
      <c r="G498" s="849"/>
      <c r="H498" s="550" t="s">
        <v>513</v>
      </c>
      <c r="I498" s="902">
        <f>I499</f>
        <v>103.1</v>
      </c>
      <c r="J498" s="903"/>
      <c r="K498" s="904">
        <f>K500</f>
        <v>0</v>
      </c>
      <c r="L498" s="904">
        <f>L500</f>
        <v>0</v>
      </c>
      <c r="M498" s="876"/>
    </row>
    <row r="499" spans="1:13" s="106" customFormat="1" ht="22.5" customHeight="1" x14ac:dyDescent="0.25">
      <c r="A499" s="102" t="s">
        <v>561</v>
      </c>
      <c r="B499" s="95" t="s">
        <v>136</v>
      </c>
      <c r="C499" s="95" t="s">
        <v>69</v>
      </c>
      <c r="D499" s="873" t="s">
        <v>765</v>
      </c>
      <c r="E499" s="874"/>
      <c r="F499" s="874"/>
      <c r="G499" s="875"/>
      <c r="H499" s="95" t="s">
        <v>538</v>
      </c>
      <c r="I499" s="144">
        <v>103.1</v>
      </c>
      <c r="J499" s="112"/>
      <c r="K499" s="114">
        <v>0</v>
      </c>
      <c r="L499" s="114">
        <v>0</v>
      </c>
      <c r="M499" s="876"/>
    </row>
    <row r="500" spans="1:13" s="106" customFormat="1" ht="63" x14ac:dyDescent="0.25">
      <c r="A500" s="102" t="s">
        <v>696</v>
      </c>
      <c r="B500" s="110" t="s">
        <v>136</v>
      </c>
      <c r="C500" s="110" t="s">
        <v>69</v>
      </c>
      <c r="D500" s="966" t="s">
        <v>210</v>
      </c>
      <c r="E500" s="967"/>
      <c r="F500" s="967"/>
      <c r="G500" s="968"/>
      <c r="H500" s="110"/>
      <c r="I500" s="94">
        <f>I501</f>
        <v>11624</v>
      </c>
      <c r="J500" s="94"/>
      <c r="K500" s="134">
        <v>0</v>
      </c>
      <c r="L500" s="94">
        <v>0</v>
      </c>
      <c r="M500" s="876"/>
    </row>
    <row r="501" spans="1:13" s="106" customFormat="1" ht="31.5" x14ac:dyDescent="0.25">
      <c r="A501" s="98" t="s">
        <v>778</v>
      </c>
      <c r="B501" s="110" t="s">
        <v>136</v>
      </c>
      <c r="C501" s="110" t="s">
        <v>69</v>
      </c>
      <c r="D501" s="966" t="s">
        <v>767</v>
      </c>
      <c r="E501" s="967"/>
      <c r="F501" s="967"/>
      <c r="G501" s="968"/>
      <c r="H501" s="110"/>
      <c r="I501" s="94">
        <f>I502</f>
        <v>11624</v>
      </c>
      <c r="J501" s="94"/>
      <c r="K501" s="134">
        <v>0</v>
      </c>
      <c r="L501" s="94">
        <v>0</v>
      </c>
      <c r="M501" s="876"/>
    </row>
    <row r="502" spans="1:13" s="106" customFormat="1" ht="60" customHeight="1" x14ac:dyDescent="0.25">
      <c r="A502" s="102" t="s">
        <v>782</v>
      </c>
      <c r="B502" s="110" t="s">
        <v>136</v>
      </c>
      <c r="C502" s="110" t="s">
        <v>69</v>
      </c>
      <c r="D502" s="966" t="s">
        <v>781</v>
      </c>
      <c r="E502" s="967"/>
      <c r="F502" s="967"/>
      <c r="G502" s="968"/>
      <c r="H502" s="110"/>
      <c r="I502" s="94">
        <f>I503</f>
        <v>11624</v>
      </c>
      <c r="J502" s="94"/>
      <c r="K502" s="134">
        <v>0</v>
      </c>
      <c r="L502" s="94">
        <v>0</v>
      </c>
      <c r="M502" s="876"/>
    </row>
    <row r="503" spans="1:13" s="106" customFormat="1" ht="33.75" customHeight="1" x14ac:dyDescent="0.25">
      <c r="A503" s="102" t="s">
        <v>684</v>
      </c>
      <c r="B503" s="110" t="s">
        <v>136</v>
      </c>
      <c r="C503" s="110" t="s">
        <v>69</v>
      </c>
      <c r="D503" s="966" t="s">
        <v>803</v>
      </c>
      <c r="E503" s="967"/>
      <c r="F503" s="967"/>
      <c r="G503" s="968"/>
      <c r="H503" s="110"/>
      <c r="I503" s="94">
        <f>I504</f>
        <v>11624</v>
      </c>
      <c r="J503" s="94"/>
      <c r="K503" s="134">
        <v>0</v>
      </c>
      <c r="L503" s="94">
        <v>0</v>
      </c>
      <c r="M503" s="876"/>
    </row>
    <row r="504" spans="1:13" s="106" customFormat="1" ht="47.25" x14ac:dyDescent="0.25">
      <c r="A504" s="272" t="s">
        <v>547</v>
      </c>
      <c r="B504" s="110" t="s">
        <v>136</v>
      </c>
      <c r="C504" s="110" t="s">
        <v>69</v>
      </c>
      <c r="D504" s="966" t="s">
        <v>803</v>
      </c>
      <c r="E504" s="967"/>
      <c r="F504" s="967"/>
      <c r="G504" s="968"/>
      <c r="H504" s="110" t="s">
        <v>513</v>
      </c>
      <c r="I504" s="94">
        <f>I505</f>
        <v>11624</v>
      </c>
      <c r="J504" s="94"/>
      <c r="K504" s="134">
        <v>0</v>
      </c>
      <c r="L504" s="94">
        <v>0</v>
      </c>
      <c r="M504" s="876"/>
    </row>
    <row r="505" spans="1:13" s="106" customFormat="1" x14ac:dyDescent="0.25">
      <c r="A505" s="102" t="s">
        <v>561</v>
      </c>
      <c r="B505" s="110" t="s">
        <v>136</v>
      </c>
      <c r="C505" s="110" t="s">
        <v>69</v>
      </c>
      <c r="D505" s="966" t="s">
        <v>803</v>
      </c>
      <c r="E505" s="967"/>
      <c r="F505" s="967"/>
      <c r="G505" s="968"/>
      <c r="H505" s="110" t="s">
        <v>538</v>
      </c>
      <c r="I505" s="94">
        <v>11624</v>
      </c>
      <c r="J505" s="94"/>
      <c r="K505" s="134">
        <v>0</v>
      </c>
      <c r="L505" s="94">
        <v>0</v>
      </c>
      <c r="M505" s="876"/>
    </row>
    <row r="506" spans="1:13" s="106" customFormat="1" ht="29.25" customHeight="1" x14ac:dyDescent="0.25">
      <c r="A506" s="186" t="s">
        <v>312</v>
      </c>
      <c r="B506" s="95" t="s">
        <v>136</v>
      </c>
      <c r="C506" s="95" t="s">
        <v>73</v>
      </c>
      <c r="D506" s="220"/>
      <c r="E506" s="221"/>
      <c r="F506" s="221"/>
      <c r="G506" s="222"/>
      <c r="H506" s="95"/>
      <c r="I506" s="94">
        <f t="shared" ref="I506:L508" si="104">I507</f>
        <v>2037.7</v>
      </c>
      <c r="J506" s="94">
        <f t="shared" si="104"/>
        <v>0</v>
      </c>
      <c r="K506" s="94">
        <f t="shared" si="104"/>
        <v>2055.1999999999998</v>
      </c>
      <c r="L506" s="94">
        <f t="shared" si="104"/>
        <v>2055.1999999999998</v>
      </c>
      <c r="M506" s="876"/>
    </row>
    <row r="507" spans="1:13" s="106" customFormat="1" ht="48" customHeight="1" x14ac:dyDescent="0.25">
      <c r="A507" s="102" t="s">
        <v>697</v>
      </c>
      <c r="B507" s="95" t="s">
        <v>136</v>
      </c>
      <c r="C507" s="95" t="s">
        <v>73</v>
      </c>
      <c r="D507" s="220" t="s">
        <v>10</v>
      </c>
      <c r="E507" s="221"/>
      <c r="F507" s="221"/>
      <c r="G507" s="222"/>
      <c r="H507" s="95"/>
      <c r="I507" s="94">
        <f>I508</f>
        <v>2037.7</v>
      </c>
      <c r="J507" s="94">
        <f t="shared" si="104"/>
        <v>0</v>
      </c>
      <c r="K507" s="94">
        <f t="shared" si="104"/>
        <v>2055.1999999999998</v>
      </c>
      <c r="L507" s="94">
        <f t="shared" si="104"/>
        <v>2055.1999999999998</v>
      </c>
      <c r="M507" s="876"/>
    </row>
    <row r="508" spans="1:13" s="106" customFormat="1" ht="24" customHeight="1" x14ac:dyDescent="0.25">
      <c r="A508" s="107" t="s">
        <v>495</v>
      </c>
      <c r="B508" s="95" t="s">
        <v>136</v>
      </c>
      <c r="C508" s="95" t="s">
        <v>73</v>
      </c>
      <c r="D508" s="220" t="s">
        <v>378</v>
      </c>
      <c r="E508" s="221"/>
      <c r="F508" s="221"/>
      <c r="G508" s="222"/>
      <c r="H508" s="95"/>
      <c r="I508" s="94">
        <f>I509</f>
        <v>2037.7</v>
      </c>
      <c r="J508" s="94">
        <f t="shared" si="104"/>
        <v>0</v>
      </c>
      <c r="K508" s="94">
        <f t="shared" si="104"/>
        <v>2055.1999999999998</v>
      </c>
      <c r="L508" s="94">
        <f t="shared" si="104"/>
        <v>2055.1999999999998</v>
      </c>
      <c r="M508" s="876"/>
    </row>
    <row r="509" spans="1:13" s="106" customFormat="1" ht="34.5" customHeight="1" x14ac:dyDescent="0.25">
      <c r="A509" s="107" t="s">
        <v>13</v>
      </c>
      <c r="B509" s="95" t="s">
        <v>136</v>
      </c>
      <c r="C509" s="95" t="s">
        <v>73</v>
      </c>
      <c r="D509" s="220" t="s">
        <v>434</v>
      </c>
      <c r="E509" s="221"/>
      <c r="F509" s="221"/>
      <c r="G509" s="222"/>
      <c r="H509" s="95"/>
      <c r="I509" s="94">
        <f>I510</f>
        <v>2037.7</v>
      </c>
      <c r="J509" s="94">
        <f>J510</f>
        <v>0</v>
      </c>
      <c r="K509" s="94">
        <f>K510</f>
        <v>2055.1999999999998</v>
      </c>
      <c r="L509" s="94">
        <f>L510</f>
        <v>2055.1999999999998</v>
      </c>
      <c r="M509" s="876"/>
    </row>
    <row r="510" spans="1:13" s="106" customFormat="1" ht="33" customHeight="1" x14ac:dyDescent="0.25">
      <c r="A510" s="102" t="s">
        <v>190</v>
      </c>
      <c r="B510" s="95" t="s">
        <v>136</v>
      </c>
      <c r="C510" s="95" t="s">
        <v>73</v>
      </c>
      <c r="D510" s="220" t="s">
        <v>313</v>
      </c>
      <c r="E510" s="221"/>
      <c r="F510" s="221"/>
      <c r="G510" s="222"/>
      <c r="H510" s="95"/>
      <c r="I510" s="94">
        <f>I511+I513+I517</f>
        <v>2037.7</v>
      </c>
      <c r="J510" s="94">
        <f t="shared" ref="J510:L510" si="105">J511+J513+J517</f>
        <v>0</v>
      </c>
      <c r="K510" s="94">
        <f t="shared" si="105"/>
        <v>2055.1999999999998</v>
      </c>
      <c r="L510" s="94">
        <f t="shared" si="105"/>
        <v>2055.1999999999998</v>
      </c>
      <c r="M510" s="876"/>
    </row>
    <row r="511" spans="1:13" s="106" customFormat="1" ht="78.75" hidden="1" customHeight="1" x14ac:dyDescent="0.25">
      <c r="A511" s="102" t="s">
        <v>466</v>
      </c>
      <c r="B511" s="95" t="s">
        <v>136</v>
      </c>
      <c r="C511" s="95" t="s">
        <v>73</v>
      </c>
      <c r="D511" s="220" t="s">
        <v>313</v>
      </c>
      <c r="E511" s="221"/>
      <c r="F511" s="221"/>
      <c r="G511" s="222"/>
      <c r="H511" s="95" t="s">
        <v>467</v>
      </c>
      <c r="I511" s="94">
        <f>I512</f>
        <v>0</v>
      </c>
      <c r="J511" s="94">
        <f>J512</f>
        <v>0</v>
      </c>
      <c r="K511" s="94">
        <f>K512</f>
        <v>0</v>
      </c>
      <c r="L511" s="94">
        <f>L512</f>
        <v>0</v>
      </c>
      <c r="M511" s="876"/>
    </row>
    <row r="512" spans="1:13" s="106" customFormat="1" ht="31.5" hidden="1" customHeight="1" x14ac:dyDescent="0.25">
      <c r="A512" s="102" t="s">
        <v>494</v>
      </c>
      <c r="B512" s="95" t="s">
        <v>136</v>
      </c>
      <c r="C512" s="95" t="s">
        <v>73</v>
      </c>
      <c r="D512" s="220" t="s">
        <v>313</v>
      </c>
      <c r="E512" s="221"/>
      <c r="F512" s="221"/>
      <c r="G512" s="222"/>
      <c r="H512" s="95" t="s">
        <v>486</v>
      </c>
      <c r="I512" s="94"/>
      <c r="J512" s="112"/>
      <c r="K512" s="94"/>
      <c r="L512" s="131"/>
      <c r="M512" s="187"/>
    </row>
    <row r="513" spans="1:14" s="106" customFormat="1" ht="31.5" hidden="1" customHeight="1" x14ac:dyDescent="0.25">
      <c r="A513" s="98" t="s">
        <v>474</v>
      </c>
      <c r="B513" s="95" t="s">
        <v>136</v>
      </c>
      <c r="C513" s="95" t="s">
        <v>73</v>
      </c>
      <c r="D513" s="220" t="s">
        <v>313</v>
      </c>
      <c r="E513" s="221"/>
      <c r="F513" s="221"/>
      <c r="G513" s="222"/>
      <c r="H513" s="95" t="s">
        <v>472</v>
      </c>
      <c r="I513" s="94">
        <f>I514</f>
        <v>0</v>
      </c>
      <c r="J513" s="94">
        <f>J514</f>
        <v>0</v>
      </c>
      <c r="K513" s="94">
        <f>K514</f>
        <v>0</v>
      </c>
      <c r="L513" s="94">
        <f>L514</f>
        <v>0</v>
      </c>
      <c r="M513" s="187"/>
    </row>
    <row r="514" spans="1:14" s="106" customFormat="1" ht="36" hidden="1" customHeight="1" x14ac:dyDescent="0.25">
      <c r="A514" s="98" t="s">
        <v>475</v>
      </c>
      <c r="B514" s="95" t="s">
        <v>136</v>
      </c>
      <c r="C514" s="95" t="s">
        <v>73</v>
      </c>
      <c r="D514" s="220" t="s">
        <v>313</v>
      </c>
      <c r="E514" s="221"/>
      <c r="F514" s="221"/>
      <c r="G514" s="222"/>
      <c r="H514" s="95" t="s">
        <v>473</v>
      </c>
      <c r="I514" s="94">
        <v>0</v>
      </c>
      <c r="J514" s="112"/>
      <c r="K514" s="94"/>
      <c r="L514" s="131"/>
      <c r="M514" s="1017"/>
    </row>
    <row r="515" spans="1:14" s="106" customFormat="1" ht="36" hidden="1" customHeight="1" x14ac:dyDescent="0.25">
      <c r="A515" s="457" t="s">
        <v>190</v>
      </c>
      <c r="B515" s="459" t="s">
        <v>136</v>
      </c>
      <c r="C515" s="459" t="s">
        <v>73</v>
      </c>
      <c r="D515" s="639" t="s">
        <v>313</v>
      </c>
      <c r="E515" s="640"/>
      <c r="F515" s="640"/>
      <c r="G515" s="641"/>
      <c r="H515" s="459"/>
      <c r="I515" s="515">
        <f>I516</f>
        <v>2037.7</v>
      </c>
      <c r="J515" s="515">
        <f t="shared" ref="J515:L515" si="106">J516</f>
        <v>0</v>
      </c>
      <c r="K515" s="515">
        <f t="shared" si="106"/>
        <v>2055.1999999999998</v>
      </c>
      <c r="L515" s="515">
        <f t="shared" si="106"/>
        <v>2055.1999999999998</v>
      </c>
      <c r="M515" s="1017"/>
    </row>
    <row r="516" spans="1:14" s="106" customFormat="1" ht="36" customHeight="1" x14ac:dyDescent="0.25">
      <c r="A516" s="102" t="s">
        <v>539</v>
      </c>
      <c r="B516" s="95" t="s">
        <v>136</v>
      </c>
      <c r="C516" s="95" t="s">
        <v>73</v>
      </c>
      <c r="D516" s="574" t="s">
        <v>313</v>
      </c>
      <c r="E516" s="575"/>
      <c r="F516" s="575"/>
      <c r="G516" s="576"/>
      <c r="H516" s="95" t="s">
        <v>513</v>
      </c>
      <c r="I516" s="94">
        <f>I517</f>
        <v>2037.7</v>
      </c>
      <c r="J516" s="112"/>
      <c r="K516" s="94">
        <f>K517</f>
        <v>2055.1999999999998</v>
      </c>
      <c r="L516" s="94">
        <f>L517</f>
        <v>2055.1999999999998</v>
      </c>
      <c r="M516" s="876"/>
    </row>
    <row r="517" spans="1:14" s="106" customFormat="1" ht="32.25" customHeight="1" x14ac:dyDescent="0.25">
      <c r="A517" s="102" t="s">
        <v>540</v>
      </c>
      <c r="B517" s="95" t="s">
        <v>136</v>
      </c>
      <c r="C517" s="95" t="s">
        <v>73</v>
      </c>
      <c r="D517" s="574" t="s">
        <v>313</v>
      </c>
      <c r="E517" s="575"/>
      <c r="F517" s="575"/>
      <c r="G517" s="576"/>
      <c r="H517" s="95" t="s">
        <v>538</v>
      </c>
      <c r="I517" s="94">
        <v>2037.7</v>
      </c>
      <c r="J517" s="112"/>
      <c r="K517" s="94">
        <v>2055.1999999999998</v>
      </c>
      <c r="L517" s="94">
        <v>2055.1999999999998</v>
      </c>
      <c r="M517" s="876"/>
    </row>
    <row r="518" spans="1:14" s="106" customFormat="1" ht="21.75" customHeight="1" x14ac:dyDescent="0.25">
      <c r="A518" s="186" t="s">
        <v>96</v>
      </c>
      <c r="B518" s="124" t="s">
        <v>92</v>
      </c>
      <c r="C518" s="95"/>
      <c r="D518" s="957"/>
      <c r="E518" s="958"/>
      <c r="F518" s="958"/>
      <c r="G518" s="959"/>
      <c r="H518" s="124"/>
      <c r="I518" s="143">
        <f>I519+I525+I549</f>
        <v>7520.1</v>
      </c>
      <c r="J518" s="143">
        <f>J519+J525+J549</f>
        <v>0</v>
      </c>
      <c r="K518" s="143">
        <f>K519+K525+K549</f>
        <v>6786.5</v>
      </c>
      <c r="L518" s="143">
        <f>L519+L525+L549</f>
        <v>6881.3</v>
      </c>
      <c r="M518" s="876"/>
    </row>
    <row r="519" spans="1:14" s="106" customFormat="1" ht="21.75" customHeight="1" x14ac:dyDescent="0.25">
      <c r="A519" s="102" t="s">
        <v>97</v>
      </c>
      <c r="B519" s="95" t="s">
        <v>92</v>
      </c>
      <c r="C519" s="95" t="s">
        <v>69</v>
      </c>
      <c r="D519" s="217"/>
      <c r="E519" s="218"/>
      <c r="F519" s="218"/>
      <c r="G519" s="219"/>
      <c r="H519" s="124"/>
      <c r="I519" s="143">
        <f t="shared" ref="I519:L523" si="107">I520</f>
        <v>1230.5</v>
      </c>
      <c r="J519" s="143">
        <f t="shared" si="107"/>
        <v>0</v>
      </c>
      <c r="K519" s="143">
        <f t="shared" si="107"/>
        <v>1296.2</v>
      </c>
      <c r="L519" s="143">
        <f t="shared" si="107"/>
        <v>1296.2</v>
      </c>
      <c r="M519" s="876"/>
    </row>
    <row r="520" spans="1:14" s="106" customFormat="1" ht="47.25" x14ac:dyDescent="0.25">
      <c r="A520" s="102" t="s">
        <v>613</v>
      </c>
      <c r="B520" s="95" t="s">
        <v>92</v>
      </c>
      <c r="C520" s="95" t="s">
        <v>69</v>
      </c>
      <c r="D520" s="920" t="s">
        <v>104</v>
      </c>
      <c r="E520" s="921"/>
      <c r="F520" s="921"/>
      <c r="G520" s="922"/>
      <c r="H520" s="124"/>
      <c r="I520" s="111">
        <f t="shared" si="107"/>
        <v>1230.5</v>
      </c>
      <c r="J520" s="111">
        <f t="shared" si="107"/>
        <v>0</v>
      </c>
      <c r="K520" s="111">
        <f t="shared" si="107"/>
        <v>1296.2</v>
      </c>
      <c r="L520" s="111">
        <f t="shared" si="107"/>
        <v>1296.2</v>
      </c>
      <c r="M520" s="876"/>
    </row>
    <row r="521" spans="1:14" s="106" customFormat="1" ht="47.25" x14ac:dyDescent="0.25">
      <c r="A521" s="102" t="s">
        <v>614</v>
      </c>
      <c r="B521" s="95" t="s">
        <v>92</v>
      </c>
      <c r="C521" s="95" t="s">
        <v>69</v>
      </c>
      <c r="D521" s="920" t="s">
        <v>105</v>
      </c>
      <c r="E521" s="921"/>
      <c r="F521" s="921"/>
      <c r="G521" s="922"/>
      <c r="H521" s="95"/>
      <c r="I521" s="111">
        <f t="shared" si="107"/>
        <v>1230.5</v>
      </c>
      <c r="J521" s="111">
        <f t="shared" si="107"/>
        <v>0</v>
      </c>
      <c r="K521" s="111">
        <f t="shared" si="107"/>
        <v>1296.2</v>
      </c>
      <c r="L521" s="111">
        <f t="shared" si="107"/>
        <v>1296.2</v>
      </c>
      <c r="M521" s="876"/>
    </row>
    <row r="522" spans="1:14" s="106" customFormat="1" ht="30" customHeight="1" x14ac:dyDescent="0.25">
      <c r="A522" s="102" t="s">
        <v>175</v>
      </c>
      <c r="B522" s="95" t="s">
        <v>92</v>
      </c>
      <c r="C522" s="95" t="s">
        <v>69</v>
      </c>
      <c r="D522" s="920" t="s">
        <v>117</v>
      </c>
      <c r="E522" s="921"/>
      <c r="F522" s="921"/>
      <c r="G522" s="922"/>
      <c r="H522" s="95"/>
      <c r="I522" s="111">
        <f t="shared" si="107"/>
        <v>1230.5</v>
      </c>
      <c r="J522" s="111">
        <f t="shared" si="107"/>
        <v>0</v>
      </c>
      <c r="K522" s="111">
        <f t="shared" si="107"/>
        <v>1296.2</v>
      </c>
      <c r="L522" s="111">
        <f t="shared" si="107"/>
        <v>1296.2</v>
      </c>
      <c r="M522" s="876"/>
    </row>
    <row r="523" spans="1:14" s="106" customFormat="1" ht="21" customHeight="1" x14ac:dyDescent="0.25">
      <c r="A523" s="102" t="s">
        <v>498</v>
      </c>
      <c r="B523" s="95" t="s">
        <v>92</v>
      </c>
      <c r="C523" s="95" t="s">
        <v>69</v>
      </c>
      <c r="D523" s="920" t="s">
        <v>117</v>
      </c>
      <c r="E523" s="921"/>
      <c r="F523" s="921"/>
      <c r="G523" s="922"/>
      <c r="H523" s="95" t="s">
        <v>491</v>
      </c>
      <c r="I523" s="111">
        <f t="shared" si="107"/>
        <v>1230.5</v>
      </c>
      <c r="J523" s="111">
        <f t="shared" si="107"/>
        <v>0</v>
      </c>
      <c r="K523" s="111">
        <f t="shared" si="107"/>
        <v>1296.2</v>
      </c>
      <c r="L523" s="111">
        <f t="shared" si="107"/>
        <v>1296.2</v>
      </c>
      <c r="M523" s="876"/>
    </row>
    <row r="524" spans="1:14" s="106" customFormat="1" ht="33" customHeight="1" x14ac:dyDescent="0.25">
      <c r="A524" s="102" t="s">
        <v>499</v>
      </c>
      <c r="B524" s="95" t="s">
        <v>92</v>
      </c>
      <c r="C524" s="95" t="s">
        <v>69</v>
      </c>
      <c r="D524" s="920" t="s">
        <v>117</v>
      </c>
      <c r="E524" s="921"/>
      <c r="F524" s="921"/>
      <c r="G524" s="922"/>
      <c r="H524" s="95" t="s">
        <v>497</v>
      </c>
      <c r="I524" s="111">
        <v>1230.5</v>
      </c>
      <c r="J524" s="113"/>
      <c r="K524" s="111">
        <v>1296.2</v>
      </c>
      <c r="L524" s="111">
        <v>1296.2</v>
      </c>
      <c r="M524" s="876"/>
    </row>
    <row r="525" spans="1:14" s="106" customFormat="1" ht="21.75" customHeight="1" x14ac:dyDescent="0.25">
      <c r="A525" s="275" t="s">
        <v>98</v>
      </c>
      <c r="B525" s="124" t="s">
        <v>92</v>
      </c>
      <c r="C525" s="124" t="s">
        <v>88</v>
      </c>
      <c r="D525" s="957"/>
      <c r="E525" s="958"/>
      <c r="F525" s="958"/>
      <c r="G525" s="959"/>
      <c r="H525" s="124"/>
      <c r="I525" s="143">
        <f>I526+I532+I537+I543</f>
        <v>3351.2000000000003</v>
      </c>
      <c r="J525" s="143">
        <f>J526+J532+J537+J543</f>
        <v>0</v>
      </c>
      <c r="K525" s="143">
        <f>K526+K532+K537+K543</f>
        <v>2552</v>
      </c>
      <c r="L525" s="143">
        <f>L526+L532+L537+L543</f>
        <v>2646.9</v>
      </c>
      <c r="M525" s="891"/>
      <c r="N525" s="892"/>
    </row>
    <row r="526" spans="1:14" s="106" customFormat="1" ht="63" x14ac:dyDescent="0.25">
      <c r="A526" s="102" t="s">
        <v>689</v>
      </c>
      <c r="B526" s="95" t="s">
        <v>92</v>
      </c>
      <c r="C526" s="95" t="s">
        <v>88</v>
      </c>
      <c r="D526" s="917" t="s">
        <v>113</v>
      </c>
      <c r="E526" s="918"/>
      <c r="F526" s="918"/>
      <c r="G526" s="919"/>
      <c r="H526" s="95"/>
      <c r="I526" s="111">
        <f t="shared" ref="I526:L530" si="108">I527</f>
        <v>2271.3000000000002</v>
      </c>
      <c r="J526" s="111">
        <f t="shared" si="108"/>
        <v>0</v>
      </c>
      <c r="K526" s="111">
        <f t="shared" si="108"/>
        <v>2424</v>
      </c>
      <c r="L526" s="111">
        <f t="shared" si="108"/>
        <v>2518.9</v>
      </c>
      <c r="M526" s="876"/>
    </row>
    <row r="527" spans="1:14" s="106" customFormat="1" ht="63" x14ac:dyDescent="0.25">
      <c r="A527" s="102" t="s">
        <v>723</v>
      </c>
      <c r="B527" s="95" t="s">
        <v>92</v>
      </c>
      <c r="C527" s="95" t="s">
        <v>88</v>
      </c>
      <c r="D527" s="935" t="s">
        <v>550</v>
      </c>
      <c r="E527" s="936"/>
      <c r="F527" s="936"/>
      <c r="G527" s="937"/>
      <c r="H527" s="95"/>
      <c r="I527" s="111">
        <f t="shared" si="108"/>
        <v>2271.3000000000002</v>
      </c>
      <c r="J527" s="111">
        <f t="shared" si="108"/>
        <v>0</v>
      </c>
      <c r="K527" s="111">
        <f t="shared" si="108"/>
        <v>2424</v>
      </c>
      <c r="L527" s="111">
        <f t="shared" si="108"/>
        <v>2518.9</v>
      </c>
      <c r="M527" s="876"/>
    </row>
    <row r="528" spans="1:14" s="106" customFormat="1" ht="21.75" customHeight="1" x14ac:dyDescent="0.25">
      <c r="A528" s="98" t="s">
        <v>177</v>
      </c>
      <c r="B528" s="95" t="s">
        <v>92</v>
      </c>
      <c r="C528" s="95" t="s">
        <v>88</v>
      </c>
      <c r="D528" s="935" t="s">
        <v>432</v>
      </c>
      <c r="E528" s="936"/>
      <c r="F528" s="936"/>
      <c r="G528" s="937"/>
      <c r="H528" s="95"/>
      <c r="I528" s="111">
        <f>I529</f>
        <v>2271.3000000000002</v>
      </c>
      <c r="J528" s="111">
        <f t="shared" si="108"/>
        <v>0</v>
      </c>
      <c r="K528" s="111">
        <f t="shared" si="108"/>
        <v>2424</v>
      </c>
      <c r="L528" s="111">
        <f t="shared" si="108"/>
        <v>2518.9</v>
      </c>
      <c r="M528" s="1010"/>
    </row>
    <row r="529" spans="1:13" s="106" customFormat="1" ht="82.5" customHeight="1" x14ac:dyDescent="0.25">
      <c r="A529" s="102" t="s">
        <v>427</v>
      </c>
      <c r="B529" s="95" t="s">
        <v>92</v>
      </c>
      <c r="C529" s="95" t="s">
        <v>88</v>
      </c>
      <c r="D529" s="935" t="s">
        <v>274</v>
      </c>
      <c r="E529" s="936"/>
      <c r="F529" s="936"/>
      <c r="G529" s="937"/>
      <c r="H529" s="95"/>
      <c r="I529" s="111">
        <f t="shared" si="108"/>
        <v>2271.3000000000002</v>
      </c>
      <c r="J529" s="111">
        <f t="shared" si="108"/>
        <v>0</v>
      </c>
      <c r="K529" s="111">
        <f t="shared" si="108"/>
        <v>2424</v>
      </c>
      <c r="L529" s="111">
        <f t="shared" si="108"/>
        <v>2518.9</v>
      </c>
      <c r="M529" s="1018"/>
    </row>
    <row r="530" spans="1:13" s="106" customFormat="1" ht="47.25" x14ac:dyDescent="0.2">
      <c r="A530" s="272" t="s">
        <v>547</v>
      </c>
      <c r="B530" s="95" t="s">
        <v>92</v>
      </c>
      <c r="C530" s="95" t="s">
        <v>88</v>
      </c>
      <c r="D530" s="935" t="s">
        <v>274</v>
      </c>
      <c r="E530" s="936"/>
      <c r="F530" s="936"/>
      <c r="G530" s="937"/>
      <c r="H530" s="95" t="s">
        <v>513</v>
      </c>
      <c r="I530" s="111">
        <f t="shared" si="108"/>
        <v>2271.3000000000002</v>
      </c>
      <c r="J530" s="111">
        <f t="shared" si="108"/>
        <v>0</v>
      </c>
      <c r="K530" s="111">
        <f t="shared" si="108"/>
        <v>2424</v>
      </c>
      <c r="L530" s="111">
        <f t="shared" si="108"/>
        <v>2518.9</v>
      </c>
      <c r="M530" s="1018"/>
    </row>
    <row r="531" spans="1:13" s="106" customFormat="1" ht="16.5" customHeight="1" x14ac:dyDescent="0.25">
      <c r="A531" s="102" t="s">
        <v>561</v>
      </c>
      <c r="B531" s="95" t="s">
        <v>92</v>
      </c>
      <c r="C531" s="95" t="s">
        <v>88</v>
      </c>
      <c r="D531" s="935" t="s">
        <v>274</v>
      </c>
      <c r="E531" s="936"/>
      <c r="F531" s="936"/>
      <c r="G531" s="937"/>
      <c r="H531" s="95" t="s">
        <v>538</v>
      </c>
      <c r="I531" s="858">
        <f>2331.3-60</f>
        <v>2271.3000000000002</v>
      </c>
      <c r="J531" s="858"/>
      <c r="K531" s="858">
        <v>2424</v>
      </c>
      <c r="L531" s="858">
        <v>2518.9</v>
      </c>
      <c r="M531" s="876"/>
    </row>
    <row r="532" spans="1:13" s="106" customFormat="1" ht="47.25" customHeight="1" x14ac:dyDescent="0.2">
      <c r="A532" s="188" t="s">
        <v>687</v>
      </c>
      <c r="B532" s="95" t="s">
        <v>92</v>
      </c>
      <c r="C532" s="95" t="s">
        <v>88</v>
      </c>
      <c r="D532" s="179" t="s">
        <v>88</v>
      </c>
      <c r="E532" s="237"/>
      <c r="F532" s="237"/>
      <c r="G532" s="183"/>
      <c r="H532" s="95"/>
      <c r="I532" s="111">
        <f>I533</f>
        <v>3</v>
      </c>
      <c r="J532" s="111">
        <f>J533</f>
        <v>0</v>
      </c>
      <c r="K532" s="111">
        <f>K533</f>
        <v>3</v>
      </c>
      <c r="L532" s="111">
        <f>L533</f>
        <v>3</v>
      </c>
      <c r="M532" s="876"/>
    </row>
    <row r="533" spans="1:13" s="106" customFormat="1" ht="47.25" x14ac:dyDescent="0.2">
      <c r="A533" s="188" t="s">
        <v>609</v>
      </c>
      <c r="B533" s="95" t="s">
        <v>92</v>
      </c>
      <c r="C533" s="95" t="s">
        <v>88</v>
      </c>
      <c r="D533" s="917" t="s">
        <v>321</v>
      </c>
      <c r="E533" s="918"/>
      <c r="F533" s="918"/>
      <c r="G533" s="919"/>
      <c r="H533" s="95"/>
      <c r="I533" s="111">
        <f t="shared" ref="I533:L535" si="109">I534</f>
        <v>3</v>
      </c>
      <c r="J533" s="111">
        <f t="shared" si="109"/>
        <v>0</v>
      </c>
      <c r="K533" s="111">
        <f t="shared" si="109"/>
        <v>3</v>
      </c>
      <c r="L533" s="111">
        <f t="shared" si="109"/>
        <v>3</v>
      </c>
      <c r="M533" s="876"/>
    </row>
    <row r="534" spans="1:13" s="106" customFormat="1" ht="30" customHeight="1" x14ac:dyDescent="0.2">
      <c r="A534" s="188" t="s">
        <v>320</v>
      </c>
      <c r="B534" s="95" t="s">
        <v>92</v>
      </c>
      <c r="C534" s="95" t="s">
        <v>88</v>
      </c>
      <c r="D534" s="917" t="s">
        <v>322</v>
      </c>
      <c r="E534" s="918"/>
      <c r="F534" s="918"/>
      <c r="G534" s="919"/>
      <c r="H534" s="95"/>
      <c r="I534" s="111">
        <f t="shared" si="109"/>
        <v>3</v>
      </c>
      <c r="J534" s="111">
        <f t="shared" si="109"/>
        <v>0</v>
      </c>
      <c r="K534" s="111">
        <f t="shared" si="109"/>
        <v>3</v>
      </c>
      <c r="L534" s="111">
        <f t="shared" si="109"/>
        <v>3</v>
      </c>
      <c r="M534" s="876"/>
    </row>
    <row r="535" spans="1:13" s="106" customFormat="1" ht="31.5" x14ac:dyDescent="0.2">
      <c r="A535" s="188" t="s">
        <v>498</v>
      </c>
      <c r="B535" s="95" t="s">
        <v>92</v>
      </c>
      <c r="C535" s="95" t="s">
        <v>88</v>
      </c>
      <c r="D535" s="917" t="s">
        <v>322</v>
      </c>
      <c r="E535" s="918"/>
      <c r="F535" s="918"/>
      <c r="G535" s="919"/>
      <c r="H535" s="95" t="s">
        <v>491</v>
      </c>
      <c r="I535" s="111">
        <f t="shared" si="109"/>
        <v>3</v>
      </c>
      <c r="J535" s="111">
        <f t="shared" si="109"/>
        <v>0</v>
      </c>
      <c r="K535" s="111">
        <f t="shared" si="109"/>
        <v>3</v>
      </c>
      <c r="L535" s="111">
        <f t="shared" si="109"/>
        <v>3</v>
      </c>
      <c r="M535" s="876"/>
    </row>
    <row r="536" spans="1:13" s="106" customFormat="1" ht="31.5" x14ac:dyDescent="0.25">
      <c r="A536" s="242" t="s">
        <v>508</v>
      </c>
      <c r="B536" s="95" t="s">
        <v>92</v>
      </c>
      <c r="C536" s="95" t="s">
        <v>88</v>
      </c>
      <c r="D536" s="917" t="s">
        <v>322</v>
      </c>
      <c r="E536" s="918"/>
      <c r="F536" s="918"/>
      <c r="G536" s="919"/>
      <c r="H536" s="95" t="s">
        <v>497</v>
      </c>
      <c r="I536" s="111">
        <v>3</v>
      </c>
      <c r="J536" s="111"/>
      <c r="K536" s="111">
        <v>3</v>
      </c>
      <c r="L536" s="111">
        <v>3</v>
      </c>
      <c r="M536" s="876"/>
    </row>
    <row r="537" spans="1:13" s="106" customFormat="1" ht="55.5" customHeight="1" x14ac:dyDescent="0.25">
      <c r="A537" s="102" t="s">
        <v>698</v>
      </c>
      <c r="B537" s="95" t="s">
        <v>92</v>
      </c>
      <c r="C537" s="95" t="s">
        <v>88</v>
      </c>
      <c r="D537" s="917" t="s">
        <v>118</v>
      </c>
      <c r="E537" s="918"/>
      <c r="F537" s="918"/>
      <c r="G537" s="919"/>
      <c r="H537" s="124"/>
      <c r="I537" s="111">
        <f>I538</f>
        <v>1076.9000000000001</v>
      </c>
      <c r="J537" s="111">
        <f>J538</f>
        <v>0</v>
      </c>
      <c r="K537" s="111">
        <f>K538</f>
        <v>110</v>
      </c>
      <c r="L537" s="111">
        <f>L538</f>
        <v>110</v>
      </c>
      <c r="M537" s="876"/>
    </row>
    <row r="538" spans="1:13" s="106" customFormat="1" ht="48" customHeight="1" x14ac:dyDescent="0.25">
      <c r="A538" s="102" t="s">
        <v>719</v>
      </c>
      <c r="B538" s="95" t="s">
        <v>92</v>
      </c>
      <c r="C538" s="95" t="s">
        <v>88</v>
      </c>
      <c r="D538" s="917" t="s">
        <v>119</v>
      </c>
      <c r="E538" s="918"/>
      <c r="F538" s="918"/>
      <c r="G538" s="919"/>
      <c r="H538" s="124"/>
      <c r="I538" s="111">
        <f>I539</f>
        <v>1076.9000000000001</v>
      </c>
      <c r="J538" s="111">
        <f t="shared" ref="J538:L540" si="110">J539</f>
        <v>0</v>
      </c>
      <c r="K538" s="111">
        <f t="shared" si="110"/>
        <v>110</v>
      </c>
      <c r="L538" s="111">
        <f t="shared" si="110"/>
        <v>110</v>
      </c>
      <c r="M538" s="876"/>
    </row>
    <row r="539" spans="1:13" s="106" customFormat="1" ht="31.5" customHeight="1" x14ac:dyDescent="0.2">
      <c r="A539" s="188" t="s">
        <v>562</v>
      </c>
      <c r="B539" s="152" t="s">
        <v>92</v>
      </c>
      <c r="C539" s="152" t="s">
        <v>88</v>
      </c>
      <c r="D539" s="917" t="s">
        <v>229</v>
      </c>
      <c r="E539" s="918"/>
      <c r="F539" s="918"/>
      <c r="G539" s="919"/>
      <c r="H539" s="95"/>
      <c r="I539" s="111">
        <f>I540</f>
        <v>1076.9000000000001</v>
      </c>
      <c r="J539" s="111">
        <f t="shared" si="110"/>
        <v>0</v>
      </c>
      <c r="K539" s="111">
        <f t="shared" si="110"/>
        <v>110</v>
      </c>
      <c r="L539" s="111">
        <f t="shared" si="110"/>
        <v>110</v>
      </c>
      <c r="M539" s="876"/>
    </row>
    <row r="540" spans="1:13" s="106" customFormat="1" ht="33.75" customHeight="1" x14ac:dyDescent="0.25">
      <c r="A540" s="276" t="s">
        <v>409</v>
      </c>
      <c r="B540" s="152" t="s">
        <v>92</v>
      </c>
      <c r="C540" s="152" t="s">
        <v>88</v>
      </c>
      <c r="D540" s="917" t="s">
        <v>441</v>
      </c>
      <c r="E540" s="918"/>
      <c r="F540" s="918"/>
      <c r="G540" s="919"/>
      <c r="H540" s="95"/>
      <c r="I540" s="111">
        <f>I541</f>
        <v>1076.9000000000001</v>
      </c>
      <c r="J540" s="111">
        <f t="shared" si="110"/>
        <v>0</v>
      </c>
      <c r="K540" s="111">
        <f t="shared" si="110"/>
        <v>110</v>
      </c>
      <c r="L540" s="111">
        <f t="shared" si="110"/>
        <v>110</v>
      </c>
      <c r="M540" s="876"/>
    </row>
    <row r="541" spans="1:13" s="106" customFormat="1" ht="27" customHeight="1" x14ac:dyDescent="0.2">
      <c r="A541" s="188" t="s">
        <v>498</v>
      </c>
      <c r="B541" s="152" t="s">
        <v>92</v>
      </c>
      <c r="C541" s="152" t="s">
        <v>88</v>
      </c>
      <c r="D541" s="917" t="s">
        <v>441</v>
      </c>
      <c r="E541" s="918"/>
      <c r="F541" s="918"/>
      <c r="G541" s="919"/>
      <c r="H541" s="95" t="s">
        <v>491</v>
      </c>
      <c r="I541" s="111">
        <f>I542</f>
        <v>1076.9000000000001</v>
      </c>
      <c r="J541" s="111">
        <f>J542</f>
        <v>0</v>
      </c>
      <c r="K541" s="111">
        <f>K542</f>
        <v>110</v>
      </c>
      <c r="L541" s="111">
        <f>L542</f>
        <v>110</v>
      </c>
      <c r="M541" s="876"/>
    </row>
    <row r="542" spans="1:13" s="106" customFormat="1" ht="35.25" customHeight="1" x14ac:dyDescent="0.25">
      <c r="A542" s="188" t="s">
        <v>506</v>
      </c>
      <c r="B542" s="152" t="s">
        <v>92</v>
      </c>
      <c r="C542" s="152" t="s">
        <v>88</v>
      </c>
      <c r="D542" s="917" t="s">
        <v>441</v>
      </c>
      <c r="E542" s="918"/>
      <c r="F542" s="918"/>
      <c r="G542" s="919"/>
      <c r="H542" s="95" t="s">
        <v>501</v>
      </c>
      <c r="I542" s="111">
        <f>110+966.9</f>
        <v>1076.9000000000001</v>
      </c>
      <c r="J542" s="112"/>
      <c r="K542" s="111">
        <v>110</v>
      </c>
      <c r="L542" s="111">
        <v>110</v>
      </c>
      <c r="M542" s="876"/>
    </row>
    <row r="543" spans="1:13" s="106" customFormat="1" ht="64.5" customHeight="1" x14ac:dyDescent="0.25">
      <c r="A543" s="102" t="s">
        <v>696</v>
      </c>
      <c r="B543" s="152">
        <v>10</v>
      </c>
      <c r="C543" s="129" t="s">
        <v>88</v>
      </c>
      <c r="D543" s="926" t="s">
        <v>507</v>
      </c>
      <c r="E543" s="927"/>
      <c r="F543" s="927"/>
      <c r="G543" s="928"/>
      <c r="H543" s="95"/>
      <c r="I543" s="111">
        <f t="shared" ref="I543:L547" si="111">I544</f>
        <v>0</v>
      </c>
      <c r="J543" s="111">
        <f t="shared" si="111"/>
        <v>0</v>
      </c>
      <c r="K543" s="111">
        <f t="shared" si="111"/>
        <v>15</v>
      </c>
      <c r="L543" s="111">
        <f t="shared" si="111"/>
        <v>15</v>
      </c>
      <c r="M543" s="876"/>
    </row>
    <row r="544" spans="1:13" s="106" customFormat="1" ht="42.75" customHeight="1" x14ac:dyDescent="0.25">
      <c r="A544" s="102" t="s">
        <v>503</v>
      </c>
      <c r="B544" s="152">
        <v>10</v>
      </c>
      <c r="C544" s="129" t="s">
        <v>88</v>
      </c>
      <c r="D544" s="926" t="s">
        <v>571</v>
      </c>
      <c r="E544" s="927"/>
      <c r="F544" s="927"/>
      <c r="G544" s="928"/>
      <c r="H544" s="95"/>
      <c r="I544" s="111">
        <f t="shared" si="111"/>
        <v>0</v>
      </c>
      <c r="J544" s="111">
        <f t="shared" si="111"/>
        <v>0</v>
      </c>
      <c r="K544" s="111">
        <f t="shared" si="111"/>
        <v>15</v>
      </c>
      <c r="L544" s="111">
        <f t="shared" si="111"/>
        <v>15</v>
      </c>
      <c r="M544" s="876"/>
    </row>
    <row r="545" spans="1:13" s="106" customFormat="1" ht="45" customHeight="1" x14ac:dyDescent="0.25">
      <c r="A545" s="102" t="s">
        <v>504</v>
      </c>
      <c r="B545" s="152">
        <v>10</v>
      </c>
      <c r="C545" s="129" t="s">
        <v>88</v>
      </c>
      <c r="D545" s="926" t="s">
        <v>572</v>
      </c>
      <c r="E545" s="927"/>
      <c r="F545" s="927"/>
      <c r="G545" s="928"/>
      <c r="H545" s="95"/>
      <c r="I545" s="111">
        <f t="shared" si="111"/>
        <v>0</v>
      </c>
      <c r="J545" s="111">
        <f t="shared" si="111"/>
        <v>0</v>
      </c>
      <c r="K545" s="111">
        <f t="shared" si="111"/>
        <v>15</v>
      </c>
      <c r="L545" s="111">
        <f t="shared" si="111"/>
        <v>15</v>
      </c>
      <c r="M545" s="876"/>
    </row>
    <row r="546" spans="1:13" s="106" customFormat="1" ht="30.75" customHeight="1" x14ac:dyDescent="0.25">
      <c r="A546" s="102" t="s">
        <v>463</v>
      </c>
      <c r="B546" s="152">
        <v>10</v>
      </c>
      <c r="C546" s="129" t="s">
        <v>88</v>
      </c>
      <c r="D546" s="926" t="s">
        <v>573</v>
      </c>
      <c r="E546" s="927"/>
      <c r="F546" s="927"/>
      <c r="G546" s="928"/>
      <c r="H546" s="95"/>
      <c r="I546" s="111">
        <f t="shared" si="111"/>
        <v>0</v>
      </c>
      <c r="J546" s="111">
        <f t="shared" si="111"/>
        <v>0</v>
      </c>
      <c r="K546" s="111">
        <f t="shared" si="111"/>
        <v>15</v>
      </c>
      <c r="L546" s="111">
        <f t="shared" si="111"/>
        <v>15</v>
      </c>
      <c r="M546" s="876"/>
    </row>
    <row r="547" spans="1:13" s="106" customFormat="1" ht="24.75" customHeight="1" x14ac:dyDescent="0.2">
      <c r="A547" s="188" t="s">
        <v>498</v>
      </c>
      <c r="B547" s="152">
        <v>10</v>
      </c>
      <c r="C547" s="129" t="s">
        <v>88</v>
      </c>
      <c r="D547" s="926" t="s">
        <v>573</v>
      </c>
      <c r="E547" s="927"/>
      <c r="F547" s="927"/>
      <c r="G547" s="928"/>
      <c r="H547" s="95" t="s">
        <v>491</v>
      </c>
      <c r="I547" s="111">
        <f t="shared" si="111"/>
        <v>0</v>
      </c>
      <c r="J547" s="111">
        <f t="shared" si="111"/>
        <v>0</v>
      </c>
      <c r="K547" s="111">
        <f t="shared" si="111"/>
        <v>15</v>
      </c>
      <c r="L547" s="111">
        <f t="shared" si="111"/>
        <v>15</v>
      </c>
      <c r="M547" s="876"/>
    </row>
    <row r="548" spans="1:13" s="106" customFormat="1" ht="34.5" customHeight="1" x14ac:dyDescent="0.25">
      <c r="A548" s="188" t="s">
        <v>506</v>
      </c>
      <c r="B548" s="152">
        <v>10</v>
      </c>
      <c r="C548" s="129" t="s">
        <v>88</v>
      </c>
      <c r="D548" s="926" t="s">
        <v>573</v>
      </c>
      <c r="E548" s="927"/>
      <c r="F548" s="927"/>
      <c r="G548" s="928"/>
      <c r="H548" s="95" t="s">
        <v>501</v>
      </c>
      <c r="I548" s="111">
        <v>0</v>
      </c>
      <c r="J548" s="112"/>
      <c r="K548" s="103">
        <v>15</v>
      </c>
      <c r="L548" s="103">
        <v>15</v>
      </c>
      <c r="M548" s="876"/>
    </row>
    <row r="549" spans="1:13" s="106" customFormat="1" ht="19.5" customHeight="1" x14ac:dyDescent="0.25">
      <c r="A549" s="186" t="s">
        <v>134</v>
      </c>
      <c r="B549" s="124" t="s">
        <v>92</v>
      </c>
      <c r="C549" s="124" t="s">
        <v>73</v>
      </c>
      <c r="D549" s="939"/>
      <c r="E549" s="940"/>
      <c r="F549" s="940"/>
      <c r="G549" s="941"/>
      <c r="H549" s="95"/>
      <c r="I549" s="143">
        <f t="shared" ref="I549:L553" si="112">I550</f>
        <v>2938.4</v>
      </c>
      <c r="J549" s="143">
        <f t="shared" si="112"/>
        <v>0</v>
      </c>
      <c r="K549" s="143">
        <f t="shared" si="112"/>
        <v>2938.3</v>
      </c>
      <c r="L549" s="143">
        <f t="shared" si="112"/>
        <v>2938.2</v>
      </c>
      <c r="M549" s="876"/>
    </row>
    <row r="550" spans="1:13" s="106" customFormat="1" ht="63" x14ac:dyDescent="0.25">
      <c r="A550" s="102" t="s">
        <v>689</v>
      </c>
      <c r="B550" s="95" t="s">
        <v>92</v>
      </c>
      <c r="C550" s="95" t="s">
        <v>73</v>
      </c>
      <c r="D550" s="948" t="s">
        <v>113</v>
      </c>
      <c r="E550" s="949"/>
      <c r="F550" s="949"/>
      <c r="G550" s="950"/>
      <c r="H550" s="124"/>
      <c r="I550" s="111">
        <f t="shared" si="112"/>
        <v>2938.4</v>
      </c>
      <c r="J550" s="111">
        <f t="shared" si="112"/>
        <v>0</v>
      </c>
      <c r="K550" s="111">
        <f t="shared" si="112"/>
        <v>2938.3</v>
      </c>
      <c r="L550" s="111">
        <f t="shared" si="112"/>
        <v>2938.2</v>
      </c>
      <c r="M550" s="876"/>
    </row>
    <row r="551" spans="1:13" s="106" customFormat="1" ht="62.25" customHeight="1" x14ac:dyDescent="0.25">
      <c r="A551" s="98" t="s">
        <v>720</v>
      </c>
      <c r="B551" s="95" t="s">
        <v>92</v>
      </c>
      <c r="C551" s="95" t="s">
        <v>73</v>
      </c>
      <c r="D551" s="948" t="s">
        <v>193</v>
      </c>
      <c r="E551" s="949"/>
      <c r="F551" s="949"/>
      <c r="G551" s="950"/>
      <c r="H551" s="124"/>
      <c r="I551" s="111">
        <f t="shared" si="112"/>
        <v>2938.4</v>
      </c>
      <c r="J551" s="111">
        <f t="shared" si="112"/>
        <v>0</v>
      </c>
      <c r="K551" s="111">
        <f t="shared" si="112"/>
        <v>2938.3</v>
      </c>
      <c r="L551" s="111">
        <f t="shared" si="112"/>
        <v>2938.2</v>
      </c>
      <c r="M551" s="876"/>
    </row>
    <row r="552" spans="1:13" s="106" customFormat="1" ht="50.25" customHeight="1" x14ac:dyDescent="0.25">
      <c r="A552" s="239" t="s">
        <v>230</v>
      </c>
      <c r="B552" s="95" t="s">
        <v>92</v>
      </c>
      <c r="C552" s="95" t="s">
        <v>73</v>
      </c>
      <c r="D552" s="948" t="s">
        <v>211</v>
      </c>
      <c r="E552" s="949"/>
      <c r="F552" s="949"/>
      <c r="G552" s="950"/>
      <c r="H552" s="124"/>
      <c r="I552" s="111">
        <f t="shared" si="112"/>
        <v>2938.4</v>
      </c>
      <c r="J552" s="111">
        <f t="shared" si="112"/>
        <v>0</v>
      </c>
      <c r="K552" s="111">
        <f t="shared" si="112"/>
        <v>2938.3</v>
      </c>
      <c r="L552" s="111">
        <f t="shared" si="112"/>
        <v>2938.2</v>
      </c>
      <c r="M552" s="187"/>
    </row>
    <row r="553" spans="1:13" s="106" customFormat="1" ht="171" customHeight="1" x14ac:dyDescent="0.25">
      <c r="A553" s="242" t="s">
        <v>425</v>
      </c>
      <c r="B553" s="152" t="s">
        <v>92</v>
      </c>
      <c r="C553" s="152" t="s">
        <v>73</v>
      </c>
      <c r="D553" s="948" t="s">
        <v>212</v>
      </c>
      <c r="E553" s="949"/>
      <c r="F553" s="949"/>
      <c r="G553" s="950"/>
      <c r="H553" s="95"/>
      <c r="I553" s="111">
        <f t="shared" si="112"/>
        <v>2938.4</v>
      </c>
      <c r="J553" s="111">
        <f t="shared" si="112"/>
        <v>0</v>
      </c>
      <c r="K553" s="111">
        <f t="shared" si="112"/>
        <v>2938.3</v>
      </c>
      <c r="L553" s="111">
        <f t="shared" si="112"/>
        <v>2938.2</v>
      </c>
      <c r="M553" s="187"/>
    </row>
    <row r="554" spans="1:13" s="106" customFormat="1" ht="25.5" customHeight="1" x14ac:dyDescent="0.25">
      <c r="A554" s="242" t="s">
        <v>492</v>
      </c>
      <c r="B554" s="152" t="s">
        <v>92</v>
      </c>
      <c r="C554" s="152" t="s">
        <v>73</v>
      </c>
      <c r="D554" s="948" t="s">
        <v>212</v>
      </c>
      <c r="E554" s="949"/>
      <c r="F554" s="949"/>
      <c r="G554" s="950"/>
      <c r="H554" s="95" t="s">
        <v>491</v>
      </c>
      <c r="I554" s="111">
        <f>I555+I556</f>
        <v>2938.4</v>
      </c>
      <c r="J554" s="111">
        <f>J555+J556</f>
        <v>0</v>
      </c>
      <c r="K554" s="111">
        <f>K555+K556</f>
        <v>2938.3</v>
      </c>
      <c r="L554" s="111">
        <f>L555+L556</f>
        <v>2938.2</v>
      </c>
      <c r="M554" s="1019"/>
    </row>
    <row r="555" spans="1:13" s="106" customFormat="1" ht="30.75" customHeight="1" x14ac:dyDescent="0.25">
      <c r="A555" s="242" t="s">
        <v>508</v>
      </c>
      <c r="B555" s="152" t="s">
        <v>92</v>
      </c>
      <c r="C555" s="152" t="s">
        <v>73</v>
      </c>
      <c r="D555" s="948" t="s">
        <v>212</v>
      </c>
      <c r="E555" s="949"/>
      <c r="F555" s="949"/>
      <c r="G555" s="950"/>
      <c r="H555" s="95" t="s">
        <v>497</v>
      </c>
      <c r="I555" s="111">
        <f>1502.7+4.3</f>
        <v>1507</v>
      </c>
      <c r="J555" s="112"/>
      <c r="K555" s="111">
        <f>1502.7+4.3</f>
        <v>1507</v>
      </c>
      <c r="L555" s="111">
        <f>1502.7+4.3</f>
        <v>1507</v>
      </c>
      <c r="M555" s="1019"/>
    </row>
    <row r="556" spans="1:13" s="106" customFormat="1" ht="31.5" x14ac:dyDescent="0.25">
      <c r="A556" s="242" t="s">
        <v>509</v>
      </c>
      <c r="B556" s="152" t="s">
        <v>92</v>
      </c>
      <c r="C556" s="152" t="s">
        <v>73</v>
      </c>
      <c r="D556" s="948" t="s">
        <v>212</v>
      </c>
      <c r="E556" s="949"/>
      <c r="F556" s="949"/>
      <c r="G556" s="950"/>
      <c r="H556" s="95" t="s">
        <v>501</v>
      </c>
      <c r="I556" s="111">
        <v>1431.4</v>
      </c>
      <c r="J556" s="112"/>
      <c r="K556" s="111">
        <v>1431.3</v>
      </c>
      <c r="L556" s="111">
        <v>1431.2</v>
      </c>
      <c r="M556" s="1019"/>
    </row>
    <row r="557" spans="1:13" s="106" customFormat="1" x14ac:dyDescent="0.25">
      <c r="A557" s="280" t="s">
        <v>99</v>
      </c>
      <c r="B557" s="124" t="s">
        <v>85</v>
      </c>
      <c r="C557" s="124" t="s">
        <v>142</v>
      </c>
      <c r="D557" s="277"/>
      <c r="E557" s="278"/>
      <c r="F557" s="278"/>
      <c r="G557" s="279"/>
      <c r="H557" s="95"/>
      <c r="I557" s="111">
        <f t="shared" ref="I557:L560" si="113">I558</f>
        <v>59.3</v>
      </c>
      <c r="J557" s="111">
        <f t="shared" si="113"/>
        <v>0</v>
      </c>
      <c r="K557" s="111">
        <f t="shared" si="113"/>
        <v>61.699999999999996</v>
      </c>
      <c r="L557" s="111">
        <f t="shared" si="113"/>
        <v>64.099999999999994</v>
      </c>
      <c r="M557" s="1019"/>
    </row>
    <row r="558" spans="1:13" s="106" customFormat="1" ht="23.25" customHeight="1" x14ac:dyDescent="0.25">
      <c r="A558" s="102" t="s">
        <v>255</v>
      </c>
      <c r="B558" s="95" t="s">
        <v>85</v>
      </c>
      <c r="C558" s="95" t="s">
        <v>69</v>
      </c>
      <c r="D558" s="945"/>
      <c r="E558" s="946"/>
      <c r="F558" s="946"/>
      <c r="G558" s="947"/>
      <c r="H558" s="95"/>
      <c r="I558" s="111">
        <f t="shared" si="113"/>
        <v>59.3</v>
      </c>
      <c r="J558" s="111">
        <f t="shared" si="113"/>
        <v>0</v>
      </c>
      <c r="K558" s="111">
        <f t="shared" si="113"/>
        <v>61.699999999999996</v>
      </c>
      <c r="L558" s="111">
        <f t="shared" si="113"/>
        <v>64.099999999999994</v>
      </c>
      <c r="M558" s="1019"/>
    </row>
    <row r="559" spans="1:13" s="106" customFormat="1" ht="45.75" customHeight="1" x14ac:dyDescent="0.25">
      <c r="A559" s="102" t="s">
        <v>690</v>
      </c>
      <c r="B559" s="95" t="s">
        <v>85</v>
      </c>
      <c r="C559" s="95" t="s">
        <v>69</v>
      </c>
      <c r="D559" s="926" t="s">
        <v>258</v>
      </c>
      <c r="E559" s="927"/>
      <c r="F559" s="927"/>
      <c r="G559" s="928"/>
      <c r="H559" s="95"/>
      <c r="I559" s="111">
        <f t="shared" si="113"/>
        <v>59.3</v>
      </c>
      <c r="J559" s="111">
        <f t="shared" si="113"/>
        <v>0</v>
      </c>
      <c r="K559" s="111">
        <f t="shared" si="113"/>
        <v>61.699999999999996</v>
      </c>
      <c r="L559" s="111">
        <f t="shared" si="113"/>
        <v>64.099999999999994</v>
      </c>
      <c r="M559" s="1019"/>
    </row>
    <row r="560" spans="1:13" s="106" customFormat="1" ht="36" customHeight="1" x14ac:dyDescent="0.25">
      <c r="A560" s="140" t="s">
        <v>294</v>
      </c>
      <c r="B560" s="95" t="s">
        <v>85</v>
      </c>
      <c r="C560" s="95" t="s">
        <v>69</v>
      </c>
      <c r="D560" s="926" t="s">
        <v>551</v>
      </c>
      <c r="E560" s="927"/>
      <c r="F560" s="927"/>
      <c r="G560" s="928"/>
      <c r="H560" s="95"/>
      <c r="I560" s="111">
        <f t="shared" si="113"/>
        <v>59.3</v>
      </c>
      <c r="J560" s="111">
        <f t="shared" si="113"/>
        <v>0</v>
      </c>
      <c r="K560" s="111">
        <f t="shared" si="113"/>
        <v>61.699999999999996</v>
      </c>
      <c r="L560" s="111">
        <f t="shared" si="113"/>
        <v>64.099999999999994</v>
      </c>
      <c r="M560" s="187"/>
    </row>
    <row r="561" spans="1:15" s="106" customFormat="1" ht="25.5" customHeight="1" x14ac:dyDescent="0.25">
      <c r="A561" s="244" t="s">
        <v>147</v>
      </c>
      <c r="B561" s="95" t="s">
        <v>85</v>
      </c>
      <c r="C561" s="95" t="s">
        <v>69</v>
      </c>
      <c r="D561" s="926" t="s">
        <v>552</v>
      </c>
      <c r="E561" s="927"/>
      <c r="F561" s="927"/>
      <c r="G561" s="928"/>
      <c r="H561" s="95"/>
      <c r="I561" s="111">
        <f>I562+I564</f>
        <v>59.3</v>
      </c>
      <c r="J561" s="111">
        <f>J562+J564</f>
        <v>0</v>
      </c>
      <c r="K561" s="111">
        <f>K562+K564</f>
        <v>61.699999999999996</v>
      </c>
      <c r="L561" s="111">
        <f>L562+L564</f>
        <v>64.099999999999994</v>
      </c>
      <c r="M561" s="876"/>
      <c r="N561" s="234"/>
      <c r="O561" s="189"/>
    </row>
    <row r="562" spans="1:15" s="106" customFormat="1" ht="78.75" x14ac:dyDescent="0.2">
      <c r="A562" s="188" t="s">
        <v>466</v>
      </c>
      <c r="B562" s="95" t="s">
        <v>85</v>
      </c>
      <c r="C562" s="95" t="s">
        <v>69</v>
      </c>
      <c r="D562" s="926" t="s">
        <v>552</v>
      </c>
      <c r="E562" s="927"/>
      <c r="F562" s="927"/>
      <c r="G562" s="928"/>
      <c r="H562" s="95" t="s">
        <v>467</v>
      </c>
      <c r="I562" s="111">
        <f>I563</f>
        <v>16</v>
      </c>
      <c r="J562" s="111">
        <f>J563</f>
        <v>0</v>
      </c>
      <c r="K562" s="111">
        <f>K563</f>
        <v>18.399999999999999</v>
      </c>
      <c r="L562" s="111">
        <f>L563</f>
        <v>18.399999999999999</v>
      </c>
      <c r="M562" s="876"/>
      <c r="O562" s="189"/>
    </row>
    <row r="563" spans="1:15" s="106" customFormat="1" ht="31.5" x14ac:dyDescent="0.25">
      <c r="A563" s="188" t="s">
        <v>494</v>
      </c>
      <c r="B563" s="95" t="s">
        <v>85</v>
      </c>
      <c r="C563" s="95" t="s">
        <v>69</v>
      </c>
      <c r="D563" s="926" t="s">
        <v>552</v>
      </c>
      <c r="E563" s="927"/>
      <c r="F563" s="927"/>
      <c r="G563" s="928"/>
      <c r="H563" s="95" t="s">
        <v>486</v>
      </c>
      <c r="I563" s="111">
        <v>16</v>
      </c>
      <c r="J563" s="113"/>
      <c r="K563" s="111">
        <v>18.399999999999999</v>
      </c>
      <c r="L563" s="111">
        <v>18.399999999999999</v>
      </c>
      <c r="M563" s="876"/>
      <c r="O563" s="189"/>
    </row>
    <row r="564" spans="1:15" s="106" customFormat="1" ht="31.5" x14ac:dyDescent="0.2">
      <c r="A564" s="188" t="s">
        <v>474</v>
      </c>
      <c r="B564" s="95" t="s">
        <v>85</v>
      </c>
      <c r="C564" s="95" t="s">
        <v>69</v>
      </c>
      <c r="D564" s="926" t="s">
        <v>552</v>
      </c>
      <c r="E564" s="927"/>
      <c r="F564" s="927"/>
      <c r="G564" s="928"/>
      <c r="H564" s="95" t="s">
        <v>472</v>
      </c>
      <c r="I564" s="111">
        <f>I565</f>
        <v>43.3</v>
      </c>
      <c r="J564" s="111">
        <f>J565</f>
        <v>0</v>
      </c>
      <c r="K564" s="111">
        <f>K565</f>
        <v>43.3</v>
      </c>
      <c r="L564" s="111">
        <f>L565</f>
        <v>45.7</v>
      </c>
      <c r="M564" s="1010"/>
      <c r="O564" s="189"/>
    </row>
    <row r="565" spans="1:15" s="106" customFormat="1" ht="33" customHeight="1" x14ac:dyDescent="0.25">
      <c r="A565" s="188" t="s">
        <v>475</v>
      </c>
      <c r="B565" s="95" t="s">
        <v>85</v>
      </c>
      <c r="C565" s="95" t="s">
        <v>69</v>
      </c>
      <c r="D565" s="926" t="s">
        <v>552</v>
      </c>
      <c r="E565" s="927"/>
      <c r="F565" s="927"/>
      <c r="G565" s="928"/>
      <c r="H565" s="95" t="s">
        <v>473</v>
      </c>
      <c r="I565" s="111">
        <v>43.3</v>
      </c>
      <c r="J565" s="113"/>
      <c r="K565" s="94">
        <v>43.3</v>
      </c>
      <c r="L565" s="94">
        <v>45.7</v>
      </c>
      <c r="M565" s="1010"/>
      <c r="O565" s="189"/>
    </row>
    <row r="566" spans="1:15" s="106" customFormat="1" ht="21.75" customHeight="1" x14ac:dyDescent="0.25">
      <c r="A566" s="186" t="s">
        <v>510</v>
      </c>
      <c r="B566" s="183" t="s">
        <v>205</v>
      </c>
      <c r="C566" s="95" t="s">
        <v>142</v>
      </c>
      <c r="D566" s="281"/>
      <c r="E566" s="282"/>
      <c r="F566" s="282"/>
      <c r="G566" s="283"/>
      <c r="H566" s="95"/>
      <c r="I566" s="111">
        <f t="shared" ref="I566:L568" si="114">I567</f>
        <v>1450</v>
      </c>
      <c r="J566" s="111">
        <f t="shared" si="114"/>
        <v>1450</v>
      </c>
      <c r="K566" s="111">
        <f t="shared" si="114"/>
        <v>1450</v>
      </c>
      <c r="L566" s="111">
        <f t="shared" si="114"/>
        <v>1450</v>
      </c>
      <c r="M566" s="1010"/>
      <c r="O566" s="189"/>
    </row>
    <row r="567" spans="1:15" s="234" customFormat="1" ht="24.75" customHeight="1" x14ac:dyDescent="0.25">
      <c r="A567" s="186" t="s">
        <v>303</v>
      </c>
      <c r="B567" s="284">
        <v>12</v>
      </c>
      <c r="C567" s="124" t="s">
        <v>70</v>
      </c>
      <c r="D567" s="975"/>
      <c r="E567" s="976"/>
      <c r="F567" s="976"/>
      <c r="G567" s="977"/>
      <c r="H567" s="285"/>
      <c r="I567" s="143">
        <f t="shared" si="114"/>
        <v>1450</v>
      </c>
      <c r="J567" s="143">
        <f t="shared" si="114"/>
        <v>1450</v>
      </c>
      <c r="K567" s="143">
        <f t="shared" si="114"/>
        <v>1450</v>
      </c>
      <c r="L567" s="143">
        <f t="shared" si="114"/>
        <v>1450</v>
      </c>
      <c r="M567" s="877"/>
    </row>
    <row r="568" spans="1:15" s="106" customFormat="1" ht="46.5" customHeight="1" x14ac:dyDescent="0.25">
      <c r="A568" s="102" t="s">
        <v>687</v>
      </c>
      <c r="B568" s="286">
        <v>12</v>
      </c>
      <c r="C568" s="179" t="s">
        <v>70</v>
      </c>
      <c r="D568" s="951" t="s">
        <v>564</v>
      </c>
      <c r="E568" s="952"/>
      <c r="F568" s="952"/>
      <c r="G568" s="953"/>
      <c r="H568" s="287"/>
      <c r="I568" s="111">
        <f>I569</f>
        <v>1450</v>
      </c>
      <c r="J568" s="111">
        <f t="shared" si="114"/>
        <v>1450</v>
      </c>
      <c r="K568" s="111">
        <f t="shared" si="114"/>
        <v>1450</v>
      </c>
      <c r="L568" s="111">
        <f t="shared" si="114"/>
        <v>1450</v>
      </c>
      <c r="M568" s="877"/>
      <c r="N568" s="234"/>
    </row>
    <row r="569" spans="1:15" s="106" customFormat="1" ht="31.5" customHeight="1" x14ac:dyDescent="0.25">
      <c r="A569" s="102" t="s">
        <v>517</v>
      </c>
      <c r="B569" s="286">
        <v>12</v>
      </c>
      <c r="C569" s="179" t="s">
        <v>70</v>
      </c>
      <c r="D569" s="917" t="s">
        <v>563</v>
      </c>
      <c r="E569" s="918"/>
      <c r="F569" s="918"/>
      <c r="G569" s="919"/>
      <c r="H569" s="287"/>
      <c r="I569" s="111">
        <f>I570</f>
        <v>1450</v>
      </c>
      <c r="J569" s="111">
        <f t="shared" ref="J569:L571" si="115">J570</f>
        <v>1450</v>
      </c>
      <c r="K569" s="111">
        <f t="shared" si="115"/>
        <v>1450</v>
      </c>
      <c r="L569" s="111">
        <f t="shared" si="115"/>
        <v>1450</v>
      </c>
      <c r="M569" s="877"/>
    </row>
    <row r="570" spans="1:15" s="106" customFormat="1" ht="32.25" customHeight="1" x14ac:dyDescent="0.25">
      <c r="A570" s="102" t="s">
        <v>304</v>
      </c>
      <c r="B570" s="286">
        <v>12</v>
      </c>
      <c r="C570" s="179" t="s">
        <v>70</v>
      </c>
      <c r="D570" s="917" t="s">
        <v>565</v>
      </c>
      <c r="E570" s="918"/>
      <c r="F570" s="918"/>
      <c r="G570" s="919"/>
      <c r="H570" s="287"/>
      <c r="I570" s="111">
        <f>I571</f>
        <v>1450</v>
      </c>
      <c r="J570" s="111">
        <f t="shared" si="115"/>
        <v>1450</v>
      </c>
      <c r="K570" s="111">
        <f t="shared" si="115"/>
        <v>1450</v>
      </c>
      <c r="L570" s="111">
        <f t="shared" si="115"/>
        <v>1450</v>
      </c>
      <c r="M570" s="877"/>
    </row>
    <row r="571" spans="1:15" s="106" customFormat="1" ht="32.25" customHeight="1" x14ac:dyDescent="0.25">
      <c r="A571" s="102" t="s">
        <v>515</v>
      </c>
      <c r="B571" s="286">
        <v>12</v>
      </c>
      <c r="C571" s="179" t="s">
        <v>70</v>
      </c>
      <c r="D571" s="963" t="s">
        <v>511</v>
      </c>
      <c r="E571" s="964"/>
      <c r="F571" s="964"/>
      <c r="G571" s="965"/>
      <c r="H571" s="287" t="s">
        <v>513</v>
      </c>
      <c r="I571" s="111">
        <f>I572</f>
        <v>1450</v>
      </c>
      <c r="J571" s="111">
        <f t="shared" si="115"/>
        <v>1450</v>
      </c>
      <c r="K571" s="111">
        <f t="shared" si="115"/>
        <v>1450</v>
      </c>
      <c r="L571" s="111">
        <f t="shared" si="115"/>
        <v>1450</v>
      </c>
      <c r="M571" s="877"/>
    </row>
    <row r="572" spans="1:15" s="106" customFormat="1" ht="78.75" x14ac:dyDescent="0.25">
      <c r="A572" s="102" t="s">
        <v>516</v>
      </c>
      <c r="B572" s="286">
        <v>12</v>
      </c>
      <c r="C572" s="179" t="s">
        <v>70</v>
      </c>
      <c r="D572" s="963" t="s">
        <v>511</v>
      </c>
      <c r="E572" s="964"/>
      <c r="F572" s="964"/>
      <c r="G572" s="965"/>
      <c r="H572" s="287" t="s">
        <v>514</v>
      </c>
      <c r="I572" s="111">
        <v>1450</v>
      </c>
      <c r="J572" s="111">
        <v>1450</v>
      </c>
      <c r="K572" s="111">
        <v>1450</v>
      </c>
      <c r="L572" s="94">
        <v>1450</v>
      </c>
      <c r="M572" s="876"/>
    </row>
    <row r="573" spans="1:15" s="234" customFormat="1" ht="31.5" x14ac:dyDescent="0.25">
      <c r="A573" s="186" t="s">
        <v>583</v>
      </c>
      <c r="B573" s="124" t="s">
        <v>87</v>
      </c>
      <c r="C573" s="124" t="s">
        <v>142</v>
      </c>
      <c r="D573" s="957"/>
      <c r="E573" s="958"/>
      <c r="F573" s="958"/>
      <c r="G573" s="959"/>
      <c r="H573" s="124"/>
      <c r="I573" s="143">
        <f t="shared" ref="I573:L579" si="116">I574</f>
        <v>50</v>
      </c>
      <c r="J573" s="143">
        <f t="shared" si="116"/>
        <v>0</v>
      </c>
      <c r="K573" s="143">
        <f t="shared" si="116"/>
        <v>50</v>
      </c>
      <c r="L573" s="143">
        <f t="shared" si="116"/>
        <v>50</v>
      </c>
      <c r="M573" s="876"/>
      <c r="N573" s="106"/>
      <c r="O573" s="288"/>
    </row>
    <row r="574" spans="1:15" s="234" customFormat="1" ht="31.5" x14ac:dyDescent="0.25">
      <c r="A574" s="102" t="s">
        <v>584</v>
      </c>
      <c r="B574" s="95" t="s">
        <v>87</v>
      </c>
      <c r="C574" s="95" t="s">
        <v>69</v>
      </c>
      <c r="D574" s="217"/>
      <c r="E574" s="218"/>
      <c r="F574" s="218"/>
      <c r="G574" s="219"/>
      <c r="H574" s="124"/>
      <c r="I574" s="111">
        <f t="shared" si="116"/>
        <v>50</v>
      </c>
      <c r="J574" s="111">
        <f t="shared" si="116"/>
        <v>0</v>
      </c>
      <c r="K574" s="111">
        <f t="shared" si="116"/>
        <v>50</v>
      </c>
      <c r="L574" s="111">
        <f t="shared" si="116"/>
        <v>50</v>
      </c>
      <c r="M574" s="876"/>
      <c r="N574" s="106"/>
      <c r="O574" s="288"/>
    </row>
    <row r="575" spans="1:15" s="106" customFormat="1" ht="63" x14ac:dyDescent="0.25">
      <c r="A575" s="102" t="s">
        <v>399</v>
      </c>
      <c r="B575" s="95" t="s">
        <v>87</v>
      </c>
      <c r="C575" s="95" t="s">
        <v>69</v>
      </c>
      <c r="D575" s="917" t="s">
        <v>103</v>
      </c>
      <c r="E575" s="918"/>
      <c r="F575" s="918"/>
      <c r="G575" s="919"/>
      <c r="H575" s="124"/>
      <c r="I575" s="111">
        <f t="shared" si="116"/>
        <v>50</v>
      </c>
      <c r="J575" s="111">
        <f t="shared" si="116"/>
        <v>0</v>
      </c>
      <c r="K575" s="111">
        <f t="shared" si="116"/>
        <v>50</v>
      </c>
      <c r="L575" s="111">
        <f t="shared" si="116"/>
        <v>50</v>
      </c>
      <c r="M575" s="877"/>
      <c r="N575" s="234"/>
      <c r="O575" s="189"/>
    </row>
    <row r="576" spans="1:15" s="106" customFormat="1" ht="30.75" customHeight="1" x14ac:dyDescent="0.25">
      <c r="A576" s="102" t="s">
        <v>286</v>
      </c>
      <c r="B576" s="95" t="s">
        <v>87</v>
      </c>
      <c r="C576" s="95" t="s">
        <v>69</v>
      </c>
      <c r="D576" s="917" t="s">
        <v>291</v>
      </c>
      <c r="E576" s="918"/>
      <c r="F576" s="918"/>
      <c r="G576" s="919"/>
      <c r="H576" s="124"/>
      <c r="I576" s="111">
        <f t="shared" si="116"/>
        <v>50</v>
      </c>
      <c r="J576" s="111">
        <f t="shared" si="116"/>
        <v>0</v>
      </c>
      <c r="K576" s="111">
        <f t="shared" si="116"/>
        <v>50</v>
      </c>
      <c r="L576" s="111">
        <f t="shared" si="116"/>
        <v>50</v>
      </c>
      <c r="M576" s="876"/>
      <c r="O576" s="189"/>
    </row>
    <row r="577" spans="1:15" s="106" customFormat="1" ht="63" x14ac:dyDescent="0.25">
      <c r="A577" s="102" t="s">
        <v>287</v>
      </c>
      <c r="B577" s="95" t="s">
        <v>87</v>
      </c>
      <c r="C577" s="95" t="s">
        <v>69</v>
      </c>
      <c r="D577" s="917" t="s">
        <v>289</v>
      </c>
      <c r="E577" s="918"/>
      <c r="F577" s="918"/>
      <c r="G577" s="919"/>
      <c r="H577" s="124"/>
      <c r="I577" s="111">
        <f t="shared" si="116"/>
        <v>50</v>
      </c>
      <c r="J577" s="111">
        <f t="shared" si="116"/>
        <v>0</v>
      </c>
      <c r="K577" s="111">
        <f t="shared" si="116"/>
        <v>50</v>
      </c>
      <c r="L577" s="111">
        <f t="shared" si="116"/>
        <v>50</v>
      </c>
      <c r="M577" s="876"/>
      <c r="O577" s="189"/>
    </row>
    <row r="578" spans="1:15" s="106" customFormat="1" ht="27.75" customHeight="1" x14ac:dyDescent="0.2">
      <c r="A578" s="188" t="s">
        <v>158</v>
      </c>
      <c r="B578" s="95" t="s">
        <v>87</v>
      </c>
      <c r="C578" s="95" t="s">
        <v>69</v>
      </c>
      <c r="D578" s="960" t="s">
        <v>292</v>
      </c>
      <c r="E578" s="961"/>
      <c r="F578" s="961"/>
      <c r="G578" s="962"/>
      <c r="H578" s="95"/>
      <c r="I578" s="111">
        <f t="shared" si="116"/>
        <v>50</v>
      </c>
      <c r="J578" s="111">
        <f t="shared" si="116"/>
        <v>0</v>
      </c>
      <c r="K578" s="111">
        <f t="shared" si="116"/>
        <v>50</v>
      </c>
      <c r="L578" s="111">
        <f t="shared" si="116"/>
        <v>50</v>
      </c>
      <c r="M578" s="876"/>
    </row>
    <row r="579" spans="1:15" s="106" customFormat="1" ht="27.75" customHeight="1" x14ac:dyDescent="0.2">
      <c r="A579" s="188" t="s">
        <v>531</v>
      </c>
      <c r="B579" s="95" t="s">
        <v>87</v>
      </c>
      <c r="C579" s="95" t="s">
        <v>69</v>
      </c>
      <c r="D579" s="960" t="s">
        <v>288</v>
      </c>
      <c r="E579" s="961"/>
      <c r="F579" s="961"/>
      <c r="G579" s="962"/>
      <c r="H579" s="95" t="s">
        <v>530</v>
      </c>
      <c r="I579" s="111">
        <f t="shared" si="116"/>
        <v>50</v>
      </c>
      <c r="J579" s="111">
        <f t="shared" si="116"/>
        <v>0</v>
      </c>
      <c r="K579" s="111">
        <f t="shared" si="116"/>
        <v>50</v>
      </c>
      <c r="L579" s="111">
        <f t="shared" si="116"/>
        <v>50</v>
      </c>
      <c r="M579" s="876"/>
    </row>
    <row r="580" spans="1:15" s="106" customFormat="1" ht="22.5" customHeight="1" x14ac:dyDescent="0.25">
      <c r="A580" s="188" t="s">
        <v>159</v>
      </c>
      <c r="B580" s="95" t="s">
        <v>87</v>
      </c>
      <c r="C580" s="95" t="s">
        <v>69</v>
      </c>
      <c r="D580" s="960" t="s">
        <v>288</v>
      </c>
      <c r="E580" s="961"/>
      <c r="F580" s="961"/>
      <c r="G580" s="962"/>
      <c r="H580" s="95" t="s">
        <v>155</v>
      </c>
      <c r="I580" s="111">
        <v>50</v>
      </c>
      <c r="J580" s="113"/>
      <c r="K580" s="111">
        <v>50</v>
      </c>
      <c r="L580" s="111">
        <v>50</v>
      </c>
      <c r="M580" s="876"/>
    </row>
    <row r="581" spans="1:15" s="234" customFormat="1" ht="47.25" x14ac:dyDescent="0.25">
      <c r="A581" s="186" t="s">
        <v>532</v>
      </c>
      <c r="B581" s="124" t="s">
        <v>111</v>
      </c>
      <c r="C581" s="124" t="s">
        <v>142</v>
      </c>
      <c r="D581" s="957"/>
      <c r="E581" s="958"/>
      <c r="F581" s="958"/>
      <c r="G581" s="959"/>
      <c r="H581" s="124"/>
      <c r="I581" s="143">
        <f>I582+I589</f>
        <v>1295.2</v>
      </c>
      <c r="J581" s="143">
        <f>J582+J589</f>
        <v>0</v>
      </c>
      <c r="K581" s="143">
        <f>K582+K589</f>
        <v>3</v>
      </c>
      <c r="L581" s="143">
        <f>L582+L589</f>
        <v>3</v>
      </c>
      <c r="M581" s="876"/>
      <c r="N581" s="106"/>
    </row>
    <row r="582" spans="1:15" s="106" customFormat="1" ht="47.25" x14ac:dyDescent="0.25">
      <c r="A582" s="98" t="s">
        <v>110</v>
      </c>
      <c r="B582" s="95" t="s">
        <v>111</v>
      </c>
      <c r="C582" s="95" t="s">
        <v>69</v>
      </c>
      <c r="D582" s="957"/>
      <c r="E582" s="958"/>
      <c r="F582" s="958"/>
      <c r="G582" s="959"/>
      <c r="H582" s="124"/>
      <c r="I582" s="111">
        <f t="shared" ref="I582:L583" si="117">I583</f>
        <v>3</v>
      </c>
      <c r="J582" s="111">
        <f t="shared" si="117"/>
        <v>0</v>
      </c>
      <c r="K582" s="111">
        <f t="shared" si="117"/>
        <v>3</v>
      </c>
      <c r="L582" s="111">
        <f t="shared" si="117"/>
        <v>3</v>
      </c>
      <c r="M582" s="876"/>
    </row>
    <row r="583" spans="1:15" s="106" customFormat="1" ht="63" x14ac:dyDescent="0.25">
      <c r="A583" s="102" t="s">
        <v>399</v>
      </c>
      <c r="B583" s="95" t="s">
        <v>111</v>
      </c>
      <c r="C583" s="95" t="s">
        <v>69</v>
      </c>
      <c r="D583" s="960" t="s">
        <v>103</v>
      </c>
      <c r="E583" s="961"/>
      <c r="F583" s="961"/>
      <c r="G583" s="962"/>
      <c r="H583" s="124"/>
      <c r="I583" s="111">
        <f>I584</f>
        <v>3</v>
      </c>
      <c r="J583" s="111">
        <f t="shared" si="117"/>
        <v>0</v>
      </c>
      <c r="K583" s="111">
        <f t="shared" si="117"/>
        <v>3</v>
      </c>
      <c r="L583" s="111">
        <f t="shared" si="117"/>
        <v>3</v>
      </c>
      <c r="M583" s="876"/>
      <c r="N583" s="234"/>
    </row>
    <row r="584" spans="1:15" s="106" customFormat="1" ht="36" customHeight="1" x14ac:dyDescent="0.25">
      <c r="A584" s="102" t="s">
        <v>444</v>
      </c>
      <c r="B584" s="95" t="s">
        <v>111</v>
      </c>
      <c r="C584" s="95" t="s">
        <v>69</v>
      </c>
      <c r="D584" s="960" t="s">
        <v>448</v>
      </c>
      <c r="E584" s="961"/>
      <c r="F584" s="961"/>
      <c r="G584" s="962"/>
      <c r="H584" s="124"/>
      <c r="I584" s="111">
        <f>I585</f>
        <v>3</v>
      </c>
      <c r="J584" s="111">
        <f t="shared" ref="J584:L587" si="118">J585</f>
        <v>0</v>
      </c>
      <c r="K584" s="111">
        <f t="shared" si="118"/>
        <v>3</v>
      </c>
      <c r="L584" s="111">
        <f t="shared" si="118"/>
        <v>3</v>
      </c>
      <c r="M584" s="876"/>
    </row>
    <row r="585" spans="1:15" s="106" customFormat="1" ht="32.25" x14ac:dyDescent="0.3">
      <c r="A585" s="102" t="s">
        <v>445</v>
      </c>
      <c r="B585" s="95" t="s">
        <v>111</v>
      </c>
      <c r="C585" s="95" t="s">
        <v>69</v>
      </c>
      <c r="D585" s="969" t="s">
        <v>452</v>
      </c>
      <c r="E585" s="970"/>
      <c r="F585" s="970"/>
      <c r="G585" s="971"/>
      <c r="H585" s="124"/>
      <c r="I585" s="111">
        <f>I586</f>
        <v>3</v>
      </c>
      <c r="J585" s="111">
        <f t="shared" si="118"/>
        <v>0</v>
      </c>
      <c r="K585" s="111">
        <f t="shared" si="118"/>
        <v>3</v>
      </c>
      <c r="L585" s="111">
        <f t="shared" si="118"/>
        <v>3</v>
      </c>
      <c r="M585" s="876"/>
    </row>
    <row r="586" spans="1:15" s="106" customFormat="1" ht="32.25" x14ac:dyDescent="0.3">
      <c r="A586" s="258" t="s">
        <v>112</v>
      </c>
      <c r="B586" s="95" t="s">
        <v>111</v>
      </c>
      <c r="C586" s="95" t="s">
        <v>69</v>
      </c>
      <c r="D586" s="969" t="s">
        <v>453</v>
      </c>
      <c r="E586" s="970"/>
      <c r="F586" s="970"/>
      <c r="G586" s="971"/>
      <c r="H586" s="124"/>
      <c r="I586" s="111">
        <f>I587</f>
        <v>3</v>
      </c>
      <c r="J586" s="111">
        <f t="shared" si="118"/>
        <v>0</v>
      </c>
      <c r="K586" s="111">
        <f t="shared" si="118"/>
        <v>3</v>
      </c>
      <c r="L586" s="111">
        <f t="shared" si="118"/>
        <v>3</v>
      </c>
      <c r="M586" s="876"/>
    </row>
    <row r="587" spans="1:15" s="106" customFormat="1" ht="18.75" x14ac:dyDescent="0.3">
      <c r="A587" s="289" t="s">
        <v>535</v>
      </c>
      <c r="B587" s="95" t="s">
        <v>111</v>
      </c>
      <c r="C587" s="95" t="s">
        <v>69</v>
      </c>
      <c r="D587" s="969" t="s">
        <v>453</v>
      </c>
      <c r="E587" s="970"/>
      <c r="F587" s="970"/>
      <c r="G587" s="971"/>
      <c r="H587" s="290" t="s">
        <v>526</v>
      </c>
      <c r="I587" s="144">
        <f>I588</f>
        <v>3</v>
      </c>
      <c r="J587" s="144">
        <f t="shared" si="118"/>
        <v>0</v>
      </c>
      <c r="K587" s="144">
        <f t="shared" si="118"/>
        <v>3</v>
      </c>
      <c r="L587" s="144">
        <f t="shared" si="118"/>
        <v>3</v>
      </c>
      <c r="M587" s="876"/>
    </row>
    <row r="588" spans="1:15" s="106" customFormat="1" ht="18.75" x14ac:dyDescent="0.3">
      <c r="A588" s="102" t="s">
        <v>534</v>
      </c>
      <c r="B588" s="290" t="s">
        <v>111</v>
      </c>
      <c r="C588" s="290" t="s">
        <v>69</v>
      </c>
      <c r="D588" s="969" t="s">
        <v>453</v>
      </c>
      <c r="E588" s="970"/>
      <c r="F588" s="970"/>
      <c r="G588" s="971"/>
      <c r="H588" s="290" t="s">
        <v>533</v>
      </c>
      <c r="I588" s="144">
        <v>3</v>
      </c>
      <c r="J588" s="113"/>
      <c r="K588" s="163">
        <v>3</v>
      </c>
      <c r="L588" s="163">
        <v>3</v>
      </c>
      <c r="M588" s="876"/>
    </row>
    <row r="589" spans="1:15" s="234" customFormat="1" ht="31.5" x14ac:dyDescent="0.25">
      <c r="A589" s="190" t="s">
        <v>377</v>
      </c>
      <c r="B589" s="124" t="s">
        <v>111</v>
      </c>
      <c r="C589" s="124" t="s">
        <v>88</v>
      </c>
      <c r="D589" s="191"/>
      <c r="E589" s="192"/>
      <c r="F589" s="192"/>
      <c r="G589" s="193"/>
      <c r="H589" s="124"/>
      <c r="I589" s="143">
        <f t="shared" ref="I589:L590" si="119">I590</f>
        <v>1292.2</v>
      </c>
      <c r="J589" s="143">
        <f t="shared" si="119"/>
        <v>0</v>
      </c>
      <c r="K589" s="143">
        <f t="shared" si="119"/>
        <v>0</v>
      </c>
      <c r="L589" s="143">
        <f t="shared" si="119"/>
        <v>0</v>
      </c>
      <c r="M589" s="876"/>
      <c r="N589" s="106"/>
    </row>
    <row r="590" spans="1:15" s="106" customFormat="1" ht="63" x14ac:dyDescent="0.25">
      <c r="A590" s="102" t="s">
        <v>399</v>
      </c>
      <c r="B590" s="95" t="s">
        <v>111</v>
      </c>
      <c r="C590" s="95" t="s">
        <v>88</v>
      </c>
      <c r="D590" s="209" t="s">
        <v>376</v>
      </c>
      <c r="E590" s="210"/>
      <c r="F590" s="210"/>
      <c r="G590" s="211"/>
      <c r="H590" s="95"/>
      <c r="I590" s="111">
        <f t="shared" si="119"/>
        <v>1292.2</v>
      </c>
      <c r="J590" s="111">
        <f t="shared" si="119"/>
        <v>0</v>
      </c>
      <c r="K590" s="111">
        <f t="shared" si="119"/>
        <v>0</v>
      </c>
      <c r="L590" s="111">
        <f t="shared" si="119"/>
        <v>0</v>
      </c>
      <c r="M590" s="876"/>
      <c r="N590" s="234"/>
    </row>
    <row r="591" spans="1:15" s="106" customFormat="1" ht="31.5" x14ac:dyDescent="0.25">
      <c r="A591" s="102" t="s">
        <v>444</v>
      </c>
      <c r="B591" s="95" t="s">
        <v>111</v>
      </c>
      <c r="C591" s="95" t="s">
        <v>88</v>
      </c>
      <c r="D591" s="920" t="s">
        <v>455</v>
      </c>
      <c r="E591" s="921"/>
      <c r="F591" s="921"/>
      <c r="G591" s="922"/>
      <c r="H591" s="95"/>
      <c r="I591" s="111">
        <f t="shared" ref="I591:L593" si="120">I592</f>
        <v>1292.2</v>
      </c>
      <c r="J591" s="111">
        <f t="shared" si="120"/>
        <v>0</v>
      </c>
      <c r="K591" s="111">
        <f t="shared" si="120"/>
        <v>0</v>
      </c>
      <c r="L591" s="111">
        <f t="shared" si="120"/>
        <v>0</v>
      </c>
      <c r="M591" s="876"/>
    </row>
    <row r="592" spans="1:15" s="106" customFormat="1" ht="47.25" x14ac:dyDescent="0.25">
      <c r="A592" s="102" t="s">
        <v>446</v>
      </c>
      <c r="B592" s="95" t="s">
        <v>111</v>
      </c>
      <c r="C592" s="95" t="s">
        <v>88</v>
      </c>
      <c r="D592" s="920" t="s">
        <v>454</v>
      </c>
      <c r="E592" s="921"/>
      <c r="F592" s="921"/>
      <c r="G592" s="922"/>
      <c r="H592" s="95"/>
      <c r="I592" s="111">
        <f>I593</f>
        <v>1292.2</v>
      </c>
      <c r="J592" s="111">
        <f t="shared" si="120"/>
        <v>0</v>
      </c>
      <c r="K592" s="111">
        <f t="shared" si="120"/>
        <v>0</v>
      </c>
      <c r="L592" s="111">
        <f t="shared" si="120"/>
        <v>0</v>
      </c>
      <c r="M592" s="876"/>
    </row>
    <row r="593" spans="1:14" s="106" customFormat="1" ht="52.5" customHeight="1" x14ac:dyDescent="0.25">
      <c r="A593" s="102" t="s">
        <v>447</v>
      </c>
      <c r="B593" s="95" t="s">
        <v>111</v>
      </c>
      <c r="C593" s="95" t="s">
        <v>88</v>
      </c>
      <c r="D593" s="920" t="s">
        <v>451</v>
      </c>
      <c r="E593" s="921"/>
      <c r="F593" s="921"/>
      <c r="G593" s="922"/>
      <c r="H593" s="95"/>
      <c r="I593" s="111">
        <f>I594</f>
        <v>1292.2</v>
      </c>
      <c r="J593" s="111">
        <f t="shared" si="120"/>
        <v>0</v>
      </c>
      <c r="K593" s="111">
        <f t="shared" si="120"/>
        <v>0</v>
      </c>
      <c r="L593" s="111">
        <f t="shared" si="120"/>
        <v>0</v>
      </c>
      <c r="M593" s="876"/>
    </row>
    <row r="594" spans="1:14" s="106" customFormat="1" x14ac:dyDescent="0.25">
      <c r="A594" s="102" t="s">
        <v>535</v>
      </c>
      <c r="B594" s="95" t="s">
        <v>111</v>
      </c>
      <c r="C594" s="95" t="s">
        <v>88</v>
      </c>
      <c r="D594" s="920" t="s">
        <v>451</v>
      </c>
      <c r="E594" s="921"/>
      <c r="F594" s="921"/>
      <c r="G594" s="922"/>
      <c r="H594" s="95" t="s">
        <v>526</v>
      </c>
      <c r="I594" s="111">
        <f>I595</f>
        <v>1292.2</v>
      </c>
      <c r="J594" s="111">
        <f>J595</f>
        <v>0</v>
      </c>
      <c r="K594" s="111">
        <f>K595</f>
        <v>0</v>
      </c>
      <c r="L594" s="111">
        <f>L595</f>
        <v>0</v>
      </c>
      <c r="M594" s="876"/>
    </row>
    <row r="595" spans="1:14" s="106" customFormat="1" ht="16.5" customHeight="1" x14ac:dyDescent="0.25">
      <c r="A595" s="102" t="s">
        <v>536</v>
      </c>
      <c r="B595" s="95" t="s">
        <v>111</v>
      </c>
      <c r="C595" s="95" t="s">
        <v>88</v>
      </c>
      <c r="D595" s="920" t="s">
        <v>451</v>
      </c>
      <c r="E595" s="921"/>
      <c r="F595" s="921"/>
      <c r="G595" s="922"/>
      <c r="H595" s="95" t="s">
        <v>537</v>
      </c>
      <c r="I595" s="111">
        <f>1192.2+100</f>
        <v>1292.2</v>
      </c>
      <c r="J595" s="96"/>
      <c r="K595" s="164">
        <v>0</v>
      </c>
      <c r="L595" s="164">
        <v>0</v>
      </c>
      <c r="M595" s="876"/>
    </row>
    <row r="596" spans="1:14" s="234" customFormat="1" ht="19.5" customHeight="1" x14ac:dyDescent="0.25">
      <c r="A596" s="123" t="s">
        <v>388</v>
      </c>
      <c r="B596" s="124" t="s">
        <v>390</v>
      </c>
      <c r="C596" s="124"/>
      <c r="D596" s="954"/>
      <c r="E596" s="955"/>
      <c r="F596" s="955"/>
      <c r="G596" s="956"/>
      <c r="H596" s="124"/>
      <c r="I596" s="143">
        <f t="shared" ref="I596:L602" si="121">I597</f>
        <v>0</v>
      </c>
      <c r="J596" s="143">
        <f t="shared" si="121"/>
        <v>0</v>
      </c>
      <c r="K596" s="143">
        <f t="shared" si="121"/>
        <v>2560</v>
      </c>
      <c r="L596" s="143">
        <f t="shared" si="121"/>
        <v>5030</v>
      </c>
      <c r="M596" s="876"/>
      <c r="N596" s="106"/>
    </row>
    <row r="597" spans="1:14" s="106" customFormat="1" ht="20.25" customHeight="1" x14ac:dyDescent="0.2">
      <c r="A597" s="117" t="s">
        <v>393</v>
      </c>
      <c r="B597" s="95" t="s">
        <v>390</v>
      </c>
      <c r="C597" s="95" t="s">
        <v>390</v>
      </c>
      <c r="D597" s="972"/>
      <c r="E597" s="973"/>
      <c r="F597" s="973"/>
      <c r="G597" s="974"/>
      <c r="H597" s="95"/>
      <c r="I597" s="111">
        <f t="shared" si="121"/>
        <v>0</v>
      </c>
      <c r="J597" s="111">
        <f t="shared" si="121"/>
        <v>0</v>
      </c>
      <c r="K597" s="111">
        <f t="shared" si="121"/>
        <v>2560</v>
      </c>
      <c r="L597" s="111">
        <f t="shared" si="121"/>
        <v>5030</v>
      </c>
      <c r="M597" s="876"/>
    </row>
    <row r="598" spans="1:14" s="106" customFormat="1" ht="63" x14ac:dyDescent="0.25">
      <c r="A598" s="102" t="s">
        <v>689</v>
      </c>
      <c r="B598" s="95" t="s">
        <v>390</v>
      </c>
      <c r="C598" s="95" t="s">
        <v>390</v>
      </c>
      <c r="D598" s="926" t="s">
        <v>70</v>
      </c>
      <c r="E598" s="927"/>
      <c r="F598" s="927"/>
      <c r="G598" s="928"/>
      <c r="H598" s="95"/>
      <c r="I598" s="111">
        <f t="shared" si="121"/>
        <v>0</v>
      </c>
      <c r="J598" s="111">
        <f t="shared" si="121"/>
        <v>0</v>
      </c>
      <c r="K598" s="111">
        <f t="shared" si="121"/>
        <v>2560</v>
      </c>
      <c r="L598" s="111">
        <f t="shared" si="121"/>
        <v>5030</v>
      </c>
      <c r="M598" s="876"/>
    </row>
    <row r="599" spans="1:14" s="106" customFormat="1" ht="63" x14ac:dyDescent="0.25">
      <c r="A599" s="102" t="s">
        <v>723</v>
      </c>
      <c r="B599" s="95" t="s">
        <v>390</v>
      </c>
      <c r="C599" s="95" t="s">
        <v>390</v>
      </c>
      <c r="D599" s="926" t="s">
        <v>271</v>
      </c>
      <c r="E599" s="927"/>
      <c r="F599" s="927"/>
      <c r="G599" s="928"/>
      <c r="H599" s="95"/>
      <c r="I599" s="111">
        <f t="shared" si="121"/>
        <v>0</v>
      </c>
      <c r="J599" s="111">
        <f t="shared" si="121"/>
        <v>0</v>
      </c>
      <c r="K599" s="111">
        <f t="shared" si="121"/>
        <v>2560</v>
      </c>
      <c r="L599" s="111">
        <f t="shared" si="121"/>
        <v>5030</v>
      </c>
      <c r="M599" s="227"/>
      <c r="N599" s="108"/>
    </row>
    <row r="600" spans="1:14" s="106" customFormat="1" ht="31.5" x14ac:dyDescent="0.25">
      <c r="A600" s="98" t="s">
        <v>277</v>
      </c>
      <c r="B600" s="95" t="s">
        <v>390</v>
      </c>
      <c r="C600" s="95" t="s">
        <v>390</v>
      </c>
      <c r="D600" s="926" t="s">
        <v>276</v>
      </c>
      <c r="E600" s="927"/>
      <c r="F600" s="927"/>
      <c r="G600" s="928"/>
      <c r="H600" s="95"/>
      <c r="I600" s="111">
        <f t="shared" si="121"/>
        <v>0</v>
      </c>
      <c r="J600" s="111">
        <f t="shared" si="121"/>
        <v>0</v>
      </c>
      <c r="K600" s="111">
        <f t="shared" si="121"/>
        <v>2560</v>
      </c>
      <c r="L600" s="111">
        <f t="shared" si="121"/>
        <v>5030</v>
      </c>
      <c r="M600" s="175"/>
    </row>
    <row r="601" spans="1:14" s="106" customFormat="1" x14ac:dyDescent="0.2">
      <c r="A601" s="121" t="s">
        <v>393</v>
      </c>
      <c r="B601" s="95" t="s">
        <v>390</v>
      </c>
      <c r="C601" s="95" t="s">
        <v>390</v>
      </c>
      <c r="D601" s="926" t="s">
        <v>392</v>
      </c>
      <c r="E601" s="927"/>
      <c r="F601" s="927"/>
      <c r="G601" s="928"/>
      <c r="H601" s="95"/>
      <c r="I601" s="111">
        <f t="shared" si="121"/>
        <v>0</v>
      </c>
      <c r="J601" s="111">
        <f t="shared" si="121"/>
        <v>0</v>
      </c>
      <c r="K601" s="111">
        <f t="shared" si="121"/>
        <v>2560</v>
      </c>
      <c r="L601" s="111">
        <f t="shared" si="121"/>
        <v>5030</v>
      </c>
      <c r="M601" s="175"/>
    </row>
    <row r="602" spans="1:14" s="106" customFormat="1" x14ac:dyDescent="0.2">
      <c r="A602" s="121" t="s">
        <v>389</v>
      </c>
      <c r="B602" s="95" t="s">
        <v>390</v>
      </c>
      <c r="C602" s="95" t="s">
        <v>390</v>
      </c>
      <c r="D602" s="926" t="s">
        <v>392</v>
      </c>
      <c r="E602" s="927"/>
      <c r="F602" s="927"/>
      <c r="G602" s="928"/>
      <c r="H602" s="95" t="s">
        <v>480</v>
      </c>
      <c r="I602" s="111">
        <f t="shared" si="121"/>
        <v>0</v>
      </c>
      <c r="J602" s="111">
        <f t="shared" si="121"/>
        <v>0</v>
      </c>
      <c r="K602" s="111">
        <f t="shared" si="121"/>
        <v>2560</v>
      </c>
      <c r="L602" s="111">
        <f t="shared" si="121"/>
        <v>5030</v>
      </c>
      <c r="M602" s="175"/>
    </row>
    <row r="603" spans="1:14" s="106" customFormat="1" x14ac:dyDescent="0.25">
      <c r="A603" s="121" t="s">
        <v>214</v>
      </c>
      <c r="B603" s="95" t="s">
        <v>390</v>
      </c>
      <c r="C603" s="95" t="s">
        <v>390</v>
      </c>
      <c r="D603" s="926" t="s">
        <v>392</v>
      </c>
      <c r="E603" s="927"/>
      <c r="F603" s="927"/>
      <c r="G603" s="928"/>
      <c r="H603" s="95" t="s">
        <v>213</v>
      </c>
      <c r="I603" s="111">
        <v>0</v>
      </c>
      <c r="J603" s="96"/>
      <c r="K603" s="164">
        <f>2748.7+644.3-266.6-566.4</f>
        <v>2560</v>
      </c>
      <c r="L603" s="164">
        <f>2881.2+2898.8+400.5-1150.5</f>
        <v>5030</v>
      </c>
      <c r="M603" s="175"/>
    </row>
    <row r="604" spans="1:14" s="106" customFormat="1" x14ac:dyDescent="0.25">
      <c r="A604" s="118"/>
      <c r="B604" s="119"/>
      <c r="C604" s="119"/>
      <c r="D604" s="120"/>
      <c r="E604" s="120"/>
      <c r="F604" s="120"/>
      <c r="G604" s="120"/>
      <c r="H604" s="119"/>
      <c r="I604" s="146"/>
      <c r="J604" s="113"/>
      <c r="K604" s="165"/>
      <c r="L604" s="165"/>
      <c r="M604" s="175"/>
    </row>
    <row r="606" spans="1:14" s="106" customFormat="1" x14ac:dyDescent="0.25">
      <c r="A606" s="226"/>
      <c r="B606" s="147"/>
      <c r="C606" s="147"/>
      <c r="D606" s="147"/>
      <c r="E606" s="147"/>
      <c r="F606" s="147"/>
      <c r="G606" s="147"/>
      <c r="H606" s="147"/>
      <c r="I606" s="147"/>
      <c r="J606" s="166"/>
      <c r="K606" s="130"/>
      <c r="L606" s="130"/>
      <c r="M606" s="175"/>
    </row>
    <row r="607" spans="1:14" s="106" customFormat="1" ht="36" customHeight="1" x14ac:dyDescent="0.25">
      <c r="A607" s="226"/>
      <c r="B607" s="147"/>
      <c r="C607" s="147"/>
      <c r="D607" s="147"/>
      <c r="E607" s="147"/>
      <c r="F607" s="147"/>
      <c r="G607" s="147"/>
      <c r="H607" s="147"/>
      <c r="I607" s="147"/>
      <c r="J607" s="166"/>
      <c r="K607" s="130"/>
      <c r="L607" s="130"/>
      <c r="M607" s="175"/>
    </row>
    <row r="608" spans="1:14" s="106" customFormat="1" ht="21.75" customHeight="1" x14ac:dyDescent="0.25">
      <c r="A608" s="226"/>
      <c r="B608" s="147"/>
      <c r="C608" s="147"/>
      <c r="D608" s="147"/>
      <c r="E608" s="147"/>
      <c r="F608" s="147"/>
      <c r="G608" s="147"/>
      <c r="H608" s="147"/>
      <c r="I608" s="147"/>
      <c r="J608" s="166"/>
      <c r="K608" s="130"/>
      <c r="L608" s="130"/>
      <c r="M608" s="175"/>
    </row>
    <row r="609" spans="1:13" s="106" customFormat="1" ht="28.5" customHeight="1" x14ac:dyDescent="0.25">
      <c r="A609" s="226"/>
      <c r="B609" s="147"/>
      <c r="C609" s="147"/>
      <c r="D609" s="147"/>
      <c r="E609" s="147"/>
      <c r="F609" s="147"/>
      <c r="G609" s="147"/>
      <c r="H609" s="147"/>
      <c r="I609" s="147"/>
      <c r="J609" s="166"/>
      <c r="K609" s="130"/>
      <c r="L609" s="130"/>
      <c r="M609" s="175"/>
    </row>
    <row r="610" spans="1:13" s="106" customFormat="1" x14ac:dyDescent="0.25">
      <c r="A610" s="226"/>
      <c r="B610" s="147"/>
      <c r="C610" s="147"/>
      <c r="D610" s="147"/>
      <c r="E610" s="147"/>
      <c r="F610" s="147"/>
      <c r="G610" s="147"/>
      <c r="H610" s="147"/>
      <c r="I610" s="147"/>
      <c r="J610" s="166"/>
      <c r="K610" s="130"/>
      <c r="L610" s="130"/>
      <c r="M610" s="175"/>
    </row>
    <row r="611" spans="1:13" s="106" customFormat="1" x14ac:dyDescent="0.25">
      <c r="A611" s="226"/>
      <c r="B611" s="147"/>
      <c r="C611" s="147"/>
      <c r="D611" s="147"/>
      <c r="E611" s="147"/>
      <c r="F611" s="147"/>
      <c r="G611" s="147"/>
      <c r="H611" s="147"/>
      <c r="I611" s="147"/>
      <c r="J611" s="166"/>
      <c r="K611" s="130"/>
      <c r="L611" s="130"/>
      <c r="M611" s="175"/>
    </row>
    <row r="612" spans="1:13" s="106" customFormat="1" x14ac:dyDescent="0.25">
      <c r="A612" s="226"/>
      <c r="B612" s="147"/>
      <c r="C612" s="147"/>
      <c r="D612" s="147"/>
      <c r="E612" s="147"/>
      <c r="F612" s="147"/>
      <c r="G612" s="147"/>
      <c r="H612" s="147"/>
      <c r="I612" s="147"/>
      <c r="J612" s="112"/>
      <c r="K612" s="112"/>
      <c r="L612" s="112"/>
      <c r="M612" s="175"/>
    </row>
    <row r="613" spans="1:13" s="106" customFormat="1" x14ac:dyDescent="0.25">
      <c r="A613" s="226"/>
      <c r="B613" s="147"/>
      <c r="C613" s="147"/>
      <c r="D613" s="147"/>
      <c r="E613" s="147"/>
      <c r="F613" s="147"/>
      <c r="G613" s="147"/>
      <c r="H613" s="147"/>
      <c r="I613" s="147"/>
      <c r="J613" s="112"/>
      <c r="K613" s="112"/>
      <c r="L613" s="112"/>
      <c r="M613" s="175"/>
    </row>
    <row r="614" spans="1:13" s="106" customFormat="1" x14ac:dyDescent="0.25">
      <c r="A614" s="226"/>
      <c r="B614" s="147"/>
      <c r="C614" s="147"/>
      <c r="D614" s="147"/>
      <c r="E614" s="147"/>
      <c r="F614" s="147"/>
      <c r="G614" s="147"/>
      <c r="H614" s="147"/>
      <c r="I614" s="147"/>
      <c r="J614" s="112"/>
      <c r="K614" s="112"/>
      <c r="L614" s="112"/>
      <c r="M614" s="175"/>
    </row>
    <row r="615" spans="1:13" s="106" customFormat="1" x14ac:dyDescent="0.25">
      <c r="A615" s="226"/>
      <c r="B615" s="147"/>
      <c r="C615" s="147"/>
      <c r="D615" s="147"/>
      <c r="E615" s="147"/>
      <c r="F615" s="147"/>
      <c r="G615" s="147"/>
      <c r="H615" s="147"/>
      <c r="I615" s="147"/>
      <c r="J615" s="113"/>
      <c r="K615" s="130"/>
      <c r="L615" s="130"/>
      <c r="M615" s="175"/>
    </row>
    <row r="616" spans="1:13" s="106" customFormat="1" x14ac:dyDescent="0.25">
      <c r="A616" s="226"/>
      <c r="B616" s="147"/>
      <c r="C616" s="147"/>
      <c r="D616" s="147"/>
      <c r="E616" s="147"/>
      <c r="F616" s="147"/>
      <c r="G616" s="147"/>
      <c r="H616" s="147"/>
      <c r="I616" s="147"/>
      <c r="J616" s="113"/>
      <c r="K616" s="130"/>
      <c r="L616" s="130"/>
      <c r="M616" s="175"/>
    </row>
    <row r="617" spans="1:13" s="106" customFormat="1" x14ac:dyDescent="0.25">
      <c r="A617" s="226"/>
      <c r="B617" s="147"/>
      <c r="C617" s="147"/>
      <c r="D617" s="147"/>
      <c r="E617" s="147"/>
      <c r="F617" s="147"/>
      <c r="G617" s="147"/>
      <c r="H617" s="147"/>
      <c r="I617" s="147"/>
      <c r="J617" s="112"/>
      <c r="K617" s="112"/>
      <c r="L617" s="112"/>
      <c r="M617" s="175"/>
    </row>
    <row r="618" spans="1:13" s="106" customFormat="1" x14ac:dyDescent="0.25">
      <c r="A618" s="226"/>
      <c r="B618" s="147"/>
      <c r="C618" s="147"/>
      <c r="D618" s="147"/>
      <c r="E618" s="147"/>
      <c r="F618" s="147"/>
      <c r="G618" s="147"/>
      <c r="H618" s="147"/>
      <c r="I618" s="147"/>
      <c r="J618" s="112"/>
      <c r="K618" s="112"/>
      <c r="L618" s="112"/>
      <c r="M618" s="175"/>
    </row>
    <row r="619" spans="1:13" s="106" customFormat="1" x14ac:dyDescent="0.25">
      <c r="A619" s="226"/>
      <c r="B619" s="147"/>
      <c r="C619" s="147"/>
      <c r="D619" s="147"/>
      <c r="E619" s="147"/>
      <c r="F619" s="147"/>
      <c r="G619" s="147"/>
      <c r="H619" s="147"/>
      <c r="I619" s="147"/>
      <c r="J619" s="112"/>
      <c r="K619" s="112"/>
      <c r="L619" s="112"/>
      <c r="M619" s="175"/>
    </row>
    <row r="620" spans="1:13" s="106" customFormat="1" ht="57.75" customHeight="1" x14ac:dyDescent="0.25">
      <c r="A620" s="226"/>
      <c r="B620" s="147"/>
      <c r="C620" s="147"/>
      <c r="D620" s="147"/>
      <c r="E620" s="147"/>
      <c r="F620" s="147"/>
      <c r="G620" s="147"/>
      <c r="H620" s="147"/>
      <c r="I620" s="147"/>
      <c r="J620" s="167"/>
      <c r="K620" s="167"/>
      <c r="L620" s="167"/>
      <c r="M620" s="175"/>
    </row>
    <row r="621" spans="1:13" s="106" customFormat="1" x14ac:dyDescent="0.25">
      <c r="A621" s="226"/>
      <c r="B621" s="147"/>
      <c r="C621" s="147"/>
      <c r="D621" s="147"/>
      <c r="E621" s="147"/>
      <c r="F621" s="147"/>
      <c r="G621" s="147"/>
      <c r="H621" s="147"/>
      <c r="I621" s="147"/>
      <c r="J621" s="167"/>
      <c r="K621" s="167"/>
      <c r="L621" s="167"/>
      <c r="M621" s="175"/>
    </row>
    <row r="622" spans="1:13" s="106" customFormat="1" x14ac:dyDescent="0.25">
      <c r="A622" s="226"/>
      <c r="B622" s="147"/>
      <c r="C622" s="147"/>
      <c r="D622" s="147"/>
      <c r="E622" s="147"/>
      <c r="F622" s="147"/>
      <c r="G622" s="147"/>
      <c r="H622" s="147"/>
      <c r="I622" s="147"/>
      <c r="J622" s="167"/>
      <c r="K622" s="167"/>
      <c r="L622" s="167"/>
      <c r="M622" s="175"/>
    </row>
    <row r="623" spans="1:13" s="106" customFormat="1" ht="18.75" customHeight="1" x14ac:dyDescent="0.25">
      <c r="A623" s="226"/>
      <c r="B623" s="147"/>
      <c r="C623" s="147"/>
      <c r="D623" s="147"/>
      <c r="E623" s="147"/>
      <c r="F623" s="147"/>
      <c r="G623" s="147"/>
      <c r="H623" s="147"/>
      <c r="I623" s="147"/>
      <c r="J623" s="166"/>
      <c r="K623" s="130"/>
      <c r="L623" s="168"/>
      <c r="M623" s="175"/>
    </row>
    <row r="624" spans="1:13" x14ac:dyDescent="0.25">
      <c r="A624" s="291"/>
      <c r="B624" s="108"/>
      <c r="C624" s="108"/>
      <c r="D624" s="108"/>
      <c r="E624" s="108"/>
      <c r="F624" s="108"/>
      <c r="G624" s="108"/>
      <c r="H624" s="108"/>
      <c r="I624" s="108"/>
      <c r="J624" s="108"/>
      <c r="K624" s="108"/>
    </row>
    <row r="625" spans="1:11" x14ac:dyDescent="0.25">
      <c r="A625" s="291"/>
      <c r="B625" s="108"/>
      <c r="C625" s="108"/>
      <c r="D625" s="108"/>
      <c r="E625" s="108"/>
      <c r="F625" s="108"/>
      <c r="G625" s="108"/>
      <c r="H625" s="108"/>
      <c r="I625" s="108"/>
      <c r="J625" s="108"/>
      <c r="K625" s="108"/>
    </row>
    <row r="626" spans="1:11" x14ac:dyDescent="0.25">
      <c r="A626" s="291"/>
      <c r="B626" s="108"/>
      <c r="C626" s="108"/>
      <c r="D626" s="108"/>
      <c r="E626" s="108"/>
      <c r="F626" s="108"/>
      <c r="G626" s="108"/>
      <c r="H626" s="108"/>
      <c r="I626" s="108"/>
      <c r="J626" s="108"/>
      <c r="K626" s="108"/>
    </row>
    <row r="627" spans="1:11" x14ac:dyDescent="0.25">
      <c r="A627" s="291"/>
      <c r="B627" s="108"/>
      <c r="C627" s="108"/>
      <c r="D627" s="108"/>
      <c r="E627" s="108"/>
      <c r="F627" s="108"/>
      <c r="G627" s="108"/>
      <c r="H627" s="108"/>
      <c r="I627" s="108"/>
      <c r="J627" s="108"/>
      <c r="K627" s="108"/>
    </row>
    <row r="628" spans="1:11" x14ac:dyDescent="0.25">
      <c r="A628" s="291"/>
      <c r="B628" s="108"/>
      <c r="C628" s="108"/>
      <c r="D628" s="108"/>
      <c r="E628" s="108"/>
      <c r="F628" s="108"/>
      <c r="G628" s="108"/>
      <c r="H628" s="108"/>
      <c r="I628" s="108"/>
      <c r="J628" s="108"/>
      <c r="K628" s="108"/>
    </row>
    <row r="629" spans="1:11" x14ac:dyDescent="0.25">
      <c r="A629" s="291"/>
      <c r="B629" s="108"/>
      <c r="C629" s="108"/>
      <c r="D629" s="108"/>
      <c r="E629" s="108"/>
      <c r="F629" s="108"/>
      <c r="G629" s="108"/>
      <c r="H629" s="108"/>
      <c r="I629" s="108"/>
      <c r="J629" s="108"/>
      <c r="K629" s="108"/>
    </row>
    <row r="630" spans="1:11" x14ac:dyDescent="0.25">
      <c r="A630" s="291"/>
      <c r="B630" s="108"/>
      <c r="C630" s="108"/>
      <c r="D630" s="108"/>
      <c r="E630" s="108"/>
      <c r="F630" s="108"/>
      <c r="G630" s="108"/>
      <c r="H630" s="108"/>
      <c r="I630" s="108"/>
      <c r="J630" s="108"/>
      <c r="K630" s="108"/>
    </row>
    <row r="631" spans="1:11" x14ac:dyDescent="0.25">
      <c r="A631" s="291"/>
      <c r="B631" s="108"/>
      <c r="C631" s="108"/>
      <c r="D631" s="108"/>
      <c r="E631" s="108"/>
      <c r="F631" s="108"/>
      <c r="G631" s="108"/>
      <c r="H631" s="108"/>
      <c r="I631" s="108"/>
      <c r="J631" s="108"/>
      <c r="K631" s="108"/>
    </row>
    <row r="632" spans="1:11" x14ac:dyDescent="0.25">
      <c r="A632" s="291"/>
      <c r="B632" s="108"/>
      <c r="C632" s="108"/>
      <c r="D632" s="108"/>
      <c r="E632" s="108"/>
      <c r="F632" s="108"/>
      <c r="G632" s="108"/>
      <c r="H632" s="108"/>
      <c r="I632" s="108"/>
      <c r="J632" s="108"/>
      <c r="K632" s="108"/>
    </row>
    <row r="633" spans="1:11" x14ac:dyDescent="0.25">
      <c r="A633" s="291"/>
      <c r="B633" s="108"/>
      <c r="C633" s="108"/>
      <c r="D633" s="108"/>
      <c r="E633" s="108"/>
      <c r="F633" s="108"/>
      <c r="G633" s="108"/>
      <c r="H633" s="108"/>
      <c r="I633" s="108"/>
      <c r="J633" s="108"/>
      <c r="K633" s="108"/>
    </row>
    <row r="634" spans="1:11" x14ac:dyDescent="0.25">
      <c r="A634" s="291"/>
      <c r="B634" s="108"/>
      <c r="C634" s="108"/>
      <c r="D634" s="108"/>
      <c r="E634" s="108"/>
      <c r="F634" s="108"/>
      <c r="G634" s="108"/>
      <c r="H634" s="108"/>
      <c r="I634" s="108"/>
      <c r="J634" s="108"/>
      <c r="K634" s="108"/>
    </row>
    <row r="635" spans="1:11" x14ac:dyDescent="0.25">
      <c r="A635" s="291"/>
      <c r="B635" s="108"/>
      <c r="C635" s="108"/>
      <c r="D635" s="108"/>
      <c r="E635" s="108"/>
      <c r="F635" s="108"/>
      <c r="G635" s="108"/>
      <c r="H635" s="108"/>
      <c r="I635" s="108"/>
      <c r="J635" s="108"/>
      <c r="K635" s="108"/>
    </row>
    <row r="636" spans="1:11" x14ac:dyDescent="0.25">
      <c r="A636" s="291"/>
      <c r="B636" s="108"/>
      <c r="C636" s="108"/>
      <c r="D636" s="108"/>
      <c r="E636" s="108"/>
      <c r="F636" s="108"/>
      <c r="G636" s="108"/>
      <c r="H636" s="108"/>
      <c r="I636" s="108"/>
      <c r="J636" s="108"/>
      <c r="K636" s="108"/>
    </row>
    <row r="637" spans="1:11" x14ac:dyDescent="0.25">
      <c r="A637" s="291"/>
      <c r="B637" s="108"/>
      <c r="C637" s="108"/>
      <c r="D637" s="108"/>
      <c r="E637" s="108"/>
      <c r="F637" s="108"/>
      <c r="G637" s="108"/>
      <c r="H637" s="108"/>
      <c r="I637" s="108"/>
      <c r="J637" s="108"/>
      <c r="K637" s="108"/>
    </row>
    <row r="638" spans="1:11" x14ac:dyDescent="0.25">
      <c r="A638" s="291"/>
      <c r="B638" s="108"/>
      <c r="C638" s="108"/>
      <c r="D638" s="108"/>
      <c r="E638" s="108"/>
      <c r="F638" s="108"/>
      <c r="G638" s="108"/>
      <c r="H638" s="108"/>
      <c r="I638" s="108"/>
      <c r="J638" s="108"/>
      <c r="K638" s="108"/>
    </row>
    <row r="639" spans="1:11" x14ac:dyDescent="0.25">
      <c r="A639" s="291"/>
      <c r="B639" s="108"/>
      <c r="C639" s="108"/>
      <c r="D639" s="108"/>
      <c r="E639" s="108"/>
      <c r="F639" s="108"/>
      <c r="G639" s="108"/>
      <c r="H639" s="108"/>
      <c r="I639" s="108"/>
      <c r="J639" s="108"/>
      <c r="K639" s="108"/>
    </row>
    <row r="640" spans="1:11" x14ac:dyDescent="0.25">
      <c r="A640" s="291"/>
      <c r="B640" s="108"/>
      <c r="C640" s="108"/>
      <c r="D640" s="108"/>
      <c r="E640" s="108"/>
      <c r="F640" s="108"/>
      <c r="G640" s="108"/>
      <c r="H640" s="108"/>
      <c r="I640" s="108"/>
      <c r="J640" s="108"/>
      <c r="K640" s="108"/>
    </row>
    <row r="641" spans="1:11" x14ac:dyDescent="0.25">
      <c r="A641" s="291"/>
      <c r="B641" s="108"/>
      <c r="C641" s="108"/>
      <c r="D641" s="108"/>
      <c r="E641" s="108"/>
      <c r="F641" s="108"/>
      <c r="G641" s="108"/>
      <c r="H641" s="108"/>
      <c r="I641" s="108"/>
      <c r="J641" s="108"/>
      <c r="K641" s="108"/>
    </row>
    <row r="642" spans="1:11" x14ac:dyDescent="0.25">
      <c r="A642" s="291"/>
      <c r="B642" s="108"/>
      <c r="C642" s="108"/>
      <c r="D642" s="108"/>
      <c r="E642" s="108"/>
      <c r="F642" s="108"/>
      <c r="G642" s="108"/>
      <c r="H642" s="108"/>
      <c r="I642" s="108"/>
      <c r="J642" s="108"/>
      <c r="K642" s="108"/>
    </row>
    <row r="643" spans="1:11" x14ac:dyDescent="0.25">
      <c r="A643" s="291"/>
      <c r="B643" s="108"/>
      <c r="C643" s="108"/>
      <c r="D643" s="108"/>
      <c r="E643" s="108"/>
      <c r="F643" s="108"/>
      <c r="G643" s="108"/>
      <c r="H643" s="108"/>
      <c r="I643" s="108"/>
      <c r="J643" s="108"/>
      <c r="K643" s="108"/>
    </row>
    <row r="644" spans="1:11" x14ac:dyDescent="0.25">
      <c r="A644" s="291"/>
      <c r="B644" s="108"/>
      <c r="C644" s="108"/>
      <c r="D644" s="108"/>
      <c r="E644" s="108"/>
      <c r="F644" s="108"/>
      <c r="G644" s="108"/>
      <c r="H644" s="108"/>
      <c r="I644" s="108"/>
      <c r="J644" s="108"/>
      <c r="K644" s="108"/>
    </row>
    <row r="645" spans="1:11" x14ac:dyDescent="0.25">
      <c r="A645" s="291"/>
      <c r="B645" s="108"/>
      <c r="C645" s="108"/>
      <c r="D645" s="108"/>
      <c r="E645" s="108"/>
      <c r="F645" s="108"/>
      <c r="G645" s="108"/>
      <c r="H645" s="108"/>
      <c r="I645" s="108"/>
      <c r="J645" s="108"/>
      <c r="K645" s="108"/>
    </row>
    <row r="646" spans="1:11" x14ac:dyDescent="0.25">
      <c r="A646" s="291"/>
      <c r="B646" s="108"/>
      <c r="C646" s="108"/>
      <c r="D646" s="108"/>
      <c r="E646" s="108"/>
      <c r="F646" s="108"/>
      <c r="G646" s="108"/>
      <c r="H646" s="108"/>
      <c r="I646" s="108"/>
      <c r="J646" s="108"/>
      <c r="K646" s="108"/>
    </row>
    <row r="647" spans="1:11" x14ac:dyDescent="0.25">
      <c r="A647" s="291"/>
      <c r="B647" s="108"/>
      <c r="C647" s="108"/>
      <c r="D647" s="108"/>
      <c r="E647" s="108"/>
      <c r="F647" s="108"/>
      <c r="G647" s="108"/>
      <c r="H647" s="108"/>
      <c r="I647" s="108"/>
      <c r="J647" s="108"/>
      <c r="K647" s="108"/>
    </row>
    <row r="648" spans="1:11" x14ac:dyDescent="0.25">
      <c r="A648" s="291"/>
      <c r="B648" s="108"/>
      <c r="C648" s="108"/>
      <c r="D648" s="108"/>
      <c r="E648" s="108"/>
      <c r="F648" s="108"/>
      <c r="G648" s="108"/>
      <c r="H648" s="108"/>
      <c r="I648" s="108"/>
      <c r="J648" s="108"/>
      <c r="K648" s="108"/>
    </row>
    <row r="649" spans="1:11" x14ac:dyDescent="0.25">
      <c r="A649" s="291"/>
      <c r="B649" s="108"/>
      <c r="C649" s="108"/>
      <c r="D649" s="108"/>
      <c r="E649" s="108"/>
      <c r="F649" s="108"/>
      <c r="G649" s="108"/>
      <c r="H649" s="108"/>
      <c r="I649" s="108"/>
      <c r="J649" s="108"/>
      <c r="K649" s="108"/>
    </row>
    <row r="650" spans="1:11" x14ac:dyDescent="0.25">
      <c r="A650" s="291"/>
      <c r="B650" s="108"/>
      <c r="C650" s="108"/>
      <c r="D650" s="108"/>
      <c r="E650" s="108"/>
      <c r="F650" s="108"/>
      <c r="G650" s="108"/>
      <c r="H650" s="108"/>
      <c r="I650" s="108"/>
      <c r="J650" s="108"/>
      <c r="K650" s="108"/>
    </row>
    <row r="651" spans="1:11" x14ac:dyDescent="0.25">
      <c r="A651" s="291"/>
      <c r="B651" s="108"/>
      <c r="C651" s="108"/>
      <c r="D651" s="108"/>
      <c r="E651" s="108"/>
      <c r="F651" s="108"/>
      <c r="G651" s="108"/>
      <c r="H651" s="108"/>
      <c r="I651" s="108"/>
      <c r="J651" s="108"/>
      <c r="K651" s="108"/>
    </row>
    <row r="652" spans="1:11" x14ac:dyDescent="0.25">
      <c r="A652" s="291"/>
      <c r="B652" s="108"/>
      <c r="C652" s="108"/>
      <c r="D652" s="108"/>
      <c r="E652" s="108"/>
      <c r="F652" s="108"/>
      <c r="G652" s="108"/>
      <c r="H652" s="108"/>
      <c r="I652" s="108"/>
      <c r="J652" s="108"/>
      <c r="K652" s="108"/>
    </row>
    <row r="653" spans="1:11" x14ac:dyDescent="0.25">
      <c r="A653" s="291"/>
      <c r="B653" s="108"/>
      <c r="C653" s="108"/>
      <c r="D653" s="108"/>
      <c r="E653" s="108"/>
      <c r="F653" s="108"/>
      <c r="G653" s="108"/>
      <c r="H653" s="108"/>
      <c r="I653" s="108"/>
      <c r="J653" s="108"/>
      <c r="K653" s="108"/>
    </row>
  </sheetData>
  <autoFilter ref="A13:IV13">
    <filterColumn colId="3" showButton="0"/>
    <filterColumn colId="4" showButton="0"/>
    <filterColumn colId="5" showButton="0"/>
  </autoFilter>
  <mergeCells count="525">
    <mergeCell ref="D263:G263"/>
    <mergeCell ref="M290:M291"/>
    <mergeCell ref="M346:M347"/>
    <mergeCell ref="M356:M361"/>
    <mergeCell ref="M367:M372"/>
    <mergeCell ref="M514:M515"/>
    <mergeCell ref="M528:M530"/>
    <mergeCell ref="M554:M559"/>
    <mergeCell ref="M564:M566"/>
    <mergeCell ref="D410:G410"/>
    <mergeCell ref="D411:G411"/>
    <mergeCell ref="D405:G405"/>
    <mergeCell ref="D313:G313"/>
    <mergeCell ref="D529:G529"/>
    <mergeCell ref="D531:G531"/>
    <mergeCell ref="D533:G533"/>
    <mergeCell ref="D521:G521"/>
    <mergeCell ref="D432:G432"/>
    <mergeCell ref="D433:G433"/>
    <mergeCell ref="D435:G435"/>
    <mergeCell ref="D545:G545"/>
    <mergeCell ref="D540:G540"/>
    <mergeCell ref="D546:G546"/>
    <mergeCell ref="D476:G476"/>
    <mergeCell ref="M189:M191"/>
    <mergeCell ref="D96:G96"/>
    <mergeCell ref="D94:G94"/>
    <mergeCell ref="D159:G159"/>
    <mergeCell ref="D128:G128"/>
    <mergeCell ref="D148:G148"/>
    <mergeCell ref="D154:G154"/>
    <mergeCell ref="D171:G171"/>
    <mergeCell ref="D133:G133"/>
    <mergeCell ref="D176:G176"/>
    <mergeCell ref="D101:G101"/>
    <mergeCell ref="D104:G104"/>
    <mergeCell ref="M5:M7"/>
    <mergeCell ref="M21:M24"/>
    <mergeCell ref="M55:M57"/>
    <mergeCell ref="M58:M60"/>
    <mergeCell ref="M94:M98"/>
    <mergeCell ref="M105:M108"/>
    <mergeCell ref="M128:M131"/>
    <mergeCell ref="D83:G83"/>
    <mergeCell ref="D88:G88"/>
    <mergeCell ref="D78:G78"/>
    <mergeCell ref="D79:G79"/>
    <mergeCell ref="D93:G93"/>
    <mergeCell ref="D86:G86"/>
    <mergeCell ref="D84:G84"/>
    <mergeCell ref="D85:G85"/>
    <mergeCell ref="D91:G91"/>
    <mergeCell ref="D92:G92"/>
    <mergeCell ref="D90:G90"/>
    <mergeCell ref="D89:G89"/>
    <mergeCell ref="D210:G210"/>
    <mergeCell ref="D191:G191"/>
    <mergeCell ref="D201:G201"/>
    <mergeCell ref="D112:G112"/>
    <mergeCell ref="D118:G118"/>
    <mergeCell ref="D106:G106"/>
    <mergeCell ref="D105:G105"/>
    <mergeCell ref="D111:G111"/>
    <mergeCell ref="D107:G107"/>
    <mergeCell ref="D189:G189"/>
    <mergeCell ref="D181:G181"/>
    <mergeCell ref="D114:G114"/>
    <mergeCell ref="D135:G135"/>
    <mergeCell ref="D186:G186"/>
    <mergeCell ref="D180:G180"/>
    <mergeCell ref="D185:G185"/>
    <mergeCell ref="D140:G140"/>
    <mergeCell ref="D218:G218"/>
    <mergeCell ref="D228:G228"/>
    <mergeCell ref="D179:G179"/>
    <mergeCell ref="D173:G173"/>
    <mergeCell ref="D167:G167"/>
    <mergeCell ref="D500:G500"/>
    <mergeCell ref="D412:G412"/>
    <mergeCell ref="D172:G172"/>
    <mergeCell ref="D177:G177"/>
    <mergeCell ref="D169:G169"/>
    <mergeCell ref="D170:G170"/>
    <mergeCell ref="D174:G174"/>
    <mergeCell ref="D255:G255"/>
    <mergeCell ref="D220:G220"/>
    <mergeCell ref="D265:G265"/>
    <mergeCell ref="D266:G266"/>
    <mergeCell ref="D190:G190"/>
    <mergeCell ref="D494:G494"/>
    <mergeCell ref="D491:G491"/>
    <mergeCell ref="D489:G489"/>
    <mergeCell ref="D475:G475"/>
    <mergeCell ref="D477:G477"/>
    <mergeCell ref="D407:G407"/>
    <mergeCell ref="D256:G256"/>
    <mergeCell ref="D370:G370"/>
    <mergeCell ref="D65:G65"/>
    <mergeCell ref="D66:G66"/>
    <mergeCell ref="D144:G144"/>
    <mergeCell ref="D143:G143"/>
    <mergeCell ref="D149:G149"/>
    <mergeCell ref="D121:G121"/>
    <mergeCell ref="D127:G127"/>
    <mergeCell ref="D126:G126"/>
    <mergeCell ref="D95:G95"/>
    <mergeCell ref="D132:G132"/>
    <mergeCell ref="D134:G134"/>
    <mergeCell ref="D102:G102"/>
    <mergeCell ref="D103:G103"/>
    <mergeCell ref="D110:G110"/>
    <mergeCell ref="D97:G97"/>
    <mergeCell ref="D98:G98"/>
    <mergeCell ref="D99:G99"/>
    <mergeCell ref="D71:G71"/>
    <mergeCell ref="D81:G81"/>
    <mergeCell ref="D76:G76"/>
    <mergeCell ref="D80:G80"/>
    <mergeCell ref="D87:G87"/>
    <mergeCell ref="D339:F339"/>
    <mergeCell ref="D340:F340"/>
    <mergeCell ref="D403:G403"/>
    <mergeCell ref="D357:G357"/>
    <mergeCell ref="D399:G399"/>
    <mergeCell ref="D267:G267"/>
    <mergeCell ref="D268:G268"/>
    <mergeCell ref="D350:G350"/>
    <mergeCell ref="D367:G367"/>
    <mergeCell ref="D338:G338"/>
    <mergeCell ref="D310:G310"/>
    <mergeCell ref="D311:G311"/>
    <mergeCell ref="D312:G312"/>
    <mergeCell ref="D306:G306"/>
    <mergeCell ref="D296:G296"/>
    <mergeCell ref="D309:G309"/>
    <mergeCell ref="D351:G351"/>
    <mergeCell ref="D353:G353"/>
    <mergeCell ref="D550:G550"/>
    <mergeCell ref="D552:G552"/>
    <mergeCell ref="D542:G542"/>
    <mergeCell ref="D523:G523"/>
    <mergeCell ref="D502:G502"/>
    <mergeCell ref="D421:G421"/>
    <mergeCell ref="D414:G414"/>
    <mergeCell ref="D417:G417"/>
    <mergeCell ref="D418:G418"/>
    <mergeCell ref="D549:G549"/>
    <mergeCell ref="D541:G541"/>
    <mergeCell ref="D535:G535"/>
    <mergeCell ref="D527:G527"/>
    <mergeCell ref="D543:G543"/>
    <mergeCell ref="D522:G522"/>
    <mergeCell ref="D524:G524"/>
    <mergeCell ref="D536:G536"/>
    <mergeCell ref="D503:G503"/>
    <mergeCell ref="D504:G504"/>
    <mergeCell ref="D505:G505"/>
    <mergeCell ref="D488:G488"/>
    <mergeCell ref="D455:G455"/>
    <mergeCell ref="D468:G468"/>
    <mergeCell ref="D465:G465"/>
    <mergeCell ref="D534:G534"/>
    <mergeCell ref="D528:G528"/>
    <mergeCell ref="D520:G520"/>
    <mergeCell ref="D530:G530"/>
    <mergeCell ref="D492:G492"/>
    <mergeCell ref="D501:G501"/>
    <mergeCell ref="D490:G490"/>
    <mergeCell ref="D459:G459"/>
    <mergeCell ref="D467:G467"/>
    <mergeCell ref="D470:G470"/>
    <mergeCell ref="D587:G587"/>
    <mergeCell ref="D277:G277"/>
    <mergeCell ref="D354:G354"/>
    <mergeCell ref="D355:G355"/>
    <mergeCell ref="D360:G360"/>
    <mergeCell ref="D358:G358"/>
    <mergeCell ref="D276:G276"/>
    <mergeCell ref="D279:G279"/>
    <mergeCell ref="D271:G271"/>
    <mergeCell ref="D315:G315"/>
    <mergeCell ref="D323:G323"/>
    <mergeCell ref="D283:G283"/>
    <mergeCell ref="D304:G304"/>
    <mergeCell ref="D584:G584"/>
    <mergeCell ref="D547:G547"/>
    <mergeCell ref="D408:G408"/>
    <mergeCell ref="D554:G554"/>
    <mergeCell ref="D278:G278"/>
    <mergeCell ref="D274:G274"/>
    <mergeCell ref="D460:G460"/>
    <mergeCell ref="D442:G442"/>
    <mergeCell ref="D439:G439"/>
    <mergeCell ref="D434:G434"/>
    <mergeCell ref="D438:G438"/>
    <mergeCell ref="D594:G594"/>
    <mergeCell ref="D331:G331"/>
    <mergeCell ref="D427:G427"/>
    <mergeCell ref="D441:G441"/>
    <mergeCell ref="D445:G445"/>
    <mergeCell ref="D452:G452"/>
    <mergeCell ref="D593:G593"/>
    <mergeCell ref="D548:G548"/>
    <mergeCell ref="D415:G415"/>
    <mergeCell ref="D560:G560"/>
    <mergeCell ref="D359:G359"/>
    <mergeCell ref="D392:G392"/>
    <mergeCell ref="D393:G393"/>
    <mergeCell ref="D409:G409"/>
    <mergeCell ref="D463:G463"/>
    <mergeCell ref="D453:G453"/>
    <mergeCell ref="D592:G592"/>
    <mergeCell ref="D591:G591"/>
    <mergeCell ref="D420:G420"/>
    <mergeCell ref="D356:G356"/>
    <mergeCell ref="D568:G568"/>
    <mergeCell ref="D436:G436"/>
    <mergeCell ref="D538:G538"/>
    <mergeCell ref="D573:G573"/>
    <mergeCell ref="O402:R402"/>
    <mergeCell ref="D400:G400"/>
    <mergeCell ref="D402:G402"/>
    <mergeCell ref="O400:R400"/>
    <mergeCell ref="D394:G394"/>
    <mergeCell ref="D397:G397"/>
    <mergeCell ref="D396:G396"/>
    <mergeCell ref="D371:G371"/>
    <mergeCell ref="D373:G373"/>
    <mergeCell ref="D374:G374"/>
    <mergeCell ref="D375:G375"/>
    <mergeCell ref="D377:G377"/>
    <mergeCell ref="D376:G376"/>
    <mergeCell ref="D378:G378"/>
    <mergeCell ref="D379:G379"/>
    <mergeCell ref="D372:G372"/>
    <mergeCell ref="D395:G395"/>
    <mergeCell ref="D398:G398"/>
    <mergeCell ref="D401:G401"/>
    <mergeCell ref="D120:G120"/>
    <mergeCell ref="D150:G150"/>
    <mergeCell ref="D117:G117"/>
    <mergeCell ref="D122:G122"/>
    <mergeCell ref="D183:G183"/>
    <mergeCell ref="D182:G182"/>
    <mergeCell ref="D178:G178"/>
    <mergeCell ref="D35:G35"/>
    <mergeCell ref="D36:G36"/>
    <mergeCell ref="D39:G39"/>
    <mergeCell ref="D44:G44"/>
    <mergeCell ref="D47:G47"/>
    <mergeCell ref="D40:G40"/>
    <mergeCell ref="D46:G46"/>
    <mergeCell ref="D51:G51"/>
    <mergeCell ref="D58:G58"/>
    <mergeCell ref="D49:G49"/>
    <mergeCell ref="D57:G57"/>
    <mergeCell ref="D64:G64"/>
    <mergeCell ref="D45:G45"/>
    <mergeCell ref="D52:G52"/>
    <mergeCell ref="D48:G48"/>
    <mergeCell ref="D55:G55"/>
    <mergeCell ref="D82:G82"/>
    <mergeCell ref="D56:G56"/>
    <mergeCell ref="D60:G60"/>
    <mergeCell ref="D77:G77"/>
    <mergeCell ref="D70:G70"/>
    <mergeCell ref="D74:G74"/>
    <mergeCell ref="D67:G67"/>
    <mergeCell ref="D75:G75"/>
    <mergeCell ref="D72:G72"/>
    <mergeCell ref="A7:L7"/>
    <mergeCell ref="D32:G32"/>
    <mergeCell ref="D20:G20"/>
    <mergeCell ref="D21:G21"/>
    <mergeCell ref="D30:G30"/>
    <mergeCell ref="D31:G31"/>
    <mergeCell ref="D17:G17"/>
    <mergeCell ref="D18:G18"/>
    <mergeCell ref="D19:G19"/>
    <mergeCell ref="D22:G22"/>
    <mergeCell ref="D23:G23"/>
    <mergeCell ref="D68:G68"/>
    <mergeCell ref="D12:G12"/>
    <mergeCell ref="D13:G13"/>
    <mergeCell ref="D43:G43"/>
    <mergeCell ref="D59:G59"/>
    <mergeCell ref="D1:L1"/>
    <mergeCell ref="A11:K11"/>
    <mergeCell ref="D2:L2"/>
    <mergeCell ref="A8:J8"/>
    <mergeCell ref="A10:L10"/>
    <mergeCell ref="G9:L9"/>
    <mergeCell ref="B4:L4"/>
    <mergeCell ref="C3:L3"/>
    <mergeCell ref="D42:G42"/>
    <mergeCell ref="D34:G34"/>
    <mergeCell ref="D38:G38"/>
    <mergeCell ref="D37:G37"/>
    <mergeCell ref="D14:G14"/>
    <mergeCell ref="D27:G27"/>
    <mergeCell ref="D25:G25"/>
    <mergeCell ref="D26:G26"/>
    <mergeCell ref="D24:G24"/>
    <mergeCell ref="D41:G41"/>
    <mergeCell ref="D15:G15"/>
    <mergeCell ref="D28:G28"/>
    <mergeCell ref="D29:G29"/>
    <mergeCell ref="D33:G33"/>
    <mergeCell ref="B6:L6"/>
    <mergeCell ref="D5:L5"/>
    <mergeCell ref="P106:S106"/>
    <mergeCell ref="P109:S109"/>
    <mergeCell ref="D147:G147"/>
    <mergeCell ref="D168:G168"/>
    <mergeCell ref="D142:G142"/>
    <mergeCell ref="D124:G124"/>
    <mergeCell ref="D115:G115"/>
    <mergeCell ref="D136:G136"/>
    <mergeCell ref="D146:G146"/>
    <mergeCell ref="D123:G123"/>
    <mergeCell ref="D137:G137"/>
    <mergeCell ref="D141:G141"/>
    <mergeCell ref="D165:G165"/>
    <mergeCell ref="P110:S110"/>
    <mergeCell ref="D155:G155"/>
    <mergeCell ref="D156:G156"/>
    <mergeCell ref="D152:G152"/>
    <mergeCell ref="D164:G164"/>
    <mergeCell ref="D109:G109"/>
    <mergeCell ref="D108:G108"/>
    <mergeCell ref="D116:G116"/>
    <mergeCell ref="D166:G166"/>
    <mergeCell ref="D119:G119"/>
    <mergeCell ref="D113:G113"/>
    <mergeCell ref="D581:G581"/>
    <mergeCell ref="D163:G163"/>
    <mergeCell ref="D125:G125"/>
    <mergeCell ref="D576:G576"/>
    <mergeCell ref="D139:G139"/>
    <mergeCell ref="D184:G184"/>
    <mergeCell ref="D138:G138"/>
    <mergeCell ref="D153:G153"/>
    <mergeCell ref="D158:G158"/>
    <mergeCell ref="D145:G145"/>
    <mergeCell ref="D237:G237"/>
    <mergeCell ref="D252:G252"/>
    <mergeCell ref="D428:G428"/>
    <mergeCell ref="D525:G525"/>
    <mergeCell ref="D518:G518"/>
    <mergeCell ref="D250:G250"/>
    <mergeCell ref="D245:G245"/>
    <mergeCell ref="D247:G247"/>
    <mergeCell ref="D249:G249"/>
    <mergeCell ref="D157:G157"/>
    <mergeCell ref="D130:G130"/>
    <mergeCell ref="D564:G564"/>
    <mergeCell ref="D233:G233"/>
    <mergeCell ref="D129:G129"/>
    <mergeCell ref="D175:G175"/>
    <mergeCell ref="D235:G235"/>
    <mergeCell ref="D238:G238"/>
    <mergeCell ref="D192:G192"/>
    <mergeCell ref="D215:G215"/>
    <mergeCell ref="D234:G234"/>
    <mergeCell ref="D198:G198"/>
    <mergeCell ref="D236:G236"/>
    <mergeCell ref="D251:G251"/>
    <mergeCell ref="D241:G241"/>
    <mergeCell ref="D243:G243"/>
    <mergeCell ref="D248:G248"/>
    <mergeCell ref="D199:G199"/>
    <mergeCell ref="D196:G196"/>
    <mergeCell ref="D221:G221"/>
    <mergeCell ref="D212:G212"/>
    <mergeCell ref="D187:G187"/>
    <mergeCell ref="D188:G188"/>
    <mergeCell ref="D213:G213"/>
    <mergeCell ref="D226:G226"/>
    <mergeCell ref="D239:G239"/>
    <mergeCell ref="D244:G244"/>
    <mergeCell ref="D202:G202"/>
    <mergeCell ref="D597:G597"/>
    <mergeCell ref="D222:G222"/>
    <mergeCell ref="D193:G193"/>
    <mergeCell ref="D195:G195"/>
    <mergeCell ref="D242:G242"/>
    <mergeCell ref="D305:G305"/>
    <mergeCell ref="D287:G287"/>
    <mergeCell ref="D289:G289"/>
    <mergeCell ref="D316:G316"/>
    <mergeCell ref="D318:G318"/>
    <mergeCell ref="D285:G285"/>
    <mergeCell ref="D295:G295"/>
    <mergeCell ref="D204:G204"/>
    <mergeCell ref="D216:G216"/>
    <mergeCell ref="D197:G197"/>
    <mergeCell ref="D258:G258"/>
    <mergeCell ref="D219:G219"/>
    <mergeCell ref="D194:G194"/>
    <mergeCell ref="D567:G567"/>
    <mergeCell ref="D205:G205"/>
    <mergeCell ref="D571:G571"/>
    <mergeCell ref="D200:G200"/>
    <mergeCell ref="D537:G537"/>
    <mergeCell ref="D320:G320"/>
    <mergeCell ref="D603:G603"/>
    <mergeCell ref="D493:G493"/>
    <mergeCell ref="D495:G495"/>
    <mergeCell ref="D444:G444"/>
    <mergeCell ref="D286:G286"/>
    <mergeCell ref="D539:G539"/>
    <mergeCell ref="D551:G551"/>
    <mergeCell ref="D586:G586"/>
    <mergeCell ref="D440:G440"/>
    <mergeCell ref="D602:G602"/>
    <mergeCell ref="D559:G559"/>
    <mergeCell ref="D588:G588"/>
    <mergeCell ref="D578:G578"/>
    <mergeCell ref="D563:G563"/>
    <mergeCell ref="D585:G585"/>
    <mergeCell ref="D580:G580"/>
    <mergeCell ref="D583:G583"/>
    <mergeCell ref="D601:G601"/>
    <mergeCell ref="D600:G600"/>
    <mergeCell ref="D598:G598"/>
    <mergeCell ref="D426:G426"/>
    <mergeCell ref="D454:G454"/>
    <mergeCell ref="D486:G486"/>
    <mergeCell ref="D599:G599"/>
    <mergeCell ref="D595:G595"/>
    <mergeCell ref="D596:G596"/>
    <mergeCell ref="D544:G544"/>
    <mergeCell ref="D230:G230"/>
    <mergeCell ref="D229:G229"/>
    <mergeCell ref="D224:G224"/>
    <mergeCell ref="D203:G203"/>
    <mergeCell ref="D232:G232"/>
    <mergeCell ref="D211:G211"/>
    <mergeCell ref="D206:G206"/>
    <mergeCell ref="D556:G556"/>
    <mergeCell ref="D553:G553"/>
    <mergeCell ref="D582:G582"/>
    <mergeCell ref="D565:G565"/>
    <mergeCell ref="D558:G558"/>
    <mergeCell ref="D282:G282"/>
    <mergeCell ref="D579:G579"/>
    <mergeCell ref="D577:G577"/>
    <mergeCell ref="D575:G575"/>
    <mergeCell ref="D572:G572"/>
    <mergeCell ref="D569:G569"/>
    <mergeCell ref="D262:G262"/>
    <mergeCell ref="D485:G485"/>
    <mergeCell ref="D464:G464"/>
    <mergeCell ref="D561:G561"/>
    <mergeCell ref="D207:G207"/>
    <mergeCell ref="D209:G209"/>
    <mergeCell ref="D223:G223"/>
    <mergeCell ref="D227:G227"/>
    <mergeCell ref="D214:G214"/>
    <mergeCell ref="D217:G217"/>
    <mergeCell ref="D208:G208"/>
    <mergeCell ref="D253:G253"/>
    <mergeCell ref="D225:G225"/>
    <mergeCell ref="D555:G555"/>
    <mergeCell ref="D317:G317"/>
    <mergeCell ref="D281:G281"/>
    <mergeCell ref="D275:G275"/>
    <mergeCell ref="D450:G450"/>
    <mergeCell ref="D456:G456"/>
    <mergeCell ref="D461:G461"/>
    <mergeCell ref="D419:G419"/>
    <mergeCell ref="D466:G466"/>
    <mergeCell ref="D231:G231"/>
    <mergeCell ref="D257:G257"/>
    <mergeCell ref="D264:G264"/>
    <mergeCell ref="D240:G240"/>
    <mergeCell ref="D413:G413"/>
    <mergeCell ref="D53:G53"/>
    <mergeCell ref="D487:G487"/>
    <mergeCell ref="D352:G352"/>
    <mergeCell ref="D469:G469"/>
    <mergeCell ref="D61:G61"/>
    <mergeCell ref="M61:M63"/>
    <mergeCell ref="D62:G62"/>
    <mergeCell ref="D63:G63"/>
    <mergeCell ref="D284:G284"/>
    <mergeCell ref="D261:G261"/>
    <mergeCell ref="D280:G280"/>
    <mergeCell ref="D273:G273"/>
    <mergeCell ref="D272:G272"/>
    <mergeCell ref="D69:G69"/>
    <mergeCell ref="D269:G269"/>
    <mergeCell ref="D270:G270"/>
    <mergeCell ref="D437:G437"/>
    <mergeCell ref="D443:G443"/>
    <mergeCell ref="D462:G462"/>
    <mergeCell ref="D446:G446"/>
    <mergeCell ref="D448:G448"/>
    <mergeCell ref="D447:G447"/>
    <mergeCell ref="D449:G449"/>
    <mergeCell ref="D451:G451"/>
    <mergeCell ref="D570:G570"/>
    <mergeCell ref="D254:G254"/>
    <mergeCell ref="D416:G416"/>
    <mergeCell ref="D246:G246"/>
    <mergeCell ref="D526:G526"/>
    <mergeCell ref="D562:G562"/>
    <mergeCell ref="D319:G319"/>
    <mergeCell ref="D321:G321"/>
    <mergeCell ref="D297:G297"/>
    <mergeCell ref="D290:G290"/>
    <mergeCell ref="D307:G307"/>
    <mergeCell ref="D308:G308"/>
    <mergeCell ref="D314:G314"/>
    <mergeCell ref="D380:G380"/>
    <mergeCell ref="D368:G368"/>
    <mergeCell ref="D364:G364"/>
    <mergeCell ref="D365:G365"/>
    <mergeCell ref="D366:G366"/>
    <mergeCell ref="D369:G369"/>
    <mergeCell ref="D288:G288"/>
    <mergeCell ref="D457:G457"/>
    <mergeCell ref="D458:G458"/>
    <mergeCell ref="D404:G404"/>
    <mergeCell ref="D406:G406"/>
  </mergeCells>
  <phoneticPr fontId="0" type="noConversion"/>
  <conditionalFormatting sqref="H304:H306 D304">
    <cfRule type="expression" dxfId="2896" priority="900" stopIfTrue="1">
      <formula>$F240=""</formula>
    </cfRule>
    <cfRule type="expression" dxfId="2895" priority="901" stopIfTrue="1">
      <formula>#REF!&lt;&gt;""</formula>
    </cfRule>
    <cfRule type="expression" dxfId="2894" priority="902" stopIfTrue="1">
      <formula>AND($G240="",$F240&lt;&gt;"")</formula>
    </cfRule>
  </conditionalFormatting>
  <conditionalFormatting sqref="A307">
    <cfRule type="expression" dxfId="2893" priority="903" stopIfTrue="1">
      <formula>$F240=""</formula>
    </cfRule>
    <cfRule type="expression" dxfId="2892" priority="904" stopIfTrue="1">
      <formula>#REF!&lt;&gt;""</formula>
    </cfRule>
    <cfRule type="expression" dxfId="2891" priority="905" stopIfTrue="1">
      <formula>AND($G240="",$F240&lt;&gt;"")</formula>
    </cfRule>
  </conditionalFormatting>
  <conditionalFormatting sqref="H307">
    <cfRule type="expression" dxfId="2890" priority="951" stopIfTrue="1">
      <formula>$F241=""</formula>
    </cfRule>
    <cfRule type="expression" dxfId="2889" priority="952" stopIfTrue="1">
      <formula>#REF!&lt;&gt;""</formula>
    </cfRule>
    <cfRule type="expression" dxfId="2888" priority="953" stopIfTrue="1">
      <formula>AND($G241="",$F241&lt;&gt;"")</formula>
    </cfRule>
  </conditionalFormatting>
  <conditionalFormatting sqref="D447:F447">
    <cfRule type="expression" dxfId="2887" priority="966" stopIfTrue="1">
      <formula>$F7=""</formula>
    </cfRule>
    <cfRule type="expression" dxfId="2886" priority="967" stopIfTrue="1">
      <formula>#REF!&lt;&gt;""</formula>
    </cfRule>
    <cfRule type="expression" dxfId="2885" priority="968" stopIfTrue="1">
      <formula>AND($G7="",$F7&lt;&gt;"")</formula>
    </cfRule>
  </conditionalFormatting>
  <conditionalFormatting sqref="G447:H447">
    <cfRule type="expression" dxfId="2884" priority="969" stopIfTrue="1">
      <formula>$F6=""</formula>
    </cfRule>
    <cfRule type="expression" dxfId="2883" priority="970" stopIfTrue="1">
      <formula>#REF!&lt;&gt;""</formula>
    </cfRule>
    <cfRule type="expression" dxfId="2882" priority="971" stopIfTrue="1">
      <formula>AND($G6="",$F6&lt;&gt;"")</formula>
    </cfRule>
  </conditionalFormatting>
  <conditionalFormatting sqref="H568:H569">
    <cfRule type="expression" dxfId="2881" priority="1071" stopIfTrue="1">
      <formula>#REF!=""</formula>
    </cfRule>
    <cfRule type="expression" dxfId="2880" priority="1072" stopIfTrue="1">
      <formula>#REF!&lt;&gt;""</formula>
    </cfRule>
    <cfRule type="expression" dxfId="2879" priority="1073" stopIfTrue="1">
      <formula>AND(#REF!="",#REF!&lt;&gt;"")</formula>
    </cfRule>
  </conditionalFormatting>
  <conditionalFormatting sqref="C316 C318">
    <cfRule type="expression" dxfId="2878" priority="1126" stopIfTrue="1">
      <formula>$F241=""</formula>
    </cfRule>
    <cfRule type="expression" dxfId="2877" priority="1127" stopIfTrue="1">
      <formula>#REF!&lt;&gt;""</formula>
    </cfRule>
    <cfRule type="expression" dxfId="2876" priority="1128" stopIfTrue="1">
      <formula>AND($G241="",$F241&lt;&gt;"")</formula>
    </cfRule>
  </conditionalFormatting>
  <conditionalFormatting sqref="I315">
    <cfRule type="expression" dxfId="2875" priority="1129" stopIfTrue="1">
      <formula>$F252=""</formula>
    </cfRule>
    <cfRule type="expression" dxfId="2874" priority="1130" stopIfTrue="1">
      <formula>#REF!&lt;&gt;""</formula>
    </cfRule>
    <cfRule type="expression" dxfId="2873" priority="1131" stopIfTrue="1">
      <formula>AND($G252="",$F252&lt;&gt;"")</formula>
    </cfRule>
  </conditionalFormatting>
  <conditionalFormatting sqref="H313:H314">
    <cfRule type="expression" dxfId="2872" priority="1141" stopIfTrue="1">
      <formula>$F241=""</formula>
    </cfRule>
    <cfRule type="expression" dxfId="2871" priority="1142" stopIfTrue="1">
      <formula>#REF!&lt;&gt;""</formula>
    </cfRule>
    <cfRule type="expression" dxfId="2870" priority="1143" stopIfTrue="1">
      <formula>AND($G241="",$F241&lt;&gt;"")</formula>
    </cfRule>
  </conditionalFormatting>
  <conditionalFormatting sqref="H309:H310">
    <cfRule type="expression" dxfId="2869" priority="1162" stopIfTrue="1">
      <formula>$F240=""</formula>
    </cfRule>
    <cfRule type="expression" dxfId="2868" priority="1163" stopIfTrue="1">
      <formula>#REF!&lt;&gt;""</formula>
    </cfRule>
    <cfRule type="expression" dxfId="2867" priority="1164" stopIfTrue="1">
      <formula>AND($G240="",$F240&lt;&gt;"")</formula>
    </cfRule>
  </conditionalFormatting>
  <conditionalFormatting sqref="C307">
    <cfRule type="expression" dxfId="2866" priority="1186" stopIfTrue="1">
      <formula>$F240=""</formula>
    </cfRule>
    <cfRule type="expression" dxfId="2865" priority="1187" stopIfTrue="1">
      <formula>#REF!&lt;&gt;""</formula>
    </cfRule>
    <cfRule type="expression" dxfId="2864" priority="1188" stopIfTrue="1">
      <formula>AND($G240="",$F240&lt;&gt;"")</formula>
    </cfRule>
  </conditionalFormatting>
  <conditionalFormatting sqref="H565:H566 C564:C566 C562">
    <cfRule type="expression" dxfId="2863" priority="1213" stopIfTrue="1">
      <formula>#REF!=""</formula>
    </cfRule>
    <cfRule type="expression" dxfId="2862" priority="1214" stopIfTrue="1">
      <formula>#REF!&lt;&gt;""</formula>
    </cfRule>
    <cfRule type="expression" dxfId="2861" priority="1215" stopIfTrue="1">
      <formula>AND(#REF!="",#REF!&lt;&gt;"")</formula>
    </cfRule>
  </conditionalFormatting>
  <conditionalFormatting sqref="H318:H319">
    <cfRule type="expression" dxfId="2860" priority="1531" stopIfTrue="1">
      <formula>$F242=""</formula>
    </cfRule>
    <cfRule type="expression" dxfId="2859" priority="1532" stopIfTrue="1">
      <formula>#REF!&lt;&gt;""</formula>
    </cfRule>
    <cfRule type="expression" dxfId="2858" priority="1533" stopIfTrue="1">
      <formula>AND($G242="",$F242&lt;&gt;"")</formula>
    </cfRule>
  </conditionalFormatting>
  <conditionalFormatting sqref="C313 C318">
    <cfRule type="expression" dxfId="2857" priority="1534" stopIfTrue="1">
      <formula>$F240=""</formula>
    </cfRule>
    <cfRule type="expression" dxfId="2856" priority="1535" stopIfTrue="1">
      <formula>#REF!&lt;&gt;""</formula>
    </cfRule>
    <cfRule type="expression" dxfId="2855" priority="1536" stopIfTrue="1">
      <formula>AND($G240="",$F240&lt;&gt;"")</formula>
    </cfRule>
  </conditionalFormatting>
  <conditionalFormatting sqref="H316:H317">
    <cfRule type="expression" dxfId="2854" priority="1549" stopIfTrue="1">
      <formula>$F242=""</formula>
    </cfRule>
    <cfRule type="expression" dxfId="2853" priority="1550" stopIfTrue="1">
      <formula>#REF!&lt;&gt;""</formula>
    </cfRule>
    <cfRule type="expression" dxfId="2852" priority="1551" stopIfTrue="1">
      <formula>AND($G242="",$F242&lt;&gt;"")</formula>
    </cfRule>
  </conditionalFormatting>
  <conditionalFormatting sqref="A578">
    <cfRule type="expression" dxfId="2851" priority="1725" stopIfTrue="1">
      <formula>$F522=""</formula>
    </cfRule>
    <cfRule type="expression" dxfId="2850" priority="1726" stopIfTrue="1">
      <formula>#REF!&lt;&gt;""</formula>
    </cfRule>
    <cfRule type="expression" dxfId="2849" priority="1727" stopIfTrue="1">
      <formula>AND($G522="",$F522&lt;&gt;"")</formula>
    </cfRule>
  </conditionalFormatting>
  <conditionalFormatting sqref="I307:L308 I304:L305">
    <cfRule type="expression" dxfId="2848" priority="954" stopIfTrue="1">
      <formula>#REF!=""</formula>
    </cfRule>
    <cfRule type="expression" dxfId="2847" priority="955" stopIfTrue="1">
      <formula>#REF!&lt;&gt;""</formula>
    </cfRule>
    <cfRule type="expression" dxfId="2846" priority="956" stopIfTrue="1">
      <formula>AND(#REF!="",#REF!&lt;&gt;"")</formula>
    </cfRule>
  </conditionalFormatting>
  <conditionalFormatting sqref="I310:I312 K321:L321 H286 D357:D358 D374">
    <cfRule type="expression" dxfId="2845" priority="1156" stopIfTrue="1">
      <formula>#REF!=""</formula>
    </cfRule>
    <cfRule type="expression" dxfId="2844" priority="1157" stopIfTrue="1">
      <formula>#REF!&lt;&gt;""</formula>
    </cfRule>
    <cfRule type="expression" dxfId="2843" priority="1158" stopIfTrue="1">
      <formula>AND(#REF!="",#REF!&lt;&gt;"")</formula>
    </cfRule>
  </conditionalFormatting>
  <conditionalFormatting sqref="I318:I319 J319:L319">
    <cfRule type="expression" dxfId="2842" priority="1519" stopIfTrue="1">
      <formula>$F252=""</formula>
    </cfRule>
    <cfRule type="expression" dxfId="2841" priority="1520" stopIfTrue="1">
      <formula>#REF!&lt;&gt;""</formula>
    </cfRule>
    <cfRule type="expression" dxfId="2840" priority="1521" stopIfTrue="1">
      <formula>AND($G252="",$F252&lt;&gt;"")</formula>
    </cfRule>
  </conditionalFormatting>
  <conditionalFormatting sqref="I316:L317">
    <cfRule type="expression" dxfId="2839" priority="1543" stopIfTrue="1">
      <formula>$F252=""</formula>
    </cfRule>
    <cfRule type="expression" dxfId="2838" priority="1544" stopIfTrue="1">
      <formula>#REF!&lt;&gt;""</formula>
    </cfRule>
    <cfRule type="expression" dxfId="2837" priority="1545" stopIfTrue="1">
      <formula>AND($G252="",$F252&lt;&gt;"")</formula>
    </cfRule>
  </conditionalFormatting>
  <conditionalFormatting sqref="I306:L306">
    <cfRule type="expression" dxfId="2836" priority="1758" stopIfTrue="1">
      <formula>$F252=""</formula>
    </cfRule>
    <cfRule type="expression" dxfId="2835" priority="1759" stopIfTrue="1">
      <formula>#REF!&lt;&gt;""</formula>
    </cfRule>
    <cfRule type="expression" dxfId="2834" priority="1760" stopIfTrue="1">
      <formula>AND($G252="",$F252&lt;&gt;"")</formula>
    </cfRule>
  </conditionalFormatting>
  <conditionalFormatting sqref="J428:J430">
    <cfRule type="expression" dxfId="2833" priority="1786" stopIfTrue="1">
      <formula>$F12=""</formula>
    </cfRule>
    <cfRule type="expression" dxfId="2832" priority="1787" stopIfTrue="1">
      <formula>#REF!&lt;&gt;""</formula>
    </cfRule>
    <cfRule type="expression" dxfId="2831" priority="1788" stopIfTrue="1">
      <formula>AND($G12="",$F12&lt;&gt;"")</formula>
    </cfRule>
  </conditionalFormatting>
  <conditionalFormatting sqref="D323">
    <cfRule type="expression" dxfId="2830" priority="2208" stopIfTrue="1">
      <formula>$F244=""</formula>
    </cfRule>
    <cfRule type="expression" dxfId="2829" priority="2209" stopIfTrue="1">
      <formula>#REF!&lt;&gt;""</formula>
    </cfRule>
    <cfRule type="expression" dxfId="2828" priority="2210" stopIfTrue="1">
      <formula>AND($G244="",$F244&lt;&gt;"")</formula>
    </cfRule>
  </conditionalFormatting>
  <conditionalFormatting sqref="H323:H324 D327">
    <cfRule type="expression" dxfId="2827" priority="2211" stopIfTrue="1">
      <formula>$F242=""</formula>
    </cfRule>
    <cfRule type="expression" dxfId="2826" priority="2212" stopIfTrue="1">
      <formula>#REF!&lt;&gt;""</formula>
    </cfRule>
    <cfRule type="expression" dxfId="2825" priority="2213" stopIfTrue="1">
      <formula>AND($G242="",$F242&lt;&gt;"")</formula>
    </cfRule>
  </conditionalFormatting>
  <conditionalFormatting sqref="I323:L324">
    <cfRule type="expression" dxfId="2824" priority="2214" stopIfTrue="1">
      <formula>$F252=""</formula>
    </cfRule>
    <cfRule type="expression" dxfId="2823" priority="2215" stopIfTrue="1">
      <formula>#REF!&lt;&gt;""</formula>
    </cfRule>
    <cfRule type="expression" dxfId="2822" priority="2216" stopIfTrue="1">
      <formula>AND($G252="",$F252&lt;&gt;"")</formula>
    </cfRule>
  </conditionalFormatting>
  <conditionalFormatting sqref="H356">
    <cfRule type="expression" dxfId="2821" priority="4206" stopIfTrue="1">
      <formula>$F243=""</formula>
    </cfRule>
    <cfRule type="expression" dxfId="2820" priority="4207" stopIfTrue="1">
      <formula>#REF!&lt;&gt;""</formula>
    </cfRule>
    <cfRule type="expression" dxfId="2819" priority="4208" stopIfTrue="1">
      <formula>AND($G243="",$F243&lt;&gt;"")</formula>
    </cfRule>
  </conditionalFormatting>
  <conditionalFormatting sqref="K365:L365">
    <cfRule type="expression" dxfId="2818" priority="4212" stopIfTrue="1">
      <formula>$F264=""</formula>
    </cfRule>
    <cfRule type="expression" dxfId="2817" priority="4213" stopIfTrue="1">
      <formula>#REF!&lt;&gt;""</formula>
    </cfRule>
    <cfRule type="expression" dxfId="2816" priority="4214" stopIfTrue="1">
      <formula>AND($G264="",$F264&lt;&gt;"")</formula>
    </cfRule>
  </conditionalFormatting>
  <conditionalFormatting sqref="H360:H363">
    <cfRule type="expression" dxfId="2815" priority="4215" stopIfTrue="1">
      <formula>$F244=""</formula>
    </cfRule>
    <cfRule type="expression" dxfId="2814" priority="4216" stopIfTrue="1">
      <formula>#REF!&lt;&gt;""</formula>
    </cfRule>
    <cfRule type="expression" dxfId="2813" priority="4217" stopIfTrue="1">
      <formula>AND($G244="",$F244&lt;&gt;"")</formula>
    </cfRule>
  </conditionalFormatting>
  <conditionalFormatting sqref="I360:I363 H350">
    <cfRule type="expression" dxfId="2812" priority="4218" stopIfTrue="1">
      <formula>$F244=""</formula>
    </cfRule>
    <cfRule type="expression" dxfId="2811" priority="4219" stopIfTrue="1">
      <formula>#REF!&lt;&gt;""</formula>
    </cfRule>
    <cfRule type="expression" dxfId="2810" priority="4220" stopIfTrue="1">
      <formula>AND($G244="",$F244&lt;&gt;"")</formula>
    </cfRule>
  </conditionalFormatting>
  <conditionalFormatting sqref="H357">
    <cfRule type="expression" dxfId="2809" priority="4221" stopIfTrue="1">
      <formula>$F243=""</formula>
    </cfRule>
    <cfRule type="expression" dxfId="2808" priority="4222" stopIfTrue="1">
      <formula>#REF!&lt;&gt;""</formula>
    </cfRule>
    <cfRule type="expression" dxfId="2807" priority="4223" stopIfTrue="1">
      <formula>AND($G243="",$F243&lt;&gt;"")</formula>
    </cfRule>
  </conditionalFormatting>
  <conditionalFormatting sqref="H358:H359">
    <cfRule type="expression" dxfId="2806" priority="4224" stopIfTrue="1">
      <formula>$F244=""</formula>
    </cfRule>
    <cfRule type="expression" dxfId="2805" priority="4225" stopIfTrue="1">
      <formula>#REF!&lt;&gt;""</formula>
    </cfRule>
    <cfRule type="expression" dxfId="2804" priority="4226" stopIfTrue="1">
      <formula>AND($G244="",$F244&lt;&gt;"")</formula>
    </cfRule>
  </conditionalFormatting>
  <conditionalFormatting sqref="H338:H343">
    <cfRule type="expression" dxfId="2803" priority="4227" stopIfTrue="1">
      <formula>$F243=""</formula>
    </cfRule>
    <cfRule type="expression" dxfId="2802" priority="4228" stopIfTrue="1">
      <formula>#REF!&lt;&gt;""</formula>
    </cfRule>
    <cfRule type="expression" dxfId="2801" priority="4229" stopIfTrue="1">
      <formula>AND($G243="",$F243&lt;&gt;"")</formula>
    </cfRule>
  </conditionalFormatting>
  <conditionalFormatting sqref="I357:L359">
    <cfRule type="expression" dxfId="2800" priority="4230" stopIfTrue="1">
      <formula>$F253=""</formula>
    </cfRule>
    <cfRule type="expression" dxfId="2799" priority="4231" stopIfTrue="1">
      <formula>#REF!&lt;&gt;""</formula>
    </cfRule>
    <cfRule type="expression" dxfId="2798" priority="4232" stopIfTrue="1">
      <formula>AND($G253="",$F253&lt;&gt;"")</formula>
    </cfRule>
  </conditionalFormatting>
  <conditionalFormatting sqref="I415">
    <cfRule type="expression" dxfId="2797" priority="798" stopIfTrue="1">
      <formula>#REF!&lt;&gt;""</formula>
    </cfRule>
    <cfRule type="expression" dxfId="2796" priority="799" stopIfTrue="1">
      <formula>AND($G6="",$F6&lt;&gt;"")</formula>
    </cfRule>
  </conditionalFormatting>
  <conditionalFormatting sqref="H322">
    <cfRule type="expression" dxfId="2795" priority="2223" stopIfTrue="1">
      <formula>$F243=""</formula>
    </cfRule>
    <cfRule type="expression" dxfId="2794" priority="2224" stopIfTrue="1">
      <formula>#REF!&lt;&gt;""</formula>
    </cfRule>
    <cfRule type="expression" dxfId="2793" priority="2225" stopIfTrue="1">
      <formula>AND($G243="",$F243&lt;&gt;"")</formula>
    </cfRule>
  </conditionalFormatting>
  <conditionalFormatting sqref="I322:L322">
    <cfRule type="expression" dxfId="2792" priority="2229" stopIfTrue="1">
      <formula>$F253=""</formula>
    </cfRule>
    <cfRule type="expression" dxfId="2791" priority="2230" stopIfTrue="1">
      <formula>#REF!&lt;&gt;""</formula>
    </cfRule>
    <cfRule type="expression" dxfId="2790" priority="2231" stopIfTrue="1">
      <formula>AND($G253="",$F253&lt;&gt;"")</formula>
    </cfRule>
  </conditionalFormatting>
  <conditionalFormatting sqref="K315:L315">
    <cfRule type="expression" dxfId="2789" priority="5609" stopIfTrue="1">
      <formula>$F249=""</formula>
    </cfRule>
    <cfRule type="expression" dxfId="2788" priority="5610" stopIfTrue="1">
      <formula>#REF!&lt;&gt;""</formula>
    </cfRule>
    <cfRule type="expression" dxfId="2787" priority="5611" stopIfTrue="1">
      <formula>AND($G249="",$F249&lt;&gt;"")</formula>
    </cfRule>
  </conditionalFormatting>
  <conditionalFormatting sqref="A438">
    <cfRule type="expression" dxfId="2786" priority="5612" stopIfTrue="1">
      <formula>$E244=""</formula>
    </cfRule>
    <cfRule type="expression" dxfId="2785" priority="5613" stopIfTrue="1">
      <formula>#REF!&lt;&gt;""</formula>
    </cfRule>
    <cfRule type="expression" dxfId="2784" priority="5614" stopIfTrue="1">
      <formula>AND($F244="",$E244&lt;&gt;"")</formula>
    </cfRule>
  </conditionalFormatting>
  <conditionalFormatting sqref="D329:D330">
    <cfRule type="expression" dxfId="2783" priority="4209" stopIfTrue="1">
      <formula>$F246=""</formula>
    </cfRule>
    <cfRule type="expression" dxfId="2782" priority="4210" stopIfTrue="1">
      <formula>#REF!&lt;&gt;""</formula>
    </cfRule>
    <cfRule type="expression" dxfId="2781" priority="4211" stopIfTrue="1">
      <formula>AND($G246="",$F246&lt;&gt;"")</formula>
    </cfRule>
  </conditionalFormatting>
  <conditionalFormatting sqref="C323 D325:D326">
    <cfRule type="expression" dxfId="2780" priority="6421" stopIfTrue="1">
      <formula>$F243=""</formula>
    </cfRule>
    <cfRule type="expression" dxfId="2779" priority="6422" stopIfTrue="1">
      <formula>#REF!&lt;&gt;""</formula>
    </cfRule>
    <cfRule type="expression" dxfId="2778" priority="6423" stopIfTrue="1">
      <formula>AND($G243="",$F243&lt;&gt;"")</formula>
    </cfRule>
  </conditionalFormatting>
  <conditionalFormatting sqref="K375:L380">
    <cfRule type="expression" dxfId="2777" priority="6439" stopIfTrue="1">
      <formula>$F272=""</formula>
    </cfRule>
    <cfRule type="expression" dxfId="2776" priority="6440" stopIfTrue="1">
      <formula>#REF!&lt;&gt;""</formula>
    </cfRule>
    <cfRule type="expression" dxfId="2775" priority="6441" stopIfTrue="1">
      <formula>AND($G272="",$F272&lt;&gt;"")</formula>
    </cfRule>
  </conditionalFormatting>
  <conditionalFormatting sqref="J614:L614 H575:H577 C575:C576">
    <cfRule type="expression" dxfId="2774" priority="981" stopIfTrue="1">
      <formula>#REF!=""</formula>
    </cfRule>
    <cfRule type="expression" dxfId="2773" priority="982" stopIfTrue="1">
      <formula>#REF!&lt;&gt;""</formula>
    </cfRule>
    <cfRule type="expression" dxfId="2772" priority="983" stopIfTrue="1">
      <formula>AND(#REF!="",#REF!&lt;&gt;"")</formula>
    </cfRule>
  </conditionalFormatting>
  <conditionalFormatting sqref="J613:L613">
    <cfRule type="expression" dxfId="2771" priority="984" stopIfTrue="1">
      <formula>#REF!=""</formula>
    </cfRule>
    <cfRule type="expression" dxfId="2770" priority="985" stopIfTrue="1">
      <formula>#REF!&lt;&gt;""</formula>
    </cfRule>
    <cfRule type="expression" dxfId="2769" priority="986" stopIfTrue="1">
      <formula>AND(#REF!="",#REF!&lt;&gt;"")</formula>
    </cfRule>
  </conditionalFormatting>
  <conditionalFormatting sqref="J617:L618 I286:L286 I295:L295 J36:K36">
    <cfRule type="expression" dxfId="2768" priority="987" stopIfTrue="1">
      <formula>#REF!=""</formula>
    </cfRule>
    <cfRule type="expression" dxfId="2767" priority="988" stopIfTrue="1">
      <formula>#REF!&lt;&gt;""</formula>
    </cfRule>
    <cfRule type="expression" dxfId="2766" priority="989" stopIfTrue="1">
      <formula>AND(#REF!="",#REF!&lt;&gt;"")</formula>
    </cfRule>
  </conditionalFormatting>
  <conditionalFormatting sqref="J620:L622 K588:L588 K603:L604 K595:L595 I36">
    <cfRule type="expression" dxfId="2765" priority="990" stopIfTrue="1">
      <formula>#REF!=""</formula>
    </cfRule>
    <cfRule type="expression" dxfId="2764" priority="991" stopIfTrue="1">
      <formula>#REF!&lt;&gt;""</formula>
    </cfRule>
    <cfRule type="expression" dxfId="2763" priority="992" stopIfTrue="1">
      <formula>AND(#REF!="",#REF!&lt;&gt;"")</formula>
    </cfRule>
  </conditionalFormatting>
  <conditionalFormatting sqref="J623 J606:J611 D91:E92">
    <cfRule type="expression" dxfId="2762" priority="993" stopIfTrue="1">
      <formula>#REF!=""</formula>
    </cfRule>
    <cfRule type="expression" dxfId="2761" priority="994" stopIfTrue="1">
      <formula>#REF!&lt;&gt;""</formula>
    </cfRule>
    <cfRule type="expression" dxfId="2760" priority="995" stopIfTrue="1">
      <formula>AND(#REF!="",#REF!&lt;&gt;"")</formula>
    </cfRule>
  </conditionalFormatting>
  <conditionalFormatting sqref="J615">
    <cfRule type="expression" dxfId="2759" priority="996" stopIfTrue="1">
      <formula>#REF!=""</formula>
    </cfRule>
    <cfRule type="expression" dxfId="2758" priority="997" stopIfTrue="1">
      <formula>#REF!&lt;&gt;""</formula>
    </cfRule>
    <cfRule type="expression" dxfId="2757" priority="998" stopIfTrue="1">
      <formula>AND(#REF!="",#REF!&lt;&gt;"")</formula>
    </cfRule>
  </conditionalFormatting>
  <conditionalFormatting sqref="J616 B323:B330 J310:J312 J315 J318 J321:J330 J332:J368 J304:L308 J282 J279 J285:J294 I95:L100 B304:B321 K399:L399 A133 D121:E122 A127 A129 N106:Q110 T106:T110 B73:C73 E73 B72:E72 K87:L89 H81:H83 A81:C81 H90:H119 B90:E90 B115:E119 H18 A25 C47:C57 J125:L125 I90:L92 I115:L117 J146 I110 K110:L110 J148 K70:L71 I58:I71 I64:L66 J137 J127:J132 J44 J246 J258:J260 A244 I183:L183 A255:A256 H61:L63 B58:D71 J58:L69 C39:C44 H39:H44 H47:H73 I198:L212 B91:C114 D93:E96 D101:E110 J271 J264:J268">
    <cfRule type="expression" dxfId="2756" priority="999" stopIfTrue="1">
      <formula>#REF!=""</formula>
    </cfRule>
    <cfRule type="expression" dxfId="2755" priority="1000" stopIfTrue="1">
      <formula>#REF!&lt;&gt;""</formula>
    </cfRule>
    <cfRule type="expression" dxfId="2754" priority="1001" stopIfTrue="1">
      <formula>AND(#REF!="",#REF!&lt;&gt;"")</formula>
    </cfRule>
  </conditionalFormatting>
  <conditionalFormatting sqref="J470:K474 L471:L472">
    <cfRule type="expression" dxfId="2753" priority="1005" stopIfTrue="1">
      <formula>#REF!=""</formula>
    </cfRule>
    <cfRule type="expression" dxfId="2752" priority="1006" stopIfTrue="1">
      <formula>#REF!&lt;&gt;""</formula>
    </cfRule>
    <cfRule type="expression" dxfId="2751" priority="1007" stopIfTrue="1">
      <formula>AND(#REF!="",#REF!&lt;&gt;"")</formula>
    </cfRule>
  </conditionalFormatting>
  <conditionalFormatting sqref="J612:L612">
    <cfRule type="expression" dxfId="2750" priority="1008" stopIfTrue="1">
      <formula>#REF!=""</formula>
    </cfRule>
    <cfRule type="expression" dxfId="2749" priority="1009" stopIfTrue="1">
      <formula>#REF!&lt;&gt;""</formula>
    </cfRule>
    <cfRule type="expression" dxfId="2748" priority="1010" stopIfTrue="1">
      <formula>AND(#REF!="",#REF!&lt;&gt;"")</formula>
    </cfRule>
  </conditionalFormatting>
  <conditionalFormatting sqref="J619:L619">
    <cfRule type="expression" dxfId="2747" priority="1011" stopIfTrue="1">
      <formula>#REF!=""</formula>
    </cfRule>
    <cfRule type="expression" dxfId="2746" priority="1012" stopIfTrue="1">
      <formula>#REF!&lt;&gt;""</formula>
    </cfRule>
    <cfRule type="expression" dxfId="2745" priority="1013" stopIfTrue="1">
      <formula>AND(#REF!="",#REF!&lt;&gt;"")</formula>
    </cfRule>
  </conditionalFormatting>
  <conditionalFormatting sqref="J588 J603:J604 J595">
    <cfRule type="expression" dxfId="2744" priority="1014" stopIfTrue="1">
      <formula>#REF!=""</formula>
    </cfRule>
    <cfRule type="expression" dxfId="2743" priority="1015" stopIfTrue="1">
      <formula>#REF!&lt;&gt;""</formula>
    </cfRule>
    <cfRule type="expression" dxfId="2742" priority="1016" stopIfTrue="1">
      <formula>AND(#REF!="",#REF!&lt;&gt;"")</formula>
    </cfRule>
  </conditionalFormatting>
  <conditionalFormatting sqref="J580">
    <cfRule type="expression" dxfId="2741" priority="1017" stopIfTrue="1">
      <formula>#REF!=""</formula>
    </cfRule>
    <cfRule type="expression" dxfId="2740" priority="1018" stopIfTrue="1">
      <formula>#REF!&lt;&gt;""</formula>
    </cfRule>
    <cfRule type="expression" dxfId="2739" priority="1019" stopIfTrue="1">
      <formula>AND(#REF!="",#REF!&lt;&gt;"")</formula>
    </cfRule>
  </conditionalFormatting>
  <conditionalFormatting sqref="J572 J563 J565">
    <cfRule type="expression" dxfId="2738" priority="1058" stopIfTrue="1">
      <formula>#REF!=""</formula>
    </cfRule>
    <cfRule type="expression" dxfId="2737" priority="1059" stopIfTrue="1">
      <formula>#REF!&lt;&gt;""</formula>
    </cfRule>
    <cfRule type="expression" dxfId="2736" priority="1060" stopIfTrue="1">
      <formula>AND(#REF!="",#REF!&lt;&gt;"")</formula>
    </cfRule>
  </conditionalFormatting>
  <conditionalFormatting sqref="M558:M560">
    <cfRule type="expression" dxfId="2735" priority="1089" stopIfTrue="1">
      <formula>#REF!=""</formula>
    </cfRule>
    <cfRule type="expression" dxfId="2734" priority="1090" stopIfTrue="1">
      <formula>#REF!&lt;&gt;""</formula>
    </cfRule>
    <cfRule type="expression" dxfId="2733" priority="1091" stopIfTrue="1">
      <formula>AND(#REF!="",#REF!&lt;&gt;"")</formula>
    </cfRule>
  </conditionalFormatting>
  <conditionalFormatting sqref="B575:B577 B572 B539:B542 B562 B564:B570 B447 B506:C517">
    <cfRule type="expression" dxfId="2732" priority="1020" stopIfTrue="1">
      <formula>#REF!=""</formula>
    </cfRule>
    <cfRule type="expression" dxfId="2731" priority="1021" stopIfTrue="1">
      <formula>#REF!&lt;&gt;""</formula>
    </cfRule>
    <cfRule type="expression" dxfId="2730" priority="1022" stopIfTrue="1">
      <formula>AND(#REF!="",#REF!&lt;&gt;"")</formula>
    </cfRule>
  </conditionalFormatting>
  <conditionalFormatting sqref="A520:A521 H454 A455 A468 H448:H452 A488 A492 A231:A232 A531 D274:G303 A305:A306 D506:G517 A213:A215 A224:A225 A504:A505 A470:A474 A477:A484 A495:A499">
    <cfRule type="expression" dxfId="2729" priority="1061" stopIfTrue="1">
      <formula>#REF!&lt;&gt;""</formula>
    </cfRule>
  </conditionalFormatting>
  <conditionalFormatting sqref="C577">
    <cfRule type="expression" dxfId="2728" priority="1062" stopIfTrue="1">
      <formula>#REF!=""</formula>
    </cfRule>
    <cfRule type="expression" dxfId="2727" priority="1063" stopIfTrue="1">
      <formula>#REF!&lt;&gt;""</formula>
    </cfRule>
    <cfRule type="expression" dxfId="2726" priority="1064" stopIfTrue="1">
      <formula>AND(#REF!="",#REF!&lt;&gt;"")</formula>
    </cfRule>
  </conditionalFormatting>
  <conditionalFormatting sqref="A426 A288 A405 A395 J402 J399:L399 A397 J248">
    <cfRule type="expression" dxfId="2725" priority="1065" stopIfTrue="1">
      <formula>#REF!=""</formula>
    </cfRule>
    <cfRule type="expression" dxfId="2724" priority="1066" stopIfTrue="1">
      <formula>#REF!&lt;&gt;""</formula>
    </cfRule>
    <cfRule type="expression" dxfId="2723" priority="1067" stopIfTrue="1">
      <formula>AND(#REF!="",#REF!&lt;&gt;"")</formula>
    </cfRule>
  </conditionalFormatting>
  <conditionalFormatting sqref="A426">
    <cfRule type="expression" dxfId="2722" priority="1095" stopIfTrue="1">
      <formula>#REF!=""</formula>
    </cfRule>
    <cfRule type="expression" dxfId="2721" priority="1096" stopIfTrue="1">
      <formula>#REF!&lt;&gt;""</formula>
    </cfRule>
    <cfRule type="expression" dxfId="2720" priority="1097" stopIfTrue="1">
      <formula>AND(#REF!="",#REF!&lt;&gt;"")</formula>
    </cfRule>
  </conditionalFormatting>
  <conditionalFormatting sqref="A570 A567">
    <cfRule type="expression" dxfId="2719" priority="1123" stopIfTrue="1">
      <formula>#REF!=""</formula>
    </cfRule>
    <cfRule type="expression" dxfId="2718" priority="1124" stopIfTrue="1">
      <formula>#REF!&lt;&gt;""</formula>
    </cfRule>
    <cfRule type="expression" dxfId="2717" priority="1125" stopIfTrue="1">
      <formula>AND(#REF!="",#REF!&lt;&gt;"")</formula>
    </cfRule>
  </conditionalFormatting>
  <conditionalFormatting sqref="D583:D584 D572 D578 D580 D567:D570">
    <cfRule type="expression" dxfId="2716" priority="1966" stopIfTrue="1">
      <formula>#REF!=""</formula>
    </cfRule>
    <cfRule type="expression" dxfId="2715" priority="1967" stopIfTrue="1">
      <formula>#REF!&lt;&gt;""</formula>
    </cfRule>
    <cfRule type="expression" dxfId="2714" priority="1968" stopIfTrue="1">
      <formula>AND(#REF!="",#REF!&lt;&gt;"")</formula>
    </cfRule>
  </conditionalFormatting>
  <conditionalFormatting sqref="J556">
    <cfRule type="expression" dxfId="2713" priority="1023" stopIfTrue="1">
      <formula>#REF!=""</formula>
    </cfRule>
    <cfRule type="expression" dxfId="2712" priority="1024" stopIfTrue="1">
      <formula>#REF!&lt;&gt;""</formula>
    </cfRule>
    <cfRule type="expression" dxfId="2711" priority="1025" stopIfTrue="1">
      <formula>AND(#REF!="",#REF!&lt;&gt;"")</formula>
    </cfRule>
  </conditionalFormatting>
  <conditionalFormatting sqref="J555">
    <cfRule type="expression" dxfId="2710" priority="1092" stopIfTrue="1">
      <formula>#REF!=""</formula>
    </cfRule>
    <cfRule type="expression" dxfId="2709" priority="1093" stopIfTrue="1">
      <formula>#REF!&lt;&gt;""</formula>
    </cfRule>
    <cfRule type="expression" dxfId="2708" priority="1094" stopIfTrue="1">
      <formula>AND(#REF!="",#REF!&lt;&gt;"")</formula>
    </cfRule>
  </conditionalFormatting>
  <conditionalFormatting sqref="J548:L548 J512 J514 J516:J517">
    <cfRule type="expression" dxfId="2707" priority="1177" stopIfTrue="1">
      <formula>#REF!=""</formula>
    </cfRule>
    <cfRule type="expression" dxfId="2706" priority="1178" stopIfTrue="1">
      <formula>#REF!&lt;&gt;""</formula>
    </cfRule>
    <cfRule type="expression" dxfId="2705" priority="1179" stopIfTrue="1">
      <formula>AND(#REF!="",#REF!&lt;&gt;"")</formula>
    </cfRule>
  </conditionalFormatting>
  <conditionalFormatting sqref="J542">
    <cfRule type="expression" dxfId="2704" priority="1099" stopIfTrue="1">
      <formula>#REF!=""</formula>
    </cfRule>
    <cfRule type="expression" dxfId="2703" priority="1100" stopIfTrue="1">
      <formula>#REF!&lt;&gt;""</formula>
    </cfRule>
    <cfRule type="expression" dxfId="2702" priority="1101" stopIfTrue="1">
      <formula>AND(#REF!="",#REF!&lt;&gt;"")</formula>
    </cfRule>
  </conditionalFormatting>
  <conditionalFormatting sqref="J524">
    <cfRule type="expression" dxfId="2701" priority="1114" stopIfTrue="1">
      <formula>#REF!=""</formula>
    </cfRule>
    <cfRule type="expression" dxfId="2700" priority="1115" stopIfTrue="1">
      <formula>#REF!&lt;&gt;""</formula>
    </cfRule>
    <cfRule type="expression" dxfId="2699" priority="1116" stopIfTrue="1">
      <formula>AND(#REF!="",#REF!&lt;&gt;"")</formula>
    </cfRule>
  </conditionalFormatting>
  <conditionalFormatting sqref="M518:M519">
    <cfRule type="expression" dxfId="2698" priority="1043" stopIfTrue="1">
      <formula>#REF!=""</formula>
    </cfRule>
    <cfRule type="expression" dxfId="2697" priority="1044" stopIfTrue="1">
      <formula>#REF!&lt;&gt;""</formula>
    </cfRule>
    <cfRule type="expression" dxfId="2696" priority="1045" stopIfTrue="1">
      <formula>AND(#REF!="",#REF!&lt;&gt;"")</formula>
    </cfRule>
  </conditionalFormatting>
  <conditionalFormatting sqref="A522">
    <cfRule type="expression" dxfId="2695" priority="1965" stopIfTrue="1">
      <formula>#REF!&lt;&gt;""</formula>
    </cfRule>
  </conditionalFormatting>
  <conditionalFormatting sqref="J488">
    <cfRule type="expression" dxfId="2694" priority="1219" stopIfTrue="1">
      <formula>#REF!=""</formula>
    </cfRule>
    <cfRule type="expression" dxfId="2693" priority="1220" stopIfTrue="1">
      <formula>#REF!&lt;&gt;""</formula>
    </cfRule>
    <cfRule type="expression" dxfId="2692" priority="1221" stopIfTrue="1">
      <formula>AND(#REF!="",#REF!&lt;&gt;"")</formula>
    </cfRule>
  </conditionalFormatting>
  <conditionalFormatting sqref="A486">
    <cfRule type="expression" dxfId="2691" priority="1468" stopIfTrue="1">
      <formula>#REF!=""</formula>
    </cfRule>
  </conditionalFormatting>
  <conditionalFormatting sqref="L470:L474 J477:J484">
    <cfRule type="expression" dxfId="2690" priority="1240" stopIfTrue="1">
      <formula>#REF!=""</formula>
    </cfRule>
    <cfRule type="expression" dxfId="2689" priority="1241" stopIfTrue="1">
      <formula>#REF!&lt;&gt;""</formula>
    </cfRule>
    <cfRule type="expression" dxfId="2688" priority="1242" stopIfTrue="1">
      <formula>AND(#REF!="",#REF!&lt;&gt;"")</formula>
    </cfRule>
  </conditionalFormatting>
  <conditionalFormatting sqref="D450:D454">
    <cfRule type="expression" dxfId="2687" priority="1234" stopIfTrue="1">
      <formula>#REF!=""</formula>
    </cfRule>
    <cfRule type="expression" dxfId="2686" priority="1235" stopIfTrue="1">
      <formula>#REF!&lt;&gt;""</formula>
    </cfRule>
    <cfRule type="expression" dxfId="2685" priority="1236" stopIfTrue="1">
      <formula>AND(#REF!="",#REF!&lt;&gt;"")</formula>
    </cfRule>
  </conditionalFormatting>
  <conditionalFormatting sqref="J462:L462">
    <cfRule type="expression" dxfId="2684" priority="1291" stopIfTrue="1">
      <formula>#REF!=""</formula>
    </cfRule>
    <cfRule type="expression" dxfId="2683" priority="1292" stopIfTrue="1">
      <formula>#REF!&lt;&gt;""</formula>
    </cfRule>
    <cfRule type="expression" dxfId="2682" priority="1293" stopIfTrue="1">
      <formula>AND(#REF!="",#REF!&lt;&gt;"")</formula>
    </cfRule>
  </conditionalFormatting>
  <conditionalFormatting sqref="J453 J458:L458 J460:L460">
    <cfRule type="expression" dxfId="2681" priority="1288" stopIfTrue="1">
      <formula>#REF!=""</formula>
    </cfRule>
    <cfRule type="expression" dxfId="2680" priority="1289" stopIfTrue="1">
      <formula>#REF!&lt;&gt;""</formula>
    </cfRule>
    <cfRule type="expression" dxfId="2679" priority="1290" stopIfTrue="1">
      <formula>AND(#REF!="",#REF!&lt;&gt;"")</formula>
    </cfRule>
  </conditionalFormatting>
  <conditionalFormatting sqref="A444">
    <cfRule type="expression" dxfId="2678" priority="756" stopIfTrue="1">
      <formula>#REF!=""</formula>
    </cfRule>
    <cfRule type="expression" dxfId="2677" priority="757" stopIfTrue="1">
      <formula>#REF!&lt;&gt;""</formula>
    </cfRule>
    <cfRule type="expression" dxfId="2676" priority="758" stopIfTrue="1">
      <formula>AND(#REF!="",#REF!&lt;&gt;"")</formula>
    </cfRule>
  </conditionalFormatting>
  <conditionalFormatting sqref="A599 A424">
    <cfRule type="expression" dxfId="2675" priority="4497" stopIfTrue="1">
      <formula>#REF!=""</formula>
    </cfRule>
    <cfRule type="expression" dxfId="2674" priority="4498" stopIfTrue="1">
      <formula>#REF!&lt;&gt;""</formula>
    </cfRule>
    <cfRule type="expression" dxfId="2673" priority="4499" stopIfTrue="1">
      <formula>AND(#REF!="",#REF!&lt;&gt;"")</formula>
    </cfRule>
  </conditionalFormatting>
  <conditionalFormatting sqref="A465 A506:A512">
    <cfRule type="expression" dxfId="2672" priority="1393" stopIfTrue="1">
      <formula>#REF!=""</formula>
    </cfRule>
    <cfRule type="expression" dxfId="2671" priority="1394" stopIfTrue="1">
      <formula>#REF!&lt;&gt;""</formula>
    </cfRule>
    <cfRule type="expression" dxfId="2670" priority="1395" stopIfTrue="1">
      <formula>AND(#REF!="",#REF!&lt;&gt;"")</formula>
    </cfRule>
  </conditionalFormatting>
  <conditionalFormatting sqref="J446 J442">
    <cfRule type="expression" dxfId="2669" priority="1324" stopIfTrue="1">
      <formula>#REF!=""</formula>
    </cfRule>
    <cfRule type="expression" dxfId="2668" priority="1325" stopIfTrue="1">
      <formula>#REF!&lt;&gt;""</formula>
    </cfRule>
    <cfRule type="expression" dxfId="2667" priority="1326" stopIfTrue="1">
      <formula>AND(#REF!="",#REF!&lt;&gt;"")</formula>
    </cfRule>
  </conditionalFormatting>
  <conditionalFormatting sqref="A440">
    <cfRule type="expression" dxfId="2666" priority="1465" stopIfTrue="1">
      <formula>#REF!=""</formula>
    </cfRule>
    <cfRule type="expression" dxfId="2665" priority="1466" stopIfTrue="1">
      <formula>#REF!&lt;&gt;""</formula>
    </cfRule>
    <cfRule type="expression" dxfId="2664" priority="1467" stopIfTrue="1">
      <formula>AND(#REF!="",#REF!&lt;&gt;"")</formula>
    </cfRule>
  </conditionalFormatting>
  <conditionalFormatting sqref="A413">
    <cfRule type="expression" dxfId="2663" priority="2023" stopIfTrue="1">
      <formula>#REF!=""</formula>
    </cfRule>
    <cfRule type="expression" dxfId="2662" priority="2024" stopIfTrue="1">
      <formula>#REF!&lt;&gt;""</formula>
    </cfRule>
    <cfRule type="expression" dxfId="2661" priority="2025" stopIfTrue="1">
      <formula>AND(#REF!="",#REF!&lt;&gt;"")</formula>
    </cfRule>
  </conditionalFormatting>
  <conditionalFormatting sqref="J418:J421">
    <cfRule type="expression" dxfId="2660" priority="1339" stopIfTrue="1">
      <formula>#REF!=""</formula>
    </cfRule>
    <cfRule type="expression" dxfId="2659" priority="1340" stopIfTrue="1">
      <formula>#REF!&lt;&gt;""</formula>
    </cfRule>
    <cfRule type="expression" dxfId="2658" priority="1341" stopIfTrue="1">
      <formula>AND(#REF!="",#REF!&lt;&gt;"")</formula>
    </cfRule>
  </conditionalFormatting>
  <conditionalFormatting sqref="J415:L415">
    <cfRule type="expression" dxfId="2657" priority="4340" stopIfTrue="1">
      <formula>#REF!=""</formula>
    </cfRule>
    <cfRule type="expression" dxfId="2656" priority="4341" stopIfTrue="1">
      <formula>#REF!&lt;&gt;""</formula>
    </cfRule>
    <cfRule type="expression" dxfId="2655" priority="4342" stopIfTrue="1">
      <formula>AND(#REF!="",#REF!&lt;&gt;"")</formula>
    </cfRule>
  </conditionalFormatting>
  <conditionalFormatting sqref="C304:C306 C308:C321 D305:D322 C312:D312">
    <cfRule type="expression" dxfId="2654" priority="1411" stopIfTrue="1">
      <formula>#REF!=""</formula>
    </cfRule>
    <cfRule type="expression" dxfId="2653" priority="1412" stopIfTrue="1">
      <formula>#REF!&lt;&gt;""</formula>
    </cfRule>
    <cfRule type="expression" dxfId="2652" priority="1413" stopIfTrue="1">
      <formula>AND(#REF!="",#REF!&lt;&gt;"")</formula>
    </cfRule>
  </conditionalFormatting>
  <conditionalFormatting sqref="A304">
    <cfRule type="expression" dxfId="2651" priority="1378" stopIfTrue="1">
      <formula>#REF!=""</formula>
    </cfRule>
    <cfRule type="expression" dxfId="2650" priority="1379" stopIfTrue="1">
      <formula>#REF!&lt;&gt;""</formula>
    </cfRule>
    <cfRule type="expression" dxfId="2649" priority="1380" stopIfTrue="1">
      <formula>AND(#REF!="",#REF!&lt;&gt;"")</formula>
    </cfRule>
  </conditionalFormatting>
  <conditionalFormatting sqref="A74">
    <cfRule type="expression" dxfId="2648" priority="878" stopIfTrue="1">
      <formula>#REF!=""</formula>
    </cfRule>
    <cfRule type="expression" dxfId="2647" priority="879" stopIfTrue="1">
      <formula>#REF!&lt;&gt;""</formula>
    </cfRule>
  </conditionalFormatting>
  <conditionalFormatting sqref="C447">
    <cfRule type="expression" dxfId="2646" priority="8264" stopIfTrue="1">
      <formula>$F125=""</formula>
    </cfRule>
    <cfRule type="expression" dxfId="2645" priority="8265" stopIfTrue="1">
      <formula>#REF!&lt;&gt;""</formula>
    </cfRule>
    <cfRule type="expression" dxfId="2644" priority="8266" stopIfTrue="1">
      <formula>AND($G125="",$F125&lt;&gt;"")</formula>
    </cfRule>
  </conditionalFormatting>
  <conditionalFormatting sqref="K380:L380">
    <cfRule type="expression" dxfId="2643" priority="8660" stopIfTrue="1">
      <formula>$F275=""</formula>
    </cfRule>
    <cfRule type="expression" dxfId="2642" priority="8661" stopIfTrue="1">
      <formula>#REF!&lt;&gt;""</formula>
    </cfRule>
    <cfRule type="expression" dxfId="2641" priority="8662" stopIfTrue="1">
      <formula>AND($G275="",$F275&lt;&gt;"")</formula>
    </cfRule>
  </conditionalFormatting>
  <conditionalFormatting sqref="C572">
    <cfRule type="expression" dxfId="2640" priority="8678" stopIfTrue="1">
      <formula>$F488=""</formula>
    </cfRule>
    <cfRule type="expression" dxfId="2639" priority="8679" stopIfTrue="1">
      <formula>#REF!&lt;&gt;""</formula>
    </cfRule>
    <cfRule type="expression" dxfId="2638" priority="8680" stopIfTrue="1">
      <formula>AND($G488="",$F488&lt;&gt;"")</formula>
    </cfRule>
  </conditionalFormatting>
  <conditionalFormatting sqref="H572">
    <cfRule type="expression" dxfId="2637" priority="8687" stopIfTrue="1">
      <formula>#REF!=""</formula>
    </cfRule>
    <cfRule type="expression" dxfId="2636" priority="8688" stopIfTrue="1">
      <formula>#REF!&lt;&gt;""</formula>
    </cfRule>
    <cfRule type="expression" dxfId="2635" priority="8689" stopIfTrue="1">
      <formula>AND(#REF!="",#REF!&lt;&gt;"")</formula>
    </cfRule>
  </conditionalFormatting>
  <conditionalFormatting sqref="C569:C570">
    <cfRule type="expression" dxfId="2634" priority="8693" stopIfTrue="1">
      <formula>$F487=""</formula>
    </cfRule>
    <cfRule type="expression" dxfId="2633" priority="8694" stopIfTrue="1">
      <formula>#REF!&lt;&gt;""</formula>
    </cfRule>
    <cfRule type="expression" dxfId="2632" priority="8695" stopIfTrue="1">
      <formula>AND($G487="",$F487&lt;&gt;"")</formula>
    </cfRule>
  </conditionalFormatting>
  <conditionalFormatting sqref="H570:H571">
    <cfRule type="expression" dxfId="2631" priority="8702" stopIfTrue="1">
      <formula>#REF!=""</formula>
    </cfRule>
    <cfRule type="expression" dxfId="2630" priority="8703" stopIfTrue="1">
      <formula>#REF!&lt;&gt;""</formula>
    </cfRule>
    <cfRule type="expression" dxfId="2629" priority="8704" stopIfTrue="1">
      <formula>AND(#REF!="",#REF!&lt;&gt;"")</formula>
    </cfRule>
  </conditionalFormatting>
  <conditionalFormatting sqref="C568">
    <cfRule type="expression" dxfId="2628" priority="8723" stopIfTrue="1">
      <formula>$F488=""</formula>
    </cfRule>
    <cfRule type="expression" dxfId="2627" priority="8724" stopIfTrue="1">
      <formula>#REF!&lt;&gt;""</formula>
    </cfRule>
    <cfRule type="expression" dxfId="2626" priority="8725" stopIfTrue="1">
      <formula>AND($G488="",$F488&lt;&gt;"")</formula>
    </cfRule>
  </conditionalFormatting>
  <conditionalFormatting sqref="J572">
    <cfRule type="expression" dxfId="2625" priority="689" stopIfTrue="1">
      <formula>#REF!=""</formula>
    </cfRule>
    <cfRule type="expression" dxfId="2624" priority="690" stopIfTrue="1">
      <formula>#REF!&lt;&gt;""</formula>
    </cfRule>
    <cfRule type="expression" dxfId="2623" priority="691" stopIfTrue="1">
      <formula>AND(#REF!="",#REF!&lt;&gt;"")</formula>
    </cfRule>
  </conditionalFormatting>
  <conditionalFormatting sqref="H321">
    <cfRule type="expression" dxfId="2622" priority="8735" stopIfTrue="1">
      <formula>$F242=""</formula>
    </cfRule>
    <cfRule type="expression" dxfId="2621" priority="8736" stopIfTrue="1">
      <formula>#REF!&lt;&gt;""</formula>
    </cfRule>
    <cfRule type="expression" dxfId="2620" priority="8737" stopIfTrue="1">
      <formula>AND($G242="",$F242&lt;&gt;"")</formula>
    </cfRule>
  </conditionalFormatting>
  <conditionalFormatting sqref="I321">
    <cfRule type="expression" dxfId="2619" priority="8741" stopIfTrue="1">
      <formula>$F252=""</formula>
    </cfRule>
    <cfRule type="expression" dxfId="2618" priority="8742" stopIfTrue="1">
      <formula>#REF!&lt;&gt;""</formula>
    </cfRule>
    <cfRule type="expression" dxfId="2617" priority="8743" stopIfTrue="1">
      <formula>AND($G252="",$F252&lt;&gt;"")</formula>
    </cfRule>
  </conditionalFormatting>
  <conditionalFormatting sqref="D356 K318:L318 D286:D287 H287:H303 I313:L314 D373">
    <cfRule type="expression" dxfId="2616" priority="8744" stopIfTrue="1">
      <formula>#REF!=""</formula>
    </cfRule>
    <cfRule type="expression" dxfId="2615" priority="8745" stopIfTrue="1">
      <formula>#REF!&lt;&gt;""</formula>
    </cfRule>
    <cfRule type="expression" dxfId="2614" priority="8746" stopIfTrue="1">
      <formula>AND(#REF!="",#REF!&lt;&gt;"")</formula>
    </cfRule>
  </conditionalFormatting>
  <conditionalFormatting sqref="K309:L310">
    <cfRule type="expression" dxfId="2613" priority="630" stopIfTrue="1">
      <formula>$F247=""</formula>
    </cfRule>
    <cfRule type="expression" dxfId="2612" priority="631" stopIfTrue="1">
      <formula>#REF!&lt;&gt;""</formula>
    </cfRule>
    <cfRule type="expression" dxfId="2611" priority="632" stopIfTrue="1">
      <formula>AND($G247="",$F247&lt;&gt;"")</formula>
    </cfRule>
  </conditionalFormatting>
  <conditionalFormatting sqref="K360:L368">
    <cfRule type="expression" dxfId="2610" priority="609" stopIfTrue="1">
      <formula>#REF!=""</formula>
    </cfRule>
    <cfRule type="expression" dxfId="2609" priority="610" stopIfTrue="1">
      <formula>#REF!&lt;&gt;""</formula>
    </cfRule>
    <cfRule type="expression" dxfId="2608" priority="611" stopIfTrue="1">
      <formula>AND(#REF!="",#REF!&lt;&gt;"")</formula>
    </cfRule>
  </conditionalFormatting>
  <conditionalFormatting sqref="K415:L415">
    <cfRule type="expression" dxfId="2607" priority="595" stopIfTrue="1">
      <formula>#REF!&lt;&gt;""</formula>
    </cfRule>
    <cfRule type="expression" dxfId="2606" priority="596" stopIfTrue="1">
      <formula>AND($G6="",$F6&lt;&gt;"")</formula>
    </cfRule>
  </conditionalFormatting>
  <conditionalFormatting sqref="K458:L458 K460:L460">
    <cfRule type="expression" dxfId="2605" priority="590" stopIfTrue="1">
      <formula>#REF!=""</formula>
    </cfRule>
    <cfRule type="expression" dxfId="2604" priority="591" stopIfTrue="1">
      <formula>#REF!&lt;&gt;""</formula>
    </cfRule>
    <cfRule type="expression" dxfId="2603" priority="592" stopIfTrue="1">
      <formula>AND(#REF!="",#REF!&lt;&gt;"")</formula>
    </cfRule>
  </conditionalFormatting>
  <conditionalFormatting sqref="I572:K572">
    <cfRule type="expression" dxfId="2602" priority="581" stopIfTrue="1">
      <formula>#REF!=""</formula>
    </cfRule>
    <cfRule type="expression" dxfId="2601" priority="582" stopIfTrue="1">
      <formula>#REF!&lt;&gt;""</formula>
    </cfRule>
    <cfRule type="expression" dxfId="2600" priority="583" stopIfTrue="1">
      <formula>AND(#REF!="",#REF!&lt;&gt;"")</formula>
    </cfRule>
  </conditionalFormatting>
  <conditionalFormatting sqref="I336:L337">
    <cfRule type="expression" dxfId="2599" priority="8790" stopIfTrue="1">
      <formula>$F255=""</formula>
    </cfRule>
    <cfRule type="expression" dxfId="2598" priority="8791" stopIfTrue="1">
      <formula>#REF!&lt;&gt;""</formula>
    </cfRule>
    <cfRule type="expression" dxfId="2597" priority="8792" stopIfTrue="1">
      <formula>AND($G255="",$F255&lt;&gt;"")</formula>
    </cfRule>
  </conditionalFormatting>
  <conditionalFormatting sqref="D336:D337">
    <cfRule type="expression" dxfId="2596" priority="8802" stopIfTrue="1">
      <formula>$F248=""</formula>
    </cfRule>
    <cfRule type="expression" dxfId="2595" priority="8803" stopIfTrue="1">
      <formula>#REF!&lt;&gt;""</formula>
    </cfRule>
    <cfRule type="expression" dxfId="2594" priority="8804" stopIfTrue="1">
      <formula>AND($G248="",$F248&lt;&gt;"")</formula>
    </cfRule>
  </conditionalFormatting>
  <conditionalFormatting sqref="I334:L335">
    <cfRule type="expression" dxfId="2593" priority="8819" stopIfTrue="1">
      <formula>$F255=""</formula>
    </cfRule>
    <cfRule type="expression" dxfId="2592" priority="8820" stopIfTrue="1">
      <formula>#REF!&lt;&gt;""</formula>
    </cfRule>
    <cfRule type="expression" dxfId="2591" priority="8821" stopIfTrue="1">
      <formula>AND($G255="",$F255&lt;&gt;"")</formula>
    </cfRule>
  </conditionalFormatting>
  <conditionalFormatting sqref="D334">
    <cfRule type="expression" dxfId="2590" priority="8825" stopIfTrue="1">
      <formula>$F248=""</formula>
    </cfRule>
    <cfRule type="expression" dxfId="2589" priority="8826" stopIfTrue="1">
      <formula>#REF!&lt;&gt;""</formula>
    </cfRule>
    <cfRule type="expression" dxfId="2588" priority="8827" stopIfTrue="1">
      <formula>AND($G248="",$F248&lt;&gt;"")</formula>
    </cfRule>
  </conditionalFormatting>
  <conditionalFormatting sqref="I333:L333">
    <cfRule type="expression" dxfId="2587" priority="8842" stopIfTrue="1">
      <formula>$F255=""</formula>
    </cfRule>
    <cfRule type="expression" dxfId="2586" priority="8843" stopIfTrue="1">
      <formula>#REF!&lt;&gt;""</formula>
    </cfRule>
    <cfRule type="expression" dxfId="2585" priority="8844" stopIfTrue="1">
      <formula>AND($G255="",$F255&lt;&gt;"")</formula>
    </cfRule>
  </conditionalFormatting>
  <conditionalFormatting sqref="C329:C330">
    <cfRule type="expression" dxfId="2584" priority="8848" stopIfTrue="1">
      <formula>$F245=""</formula>
    </cfRule>
    <cfRule type="expression" dxfId="2583" priority="8849" stopIfTrue="1">
      <formula>#REF!&lt;&gt;""</formula>
    </cfRule>
    <cfRule type="expression" dxfId="2582" priority="8850" stopIfTrue="1">
      <formula>AND($G245="",$F245&lt;&gt;"")</formula>
    </cfRule>
  </conditionalFormatting>
  <conditionalFormatting sqref="I332:L332">
    <cfRule type="expression" dxfId="2581" priority="8865" stopIfTrue="1">
      <formula>$F255=""</formula>
    </cfRule>
    <cfRule type="expression" dxfId="2580" priority="8866" stopIfTrue="1">
      <formula>#REF!&lt;&gt;""</formula>
    </cfRule>
    <cfRule type="expression" dxfId="2579" priority="8867" stopIfTrue="1">
      <formula>AND($G255="",$F255&lt;&gt;"")</formula>
    </cfRule>
  </conditionalFormatting>
  <conditionalFormatting sqref="C325:C326">
    <cfRule type="expression" dxfId="2578" priority="8871" stopIfTrue="1">
      <formula>$F244=""</formula>
    </cfRule>
    <cfRule type="expression" dxfId="2577" priority="8872" stopIfTrue="1">
      <formula>#REF!&lt;&gt;""</formula>
    </cfRule>
    <cfRule type="expression" dxfId="2576" priority="8873" stopIfTrue="1">
      <formula>AND($G244="",$F244&lt;&gt;"")</formula>
    </cfRule>
  </conditionalFormatting>
  <conditionalFormatting sqref="D332 D360:D363">
    <cfRule type="expression" dxfId="2575" priority="569" stopIfTrue="1">
      <formula>$F224=""</formula>
    </cfRule>
    <cfRule type="expression" dxfId="2574" priority="570" stopIfTrue="1">
      <formula>#REF!&lt;&gt;""</formula>
    </cfRule>
    <cfRule type="expression" dxfId="2573" priority="571" stopIfTrue="1">
      <formula>AND($G224="",$F224&lt;&gt;"")</formula>
    </cfRule>
  </conditionalFormatting>
  <conditionalFormatting sqref="D333 H351:H352">
    <cfRule type="expression" dxfId="2572" priority="566" stopIfTrue="1">
      <formula>$F226=""</formula>
    </cfRule>
    <cfRule type="expression" dxfId="2571" priority="567" stopIfTrue="1">
      <formula>#REF!&lt;&gt;""</formula>
    </cfRule>
    <cfRule type="expression" dxfId="2570" priority="568" stopIfTrue="1">
      <formula>AND($G226="",$F226&lt;&gt;"")</formula>
    </cfRule>
  </conditionalFormatting>
  <conditionalFormatting sqref="D295:D298 D293">
    <cfRule type="expression" dxfId="2569" priority="550" stopIfTrue="1">
      <formula>$F169=""</formula>
    </cfRule>
    <cfRule type="expression" dxfId="2568" priority="551" stopIfTrue="1">
      <formula>#REF!&lt;&gt;""</formula>
    </cfRule>
    <cfRule type="expression" dxfId="2567" priority="552" stopIfTrue="1">
      <formula>AND($G169="",$F169&lt;&gt;"")</formula>
    </cfRule>
  </conditionalFormatting>
  <conditionalFormatting sqref="D332">
    <cfRule type="expression" dxfId="2566" priority="560" stopIfTrue="1">
      <formula>$F226=""</formula>
    </cfRule>
    <cfRule type="expression" dxfId="2565" priority="561" stopIfTrue="1">
      <formula>#REF!&lt;&gt;""</formula>
    </cfRule>
    <cfRule type="expression" dxfId="2564" priority="562" stopIfTrue="1">
      <formula>AND($G226="",$F226&lt;&gt;"")</formula>
    </cfRule>
  </conditionalFormatting>
  <conditionalFormatting sqref="D333">
    <cfRule type="expression" dxfId="2563" priority="557" stopIfTrue="1">
      <formula>$F224=""</formula>
    </cfRule>
    <cfRule type="expression" dxfId="2562" priority="558" stopIfTrue="1">
      <formula>#REF!&lt;&gt;""</formula>
    </cfRule>
    <cfRule type="expression" dxfId="2561" priority="559" stopIfTrue="1">
      <formula>AND($G224="",$F224&lt;&gt;"")</formula>
    </cfRule>
  </conditionalFormatting>
  <conditionalFormatting sqref="D286">
    <cfRule type="expression" dxfId="2560" priority="494" stopIfTrue="1">
      <formula>$F171=""</formula>
    </cfRule>
    <cfRule type="expression" dxfId="2559" priority="495" stopIfTrue="1">
      <formula>#REF!&lt;&gt;""</formula>
    </cfRule>
    <cfRule type="expression" dxfId="2558" priority="496" stopIfTrue="1">
      <formula>AND($G171="",$F171&lt;&gt;"")</formula>
    </cfRule>
  </conditionalFormatting>
  <conditionalFormatting sqref="H286:H288">
    <cfRule type="expression" dxfId="2557" priority="485" stopIfTrue="1">
      <formula>$F93=""</formula>
    </cfRule>
    <cfRule type="expression" dxfId="2556" priority="486" stopIfTrue="1">
      <formula>#REF!&lt;&gt;""</formula>
    </cfRule>
    <cfRule type="expression" dxfId="2555" priority="487" stopIfTrue="1">
      <formula>AND($G93="",$F93&lt;&gt;"")</formula>
    </cfRule>
  </conditionalFormatting>
  <conditionalFormatting sqref="K374:L374">
    <cfRule type="expression" dxfId="2554" priority="9827" stopIfTrue="1">
      <formula>$F264=""</formula>
    </cfRule>
    <cfRule type="expression" dxfId="2553" priority="9828" stopIfTrue="1">
      <formula>#REF!&lt;&gt;""</formula>
    </cfRule>
    <cfRule type="expression" dxfId="2552" priority="9829" stopIfTrue="1">
      <formula>AND($G264="",$F264&lt;&gt;"")</formula>
    </cfRule>
  </conditionalFormatting>
  <conditionalFormatting sqref="I325:L326">
    <cfRule type="expression" dxfId="2551" priority="463" stopIfTrue="1">
      <formula>$F235=""</formula>
    </cfRule>
    <cfRule type="expression" dxfId="2550" priority="464" stopIfTrue="1">
      <formula>#REF!&lt;&gt;""</formula>
    </cfRule>
    <cfRule type="expression" dxfId="2549" priority="465" stopIfTrue="1">
      <formula>AND($G235="",$F235&lt;&gt;"")</formula>
    </cfRule>
  </conditionalFormatting>
  <conditionalFormatting sqref="K363:L363">
    <cfRule type="expression" dxfId="2548" priority="460" stopIfTrue="1">
      <formula>$F264=""</formula>
    </cfRule>
    <cfRule type="expression" dxfId="2547" priority="461" stopIfTrue="1">
      <formula>#REF!&lt;&gt;""</formula>
    </cfRule>
    <cfRule type="expression" dxfId="2546" priority="462" stopIfTrue="1">
      <formula>AND($G264="",$F264&lt;&gt;"")</formula>
    </cfRule>
  </conditionalFormatting>
  <conditionalFormatting sqref="D323">
    <cfRule type="expression" dxfId="2545" priority="457" stopIfTrue="1">
      <formula>$F207=""</formula>
    </cfRule>
    <cfRule type="expression" dxfId="2544" priority="458" stopIfTrue="1">
      <formula>#REF!&lt;&gt;""</formula>
    </cfRule>
    <cfRule type="expression" dxfId="2543" priority="459" stopIfTrue="1">
      <formula>AND($G207="",$F207&lt;&gt;"")</formula>
    </cfRule>
  </conditionalFormatting>
  <conditionalFormatting sqref="D323 D292">
    <cfRule type="expression" dxfId="2542" priority="454" stopIfTrue="1">
      <formula>$F171=""</formula>
    </cfRule>
    <cfRule type="expression" dxfId="2541" priority="455" stopIfTrue="1">
      <formula>#REF!&lt;&gt;""</formula>
    </cfRule>
    <cfRule type="expression" dxfId="2540" priority="456" stopIfTrue="1">
      <formula>AND($G171="",$F171&lt;&gt;"")</formula>
    </cfRule>
  </conditionalFormatting>
  <conditionalFormatting sqref="D323">
    <cfRule type="expression" dxfId="2539" priority="451" stopIfTrue="1">
      <formula>$F204=""</formula>
    </cfRule>
    <cfRule type="expression" dxfId="2538" priority="452" stopIfTrue="1">
      <formula>#REF!&lt;&gt;""</formula>
    </cfRule>
    <cfRule type="expression" dxfId="2537" priority="453" stopIfTrue="1">
      <formula>AND($G204="",$F204&lt;&gt;"")</formula>
    </cfRule>
  </conditionalFormatting>
  <conditionalFormatting sqref="D323">
    <cfRule type="expression" dxfId="2536" priority="448" stopIfTrue="1">
      <formula>$F205=""</formula>
    </cfRule>
    <cfRule type="expression" dxfId="2535" priority="449" stopIfTrue="1">
      <formula>#REF!&lt;&gt;""</formula>
    </cfRule>
    <cfRule type="expression" dxfId="2534" priority="450" stopIfTrue="1">
      <formula>AND($G205="",$F205&lt;&gt;"")</formula>
    </cfRule>
  </conditionalFormatting>
  <conditionalFormatting sqref="H567">
    <cfRule type="expression" dxfId="2533" priority="9965" stopIfTrue="1">
      <formula>#REF!=""</formula>
    </cfRule>
    <cfRule type="expression" dxfId="2532" priority="9966" stopIfTrue="1">
      <formula>#REF!&lt;&gt;""</formula>
    </cfRule>
    <cfRule type="expression" dxfId="2531" priority="9967" stopIfTrue="1">
      <formula>AND(#REF!="",#REF!&lt;&gt;"")</formula>
    </cfRule>
  </conditionalFormatting>
  <conditionalFormatting sqref="C567">
    <cfRule type="expression" dxfId="2530" priority="9971" stopIfTrue="1">
      <formula>$F488=""</formula>
    </cfRule>
    <cfRule type="expression" dxfId="2529" priority="9972" stopIfTrue="1">
      <formula>#REF!&lt;&gt;""</formula>
    </cfRule>
    <cfRule type="expression" dxfId="2528" priority="9973" stopIfTrue="1">
      <formula>AND($G488="",$F488&lt;&gt;"")</formula>
    </cfRule>
  </conditionalFormatting>
  <conditionalFormatting sqref="D287">
    <cfRule type="expression" dxfId="2527" priority="10478" stopIfTrue="1">
      <formula>$F171=""</formula>
    </cfRule>
    <cfRule type="expression" dxfId="2526" priority="10479" stopIfTrue="1">
      <formula>#REF!&lt;&gt;""</formula>
    </cfRule>
    <cfRule type="expression" dxfId="2525" priority="10480" stopIfTrue="1">
      <formula>AND($G171="",$F171&lt;&gt;"")</formula>
    </cfRule>
  </conditionalFormatting>
  <conditionalFormatting sqref="I287:L294">
    <cfRule type="expression" dxfId="2524" priority="10522" stopIfTrue="1">
      <formula>#REF!=""</formula>
    </cfRule>
    <cfRule type="expression" dxfId="2523" priority="10523" stopIfTrue="1">
      <formula>#REF!&lt;&gt;""</formula>
    </cfRule>
    <cfRule type="expression" dxfId="2522" priority="10524" stopIfTrue="1">
      <formula>AND(#REF!="",#REF!&lt;&gt;"")</formula>
    </cfRule>
  </conditionalFormatting>
  <conditionalFormatting sqref="C313">
    <cfRule type="expression" dxfId="2521" priority="386" stopIfTrue="1">
      <formula>$F242=""</formula>
    </cfRule>
    <cfRule type="expression" dxfId="2520" priority="387" stopIfTrue="1">
      <formula>#REF!&lt;&gt;""</formula>
    </cfRule>
    <cfRule type="expression" dxfId="2519" priority="388" stopIfTrue="1">
      <formula>AND($G242="",$F242&lt;&gt;"")</formula>
    </cfRule>
  </conditionalFormatting>
  <conditionalFormatting sqref="C315:C316">
    <cfRule type="expression" dxfId="2518" priority="374" stopIfTrue="1">
      <formula>$F243=""</formula>
    </cfRule>
    <cfRule type="expression" dxfId="2517" priority="375" stopIfTrue="1">
      <formula>#REF!&lt;&gt;""</formula>
    </cfRule>
    <cfRule type="expression" dxfId="2516" priority="376" stopIfTrue="1">
      <formula>AND($G243="",$F243&lt;&gt;"")</formula>
    </cfRule>
  </conditionalFormatting>
  <conditionalFormatting sqref="D301:D302">
    <cfRule type="expression" dxfId="2515" priority="16388" stopIfTrue="1">
      <formula>$F175=""</formula>
    </cfRule>
    <cfRule type="expression" dxfId="2514" priority="16389" stopIfTrue="1">
      <formula>#REF!&lt;&gt;""</formula>
    </cfRule>
    <cfRule type="expression" dxfId="2513" priority="16390" stopIfTrue="1">
      <formula>AND($G175="",$F175&lt;&gt;"")</formula>
    </cfRule>
  </conditionalFormatting>
  <conditionalFormatting sqref="H290:H291">
    <cfRule type="expression" dxfId="2512" priority="16437" stopIfTrue="1">
      <formula>$F95=""</formula>
    </cfRule>
    <cfRule type="expression" dxfId="2511" priority="16438" stopIfTrue="1">
      <formula>#REF!&lt;&gt;""</formula>
    </cfRule>
    <cfRule type="expression" dxfId="2510" priority="16439" stopIfTrue="1">
      <formula>AND($G95="",$F95&lt;&gt;"")</formula>
    </cfRule>
  </conditionalFormatting>
  <conditionalFormatting sqref="H289">
    <cfRule type="expression" dxfId="2509" priority="16472" stopIfTrue="1">
      <formula>$F95=""</formula>
    </cfRule>
    <cfRule type="expression" dxfId="2508" priority="16473" stopIfTrue="1">
      <formula>#REF!&lt;&gt;""</formula>
    </cfRule>
    <cfRule type="expression" dxfId="2507" priority="16474" stopIfTrue="1">
      <formula>AND($G95="",$F95&lt;&gt;"")</formula>
    </cfRule>
  </conditionalFormatting>
  <conditionalFormatting sqref="D288:D291">
    <cfRule type="expression" dxfId="2506" priority="306" stopIfTrue="1">
      <formula>$F168=""</formula>
    </cfRule>
    <cfRule type="expression" dxfId="2505" priority="307" stopIfTrue="1">
      <formula>#REF!&lt;&gt;""</formula>
    </cfRule>
    <cfRule type="expression" dxfId="2504" priority="308" stopIfTrue="1">
      <formula>AND($G168="",$F168&lt;&gt;"")</formula>
    </cfRule>
  </conditionalFormatting>
  <conditionalFormatting sqref="D288:D291">
    <cfRule type="expression" dxfId="2503" priority="303" stopIfTrue="1">
      <formula>$F166=""</formula>
    </cfRule>
    <cfRule type="expression" dxfId="2502" priority="304" stopIfTrue="1">
      <formula>#REF!&lt;&gt;""</formula>
    </cfRule>
    <cfRule type="expression" dxfId="2501" priority="305" stopIfTrue="1">
      <formula>AND($G166="",$F166&lt;&gt;"")</formula>
    </cfRule>
  </conditionalFormatting>
  <conditionalFormatting sqref="H296">
    <cfRule type="expression" dxfId="2500" priority="296" stopIfTrue="1">
      <formula>$F102=""</formula>
    </cfRule>
    <cfRule type="expression" dxfId="2499" priority="297" stopIfTrue="1">
      <formula>#REF!&lt;&gt;""</formula>
    </cfRule>
    <cfRule type="expression" dxfId="2498" priority="298" stopIfTrue="1">
      <formula>AND($G102="",$F102&lt;&gt;"")</formula>
    </cfRule>
  </conditionalFormatting>
  <conditionalFormatting sqref="H320">
    <cfRule type="expression" dxfId="2497" priority="16521" stopIfTrue="1">
      <formula>$F242=""</formula>
    </cfRule>
    <cfRule type="expression" dxfId="2496" priority="16522" stopIfTrue="1">
      <formula>#REF!&lt;&gt;""</formula>
    </cfRule>
    <cfRule type="expression" dxfId="2495" priority="16523" stopIfTrue="1">
      <formula>AND($G242="",$F242&lt;&gt;"")</formula>
    </cfRule>
  </conditionalFormatting>
  <conditionalFormatting sqref="H315">
    <cfRule type="expression" dxfId="2494" priority="16568" stopIfTrue="1">
      <formula>$F242=""</formula>
    </cfRule>
    <cfRule type="expression" dxfId="2493" priority="16569" stopIfTrue="1">
      <formula>#REF!&lt;&gt;""</formula>
    </cfRule>
    <cfRule type="expression" dxfId="2492" priority="16570" stopIfTrue="1">
      <formula>AND($G242="",$F242&lt;&gt;"")</formula>
    </cfRule>
  </conditionalFormatting>
  <conditionalFormatting sqref="C315:C316">
    <cfRule type="expression" dxfId="2491" priority="16574" stopIfTrue="1">
      <formula>$F241=""</formula>
    </cfRule>
    <cfRule type="expression" dxfId="2490" priority="16575" stopIfTrue="1">
      <formula>#REF!&lt;&gt;""</formula>
    </cfRule>
    <cfRule type="expression" dxfId="2489" priority="16576" stopIfTrue="1">
      <formula>AND($G241="",$F241&lt;&gt;"")</formula>
    </cfRule>
  </conditionalFormatting>
  <conditionalFormatting sqref="D315:D316 D318">
    <cfRule type="expression" dxfId="2488" priority="16600" stopIfTrue="1">
      <formula>$F184=""</formula>
    </cfRule>
    <cfRule type="expression" dxfId="2487" priority="16601" stopIfTrue="1">
      <formula>#REF!&lt;&gt;""</formula>
    </cfRule>
    <cfRule type="expression" dxfId="2486" priority="16602" stopIfTrue="1">
      <formula>AND($G184="",$F184&lt;&gt;"")</formula>
    </cfRule>
  </conditionalFormatting>
  <conditionalFormatting sqref="C314">
    <cfRule type="expression" dxfId="2485" priority="278" stopIfTrue="1">
      <formula>$F241=""</formula>
    </cfRule>
    <cfRule type="expression" dxfId="2484" priority="279" stopIfTrue="1">
      <formula>#REF!&lt;&gt;""</formula>
    </cfRule>
    <cfRule type="expression" dxfId="2483" priority="280" stopIfTrue="1">
      <formula>AND($G241="",$F241&lt;&gt;"")</formula>
    </cfRule>
  </conditionalFormatting>
  <conditionalFormatting sqref="D313:D314">
    <cfRule type="expression" dxfId="2482" priority="269" stopIfTrue="1">
      <formula>$F183=""</formula>
    </cfRule>
    <cfRule type="expression" dxfId="2481" priority="270" stopIfTrue="1">
      <formula>#REF!&lt;&gt;""</formula>
    </cfRule>
    <cfRule type="expression" dxfId="2480" priority="271" stopIfTrue="1">
      <formula>AND($G183="",$F183&lt;&gt;"")</formula>
    </cfRule>
  </conditionalFormatting>
  <conditionalFormatting sqref="C314">
    <cfRule type="expression" dxfId="2479" priority="266" stopIfTrue="1">
      <formula>$F243=""</formula>
    </cfRule>
    <cfRule type="expression" dxfId="2478" priority="267" stopIfTrue="1">
      <formula>#REF!&lt;&gt;""</formula>
    </cfRule>
    <cfRule type="expression" dxfId="2477" priority="268" stopIfTrue="1">
      <formula>AND($G243="",$F243&lt;&gt;"")</formula>
    </cfRule>
  </conditionalFormatting>
  <conditionalFormatting sqref="C318">
    <cfRule type="expression" dxfId="2476" priority="16606" stopIfTrue="1">
      <formula>$F242=""</formula>
    </cfRule>
    <cfRule type="expression" dxfId="2475" priority="16607" stopIfTrue="1">
      <formula>#REF!&lt;&gt;""</formula>
    </cfRule>
    <cfRule type="expression" dxfId="2474" priority="16608" stopIfTrue="1">
      <formula>AND($G242="",$F242&lt;&gt;"")</formula>
    </cfRule>
  </conditionalFormatting>
  <conditionalFormatting sqref="I320:L320">
    <cfRule type="expression" dxfId="2473" priority="16611" stopIfTrue="1">
      <formula>$F252=""</formula>
    </cfRule>
    <cfRule type="expression" dxfId="2472" priority="16612" stopIfTrue="1">
      <formula>#REF!&lt;&gt;""</formula>
    </cfRule>
    <cfRule type="expression" dxfId="2471" priority="16613" stopIfTrue="1">
      <formula>AND($G252="",$F252&lt;&gt;"")</formula>
    </cfRule>
  </conditionalFormatting>
  <conditionalFormatting sqref="C317">
    <cfRule type="expression" dxfId="2470" priority="248" stopIfTrue="1">
      <formula>$F242=""</formula>
    </cfRule>
    <cfRule type="expression" dxfId="2469" priority="249" stopIfTrue="1">
      <formula>#REF!&lt;&gt;""</formula>
    </cfRule>
    <cfRule type="expression" dxfId="2468" priority="250" stopIfTrue="1">
      <formula>AND($G242="",$F242&lt;&gt;"")</formula>
    </cfRule>
  </conditionalFormatting>
  <conditionalFormatting sqref="C317">
    <cfRule type="expression" dxfId="2467" priority="242" stopIfTrue="1">
      <formula>$F245=""</formula>
    </cfRule>
    <cfRule type="expression" dxfId="2466" priority="243" stopIfTrue="1">
      <formula>#REF!&lt;&gt;""</formula>
    </cfRule>
    <cfRule type="expression" dxfId="2465" priority="244" stopIfTrue="1">
      <formula>AND($G245="",$F245&lt;&gt;"")</formula>
    </cfRule>
  </conditionalFormatting>
  <conditionalFormatting sqref="C317">
    <cfRule type="expression" dxfId="2464" priority="254" stopIfTrue="1">
      <formula>$F243=""</formula>
    </cfRule>
    <cfRule type="expression" dxfId="2463" priority="255" stopIfTrue="1">
      <formula>#REF!&lt;&gt;""</formula>
    </cfRule>
    <cfRule type="expression" dxfId="2462" priority="256" stopIfTrue="1">
      <formula>AND($G243="",$F243&lt;&gt;"")</formula>
    </cfRule>
  </conditionalFormatting>
  <conditionalFormatting sqref="D317">
    <cfRule type="expression" dxfId="2461" priority="257" stopIfTrue="1">
      <formula>$F186=""</formula>
    </cfRule>
    <cfRule type="expression" dxfId="2460" priority="258" stopIfTrue="1">
      <formula>#REF!&lt;&gt;""</formula>
    </cfRule>
    <cfRule type="expression" dxfId="2459" priority="259" stopIfTrue="1">
      <formula>AND($G186="",$F186&lt;&gt;"")</formula>
    </cfRule>
  </conditionalFormatting>
  <conditionalFormatting sqref="H325:H326">
    <cfRule type="expression" dxfId="2458" priority="16623" stopIfTrue="1">
      <formula>$F243=""</formula>
    </cfRule>
    <cfRule type="expression" dxfId="2457" priority="16624" stopIfTrue="1">
      <formula>#REF!&lt;&gt;""</formula>
    </cfRule>
    <cfRule type="expression" dxfId="2456" priority="16625" stopIfTrue="1">
      <formula>AND($G243="",$F243&lt;&gt;"")</formula>
    </cfRule>
  </conditionalFormatting>
  <conditionalFormatting sqref="I325:I326">
    <cfRule type="expression" dxfId="2455" priority="16629" stopIfTrue="1">
      <formula>$F253=""</formula>
    </cfRule>
    <cfRule type="expression" dxfId="2454" priority="16630" stopIfTrue="1">
      <formula>#REF!&lt;&gt;""</formula>
    </cfRule>
    <cfRule type="expression" dxfId="2453" priority="16631" stopIfTrue="1">
      <formula>AND($G253="",$F253&lt;&gt;"")</formula>
    </cfRule>
  </conditionalFormatting>
  <conditionalFormatting sqref="D324">
    <cfRule type="expression" dxfId="2452" priority="212" stopIfTrue="1">
      <formula>$F244=""</formula>
    </cfRule>
    <cfRule type="expression" dxfId="2451" priority="213" stopIfTrue="1">
      <formula>#REF!&lt;&gt;""</formula>
    </cfRule>
    <cfRule type="expression" dxfId="2450" priority="214" stopIfTrue="1">
      <formula>AND($G244="",$F244&lt;&gt;"")</formula>
    </cfRule>
  </conditionalFormatting>
  <conditionalFormatting sqref="C324">
    <cfRule type="expression" dxfId="2449" priority="215" stopIfTrue="1">
      <formula>$F243=""</formula>
    </cfRule>
    <cfRule type="expression" dxfId="2448" priority="216" stopIfTrue="1">
      <formula>#REF!&lt;&gt;""</formula>
    </cfRule>
    <cfRule type="expression" dxfId="2447" priority="217" stopIfTrue="1">
      <formula>AND($G243="",$F243&lt;&gt;"")</formula>
    </cfRule>
  </conditionalFormatting>
  <conditionalFormatting sqref="D332">
    <cfRule type="expression" dxfId="2446" priority="16637" stopIfTrue="1">
      <formula>$F249=""</formula>
    </cfRule>
    <cfRule type="expression" dxfId="2445" priority="16638" stopIfTrue="1">
      <formula>#REF!&lt;&gt;""</formula>
    </cfRule>
    <cfRule type="expression" dxfId="2444" priority="16639" stopIfTrue="1">
      <formula>AND($G249="",$F249&lt;&gt;"")</formula>
    </cfRule>
  </conditionalFormatting>
  <conditionalFormatting sqref="D336:D337">
    <cfRule type="expression" dxfId="2443" priority="16645" stopIfTrue="1">
      <formula>$F249=""</formula>
    </cfRule>
    <cfRule type="expression" dxfId="2442" priority="16646" stopIfTrue="1">
      <formula>#REF!&lt;&gt;""</formula>
    </cfRule>
    <cfRule type="expression" dxfId="2441" priority="16647" stopIfTrue="1">
      <formula>AND($G249="",$F249&lt;&gt;"")</formula>
    </cfRule>
  </conditionalFormatting>
  <conditionalFormatting sqref="D335">
    <cfRule type="expression" dxfId="2440" priority="200" stopIfTrue="1">
      <formula>$F247=""</formula>
    </cfRule>
    <cfRule type="expression" dxfId="2439" priority="201" stopIfTrue="1">
      <formula>#REF!&lt;&gt;""</formula>
    </cfRule>
    <cfRule type="expression" dxfId="2438" priority="202" stopIfTrue="1">
      <formula>AND($G247="",$F247&lt;&gt;"")</formula>
    </cfRule>
  </conditionalFormatting>
  <conditionalFormatting sqref="D334:D335">
    <cfRule type="expression" dxfId="2437" priority="197" stopIfTrue="1">
      <formula>$F226=""</formula>
    </cfRule>
    <cfRule type="expression" dxfId="2436" priority="198" stopIfTrue="1">
      <formula>#REF!&lt;&gt;""</formula>
    </cfRule>
    <cfRule type="expression" dxfId="2435" priority="199" stopIfTrue="1">
      <formula>AND($G226="",$F226&lt;&gt;"")</formula>
    </cfRule>
  </conditionalFormatting>
  <conditionalFormatting sqref="D335:D337">
    <cfRule type="expression" dxfId="2434" priority="203" stopIfTrue="1">
      <formula>$F224=""</formula>
    </cfRule>
    <cfRule type="expression" dxfId="2433" priority="204" stopIfTrue="1">
      <formula>#REF!&lt;&gt;""</formula>
    </cfRule>
    <cfRule type="expression" dxfId="2432" priority="205" stopIfTrue="1">
      <formula>AND($G224="",$F224&lt;&gt;"")</formula>
    </cfRule>
  </conditionalFormatting>
  <conditionalFormatting sqref="D335">
    <cfRule type="expression" dxfId="2431" priority="206" stopIfTrue="1">
      <formula>$F248=""</formula>
    </cfRule>
    <cfRule type="expression" dxfId="2430" priority="207" stopIfTrue="1">
      <formula>#REF!&lt;&gt;""</formula>
    </cfRule>
    <cfRule type="expression" dxfId="2429" priority="208" stopIfTrue="1">
      <formula>AND($G248="",$F248&lt;&gt;"")</formula>
    </cfRule>
  </conditionalFormatting>
  <conditionalFormatting sqref="D359">
    <cfRule type="expression" dxfId="2428" priority="194" stopIfTrue="1">
      <formula>$F251=""</formula>
    </cfRule>
    <cfRule type="expression" dxfId="2427" priority="195" stopIfTrue="1">
      <formula>#REF!&lt;&gt;""</formula>
    </cfRule>
    <cfRule type="expression" dxfId="2426" priority="196" stopIfTrue="1">
      <formula>AND($G251="",$F251&lt;&gt;"")</formula>
    </cfRule>
  </conditionalFormatting>
  <conditionalFormatting sqref="A426">
    <cfRule type="expression" dxfId="2425" priority="16670" stopIfTrue="1">
      <formula>$F243=""</formula>
    </cfRule>
    <cfRule type="expression" dxfId="2424" priority="16671" stopIfTrue="1">
      <formula>#REF!&lt;&gt;""</formula>
    </cfRule>
    <cfRule type="expression" dxfId="2423" priority="16672" stopIfTrue="1">
      <formula>AND($G243="",$F243&lt;&gt;"")</formula>
    </cfRule>
  </conditionalFormatting>
  <conditionalFormatting sqref="B571">
    <cfRule type="expression" dxfId="2422" priority="137" stopIfTrue="1">
      <formula>#REF!=""</formula>
    </cfRule>
    <cfRule type="expression" dxfId="2421" priority="138" stopIfTrue="1">
      <formula>#REF!&lt;&gt;""</formula>
    </cfRule>
    <cfRule type="expression" dxfId="2420" priority="139" stopIfTrue="1">
      <formula>AND(#REF!="",#REF!&lt;&gt;"")</formula>
    </cfRule>
  </conditionalFormatting>
  <conditionalFormatting sqref="D571">
    <cfRule type="expression" dxfId="2419" priority="140" stopIfTrue="1">
      <formula>#REF!=""</formula>
    </cfRule>
    <cfRule type="expression" dxfId="2418" priority="141" stopIfTrue="1">
      <formula>#REF!&lt;&gt;""</formula>
    </cfRule>
    <cfRule type="expression" dxfId="2417" priority="142" stopIfTrue="1">
      <formula>AND(#REF!="",#REF!&lt;&gt;"")</formula>
    </cfRule>
  </conditionalFormatting>
  <conditionalFormatting sqref="C571">
    <cfRule type="expression" dxfId="2416" priority="143" stopIfTrue="1">
      <formula>$F487=""</formula>
    </cfRule>
    <cfRule type="expression" dxfId="2415" priority="144" stopIfTrue="1">
      <formula>#REF!&lt;&gt;""</formula>
    </cfRule>
    <cfRule type="expression" dxfId="2414" priority="145" stopIfTrue="1">
      <formula>AND($G487="",$F487&lt;&gt;"")</formula>
    </cfRule>
  </conditionalFormatting>
  <conditionalFormatting sqref="C574">
    <cfRule type="expression" dxfId="2413" priority="131" stopIfTrue="1">
      <formula>#REF!=""</formula>
    </cfRule>
    <cfRule type="expression" dxfId="2412" priority="132" stopIfTrue="1">
      <formula>#REF!&lt;&gt;""</formula>
    </cfRule>
    <cfRule type="expression" dxfId="2411" priority="133" stopIfTrue="1">
      <formula>AND(#REF!="",#REF!&lt;&gt;"")</formula>
    </cfRule>
  </conditionalFormatting>
  <conditionalFormatting sqref="B574">
    <cfRule type="expression" dxfId="2410" priority="134" stopIfTrue="1">
      <formula>#REF!=""</formula>
    </cfRule>
    <cfRule type="expression" dxfId="2409" priority="135" stopIfTrue="1">
      <formula>#REF!&lt;&gt;""</formula>
    </cfRule>
    <cfRule type="expression" dxfId="2408" priority="136" stopIfTrue="1">
      <formula>AND(#REF!="",#REF!&lt;&gt;"")</formula>
    </cfRule>
  </conditionalFormatting>
  <conditionalFormatting sqref="D579">
    <cfRule type="expression" dxfId="2407" priority="128" stopIfTrue="1">
      <formula>#REF!=""</formula>
    </cfRule>
    <cfRule type="expression" dxfId="2406" priority="129" stopIfTrue="1">
      <formula>#REF!&lt;&gt;""</formula>
    </cfRule>
    <cfRule type="expression" dxfId="2405" priority="130" stopIfTrue="1">
      <formula>AND(#REF!="",#REF!&lt;&gt;"")</formula>
    </cfRule>
  </conditionalFormatting>
  <conditionalFormatting sqref="H355">
    <cfRule type="expression" dxfId="2404" priority="16981" stopIfTrue="1">
      <formula>$F244=""</formula>
    </cfRule>
    <cfRule type="expression" dxfId="2403" priority="16982" stopIfTrue="1">
      <formula>#REF!&lt;&gt;""</formula>
    </cfRule>
    <cfRule type="expression" dxfId="2402" priority="16983" stopIfTrue="1">
      <formula>AND($G244="",$F244&lt;&gt;"")</formula>
    </cfRule>
  </conditionalFormatting>
  <conditionalFormatting sqref="I355:L355">
    <cfRule type="expression" dxfId="2401" priority="16987" stopIfTrue="1">
      <formula>$F254=""</formula>
    </cfRule>
    <cfRule type="expression" dxfId="2400" priority="16988" stopIfTrue="1">
      <formula>#REF!&lt;&gt;""</formula>
    </cfRule>
    <cfRule type="expression" dxfId="2399" priority="16989" stopIfTrue="1">
      <formula>AND($G254="",$F254&lt;&gt;"")</formula>
    </cfRule>
  </conditionalFormatting>
  <conditionalFormatting sqref="H354 D334">
    <cfRule type="expression" dxfId="2398" priority="16993" stopIfTrue="1">
      <formula>$F224=""</formula>
    </cfRule>
    <cfRule type="expression" dxfId="2397" priority="16994" stopIfTrue="1">
      <formula>#REF!&lt;&gt;""</formula>
    </cfRule>
    <cfRule type="expression" dxfId="2396" priority="16995" stopIfTrue="1">
      <formula>AND($G224="",$F224&lt;&gt;"")</formula>
    </cfRule>
  </conditionalFormatting>
  <conditionalFormatting sqref="I354:L354">
    <cfRule type="expression" dxfId="2395" priority="16999" stopIfTrue="1">
      <formula>$F254=""</formula>
    </cfRule>
    <cfRule type="expression" dxfId="2394" priority="17000" stopIfTrue="1">
      <formula>#REF!&lt;&gt;""</formula>
    </cfRule>
    <cfRule type="expression" dxfId="2393" priority="17001" stopIfTrue="1">
      <formula>AND($G254="",$F254&lt;&gt;"")</formula>
    </cfRule>
  </conditionalFormatting>
  <conditionalFormatting sqref="H353">
    <cfRule type="expression" dxfId="2392" priority="17005" stopIfTrue="1">
      <formula>$F244=""</formula>
    </cfRule>
    <cfRule type="expression" dxfId="2391" priority="17006" stopIfTrue="1">
      <formula>#REF!&lt;&gt;""</formula>
    </cfRule>
    <cfRule type="expression" dxfId="2390" priority="17007" stopIfTrue="1">
      <formula>AND($G244="",$F244&lt;&gt;"")</formula>
    </cfRule>
  </conditionalFormatting>
  <conditionalFormatting sqref="I353:L353">
    <cfRule type="expression" dxfId="2389" priority="17011" stopIfTrue="1">
      <formula>$F254=""</formula>
    </cfRule>
    <cfRule type="expression" dxfId="2388" priority="17012" stopIfTrue="1">
      <formula>#REF!&lt;&gt;""</formula>
    </cfRule>
    <cfRule type="expression" dxfId="2387" priority="17013" stopIfTrue="1">
      <formula>AND($G254="",$F254&lt;&gt;"")</formula>
    </cfRule>
  </conditionalFormatting>
  <conditionalFormatting sqref="K369:L369">
    <cfRule type="expression" dxfId="2386" priority="17017" stopIfTrue="1">
      <formula>$F264=""</formula>
    </cfRule>
    <cfRule type="expression" dxfId="2385" priority="17018" stopIfTrue="1">
      <formula>#REF!&lt;&gt;""</formula>
    </cfRule>
    <cfRule type="expression" dxfId="2384" priority="17019" stopIfTrue="1">
      <formula>AND($G264="",$F264&lt;&gt;"")</formula>
    </cfRule>
  </conditionalFormatting>
  <conditionalFormatting sqref="I351:L352">
    <cfRule type="expression" dxfId="2383" priority="17023" stopIfTrue="1">
      <formula>$F254=""</formula>
    </cfRule>
    <cfRule type="expression" dxfId="2382" priority="17024" stopIfTrue="1">
      <formula>#REF!&lt;&gt;""</formula>
    </cfRule>
    <cfRule type="expression" dxfId="2381" priority="17025" stopIfTrue="1">
      <formula>AND($G254="",$F254&lt;&gt;"")</formula>
    </cfRule>
  </conditionalFormatting>
  <conditionalFormatting sqref="D303">
    <cfRule type="expression" dxfId="2380" priority="17053" stopIfTrue="1">
      <formula>$F174=""</formula>
    </cfRule>
    <cfRule type="expression" dxfId="2379" priority="17054" stopIfTrue="1">
      <formula>#REF!&lt;&gt;""</formula>
    </cfRule>
    <cfRule type="expression" dxfId="2378" priority="17055" stopIfTrue="1">
      <formula>AND($G174="",$F174&lt;&gt;"")</formula>
    </cfRule>
  </conditionalFormatting>
  <conditionalFormatting sqref="H303">
    <cfRule type="expression" dxfId="2377" priority="17059" stopIfTrue="1">
      <formula>$F103=""</formula>
    </cfRule>
    <cfRule type="expression" dxfId="2376" priority="17060" stopIfTrue="1">
      <formula>#REF!&lt;&gt;""</formula>
    </cfRule>
    <cfRule type="expression" dxfId="2375" priority="17061" stopIfTrue="1">
      <formula>AND($G103="",$F103&lt;&gt;"")</formula>
    </cfRule>
  </conditionalFormatting>
  <conditionalFormatting sqref="H299:H300">
    <cfRule type="expression" dxfId="2374" priority="17095" stopIfTrue="1">
      <formula>$F103=""</formula>
    </cfRule>
    <cfRule type="expression" dxfId="2373" priority="17096" stopIfTrue="1">
      <formula>#REF!&lt;&gt;""</formula>
    </cfRule>
    <cfRule type="expression" dxfId="2372" priority="17097" stopIfTrue="1">
      <formula>AND($G103="",$F103&lt;&gt;"")</formula>
    </cfRule>
  </conditionalFormatting>
  <conditionalFormatting sqref="A298">
    <cfRule type="expression" dxfId="2371" priority="125" stopIfTrue="1">
      <formula>#REF!=""</formula>
    </cfRule>
    <cfRule type="expression" dxfId="2370" priority="126" stopIfTrue="1">
      <formula>#REF!&lt;&gt;""</formula>
    </cfRule>
    <cfRule type="expression" dxfId="2369" priority="127" stopIfTrue="1">
      <formula>AND(#REF!="",#REF!&lt;&gt;"")</formula>
    </cfRule>
  </conditionalFormatting>
  <conditionalFormatting sqref="D299:D300">
    <cfRule type="expression" dxfId="2368" priority="17122" stopIfTrue="1">
      <formula>$F174=""</formula>
    </cfRule>
    <cfRule type="expression" dxfId="2367" priority="17123" stopIfTrue="1">
      <formula>#REF!&lt;&gt;""</formula>
    </cfRule>
    <cfRule type="expression" dxfId="2366" priority="17124" stopIfTrue="1">
      <formula>AND($G174="",$F174&lt;&gt;"")</formula>
    </cfRule>
  </conditionalFormatting>
  <conditionalFormatting sqref="H301:H302">
    <cfRule type="expression" dxfId="2365" priority="17134" stopIfTrue="1">
      <formula>$F104=""</formula>
    </cfRule>
    <cfRule type="expression" dxfId="2364" priority="17135" stopIfTrue="1">
      <formula>#REF!&lt;&gt;""</formula>
    </cfRule>
    <cfRule type="expression" dxfId="2363" priority="17136" stopIfTrue="1">
      <formula>AND($G104="",$F104&lt;&gt;"")</formula>
    </cfRule>
  </conditionalFormatting>
  <conditionalFormatting sqref="D298:G303">
    <cfRule type="expression" dxfId="2362" priority="124" stopIfTrue="1">
      <formula>#REF!&lt;&gt;""</formula>
    </cfRule>
  </conditionalFormatting>
  <conditionalFormatting sqref="J431:J434">
    <cfRule type="expression" dxfId="2361" priority="17140" stopIfTrue="1">
      <formula>$F13=""</formula>
    </cfRule>
    <cfRule type="expression" dxfId="2360" priority="17141" stopIfTrue="1">
      <formula>#REF!&lt;&gt;""</formula>
    </cfRule>
    <cfRule type="expression" dxfId="2359" priority="17142" stopIfTrue="1">
      <formula>AND($G13="",$F13&lt;&gt;"")</formula>
    </cfRule>
  </conditionalFormatting>
  <conditionalFormatting sqref="H367:H368">
    <cfRule type="expression" dxfId="2358" priority="17164" stopIfTrue="1">
      <formula>$F245=""</formula>
    </cfRule>
    <cfRule type="expression" dxfId="2357" priority="17165" stopIfTrue="1">
      <formula>#REF!&lt;&gt;""</formula>
    </cfRule>
    <cfRule type="expression" dxfId="2356" priority="17166" stopIfTrue="1">
      <formula>AND($G245="",$F245&lt;&gt;"")</formula>
    </cfRule>
  </conditionalFormatting>
  <conditionalFormatting sqref="I367:I368">
    <cfRule type="expression" dxfId="2355" priority="17170" stopIfTrue="1">
      <formula>$F255=""</formula>
    </cfRule>
    <cfRule type="expression" dxfId="2354" priority="17171" stopIfTrue="1">
      <formula>#REF!&lt;&gt;""</formula>
    </cfRule>
    <cfRule type="expression" dxfId="2353" priority="17172" stopIfTrue="1">
      <formula>AND($G255="",$F255&lt;&gt;"")</formula>
    </cfRule>
  </conditionalFormatting>
  <conditionalFormatting sqref="K370:L371">
    <cfRule type="expression" dxfId="2352" priority="17176" stopIfTrue="1">
      <formula>$F272=""</formula>
    </cfRule>
    <cfRule type="expression" dxfId="2351" priority="17177" stopIfTrue="1">
      <formula>#REF!&lt;&gt;""</formula>
    </cfRule>
    <cfRule type="expression" dxfId="2350" priority="17178" stopIfTrue="1">
      <formula>AND($G272="",$F272&lt;&gt;"")</formula>
    </cfRule>
  </conditionalFormatting>
  <conditionalFormatting sqref="J435">
    <cfRule type="expression" dxfId="2349" priority="17182" stopIfTrue="1">
      <formula>$F14=""</formula>
    </cfRule>
    <cfRule type="expression" dxfId="2348" priority="17183" stopIfTrue="1">
      <formula>#REF!&lt;&gt;""</formula>
    </cfRule>
    <cfRule type="expression" dxfId="2347" priority="17184" stopIfTrue="1">
      <formula>AND($G14="",$F14&lt;&gt;"")</formula>
    </cfRule>
  </conditionalFormatting>
  <conditionalFormatting sqref="J435">
    <cfRule type="expression" dxfId="2346" priority="115" stopIfTrue="1">
      <formula>$F15=""</formula>
    </cfRule>
    <cfRule type="expression" dxfId="2345" priority="116" stopIfTrue="1">
      <formula>#REF!&lt;&gt;""</formula>
    </cfRule>
    <cfRule type="expression" dxfId="2344" priority="117" stopIfTrue="1">
      <formula>AND($G15="",$F15&lt;&gt;"")</formula>
    </cfRule>
  </conditionalFormatting>
  <conditionalFormatting sqref="K379:L379">
    <cfRule type="expression" dxfId="2343" priority="17218" stopIfTrue="1">
      <formula>$F275=""</formula>
    </cfRule>
    <cfRule type="expression" dxfId="2342" priority="17219" stopIfTrue="1">
      <formula>#REF!&lt;&gt;""</formula>
    </cfRule>
    <cfRule type="expression" dxfId="2341" priority="17220" stopIfTrue="1">
      <formula>AND($G275="",$F275&lt;&gt;"")</formula>
    </cfRule>
  </conditionalFormatting>
  <conditionalFormatting sqref="K375:L376">
    <cfRule type="expression" dxfId="2340" priority="17224" stopIfTrue="1">
      <formula>$F274=""</formula>
    </cfRule>
    <cfRule type="expression" dxfId="2339" priority="17225" stopIfTrue="1">
      <formula>#REF!&lt;&gt;""</formula>
    </cfRule>
    <cfRule type="expression" dxfId="2338" priority="17226" stopIfTrue="1">
      <formula>AND($G274="",$F274&lt;&gt;"")</formula>
    </cfRule>
  </conditionalFormatting>
  <conditionalFormatting sqref="K374:L374">
    <cfRule type="expression" dxfId="2337" priority="17233" stopIfTrue="1">
      <formula>$F274=""</formula>
    </cfRule>
    <cfRule type="expression" dxfId="2336" priority="17234" stopIfTrue="1">
      <formula>#REF!&lt;&gt;""</formula>
    </cfRule>
    <cfRule type="expression" dxfId="2335" priority="17235" stopIfTrue="1">
      <formula>AND($G274="",$F274&lt;&gt;"")</formula>
    </cfRule>
  </conditionalFormatting>
  <conditionalFormatting sqref="K372:L373">
    <cfRule type="expression" dxfId="2334" priority="17236" stopIfTrue="1">
      <formula>$F273=""</formula>
    </cfRule>
    <cfRule type="expression" dxfId="2333" priority="17237" stopIfTrue="1">
      <formula>#REF!&lt;&gt;""</formula>
    </cfRule>
    <cfRule type="expression" dxfId="2332" priority="17238" stopIfTrue="1">
      <formula>AND($G273="",$F273&lt;&gt;"")</formula>
    </cfRule>
  </conditionalFormatting>
  <conditionalFormatting sqref="H366">
    <cfRule type="expression" dxfId="2331" priority="17245" stopIfTrue="1">
      <formula>$F246=""</formula>
    </cfRule>
    <cfRule type="expression" dxfId="2330" priority="17246" stopIfTrue="1">
      <formula>#REF!&lt;&gt;""</formula>
    </cfRule>
    <cfRule type="expression" dxfId="2329" priority="17247" stopIfTrue="1">
      <formula>AND($G246="",$F246&lt;&gt;"")</formula>
    </cfRule>
  </conditionalFormatting>
  <conditionalFormatting sqref="I366">
    <cfRule type="expression" dxfId="2328" priority="17251" stopIfTrue="1">
      <formula>$F256=""</formula>
    </cfRule>
    <cfRule type="expression" dxfId="2327" priority="17252" stopIfTrue="1">
      <formula>#REF!&lt;&gt;""</formula>
    </cfRule>
    <cfRule type="expression" dxfId="2326" priority="17253" stopIfTrue="1">
      <formula>AND($G256="",$F256&lt;&gt;"")</formula>
    </cfRule>
  </conditionalFormatting>
  <conditionalFormatting sqref="K366:L366">
    <cfRule type="expression" dxfId="2325" priority="17263" stopIfTrue="1">
      <formula>#REF!=""</formula>
    </cfRule>
    <cfRule type="expression" dxfId="2324" priority="17264" stopIfTrue="1">
      <formula>#REF!&lt;&gt;""</formula>
    </cfRule>
    <cfRule type="expression" dxfId="2323" priority="17265" stopIfTrue="1">
      <formula>AND(#REF!="",#REF!&lt;&gt;"")</formula>
    </cfRule>
  </conditionalFormatting>
  <conditionalFormatting sqref="H365">
    <cfRule type="expression" dxfId="2322" priority="17269" stopIfTrue="1">
      <formula>$F247=""</formula>
    </cfRule>
    <cfRule type="expression" dxfId="2321" priority="17270" stopIfTrue="1">
      <formula>#REF!&lt;&gt;""</formula>
    </cfRule>
    <cfRule type="expression" dxfId="2320" priority="17271" stopIfTrue="1">
      <formula>AND($G247="",$F247&lt;&gt;"")</formula>
    </cfRule>
  </conditionalFormatting>
  <conditionalFormatting sqref="I365">
    <cfRule type="expression" dxfId="2319" priority="17275" stopIfTrue="1">
      <formula>$F257=""</formula>
    </cfRule>
    <cfRule type="expression" dxfId="2318" priority="17276" stopIfTrue="1">
      <formula>#REF!&lt;&gt;""</formula>
    </cfRule>
    <cfRule type="expression" dxfId="2317" priority="17277" stopIfTrue="1">
      <formula>AND($G257="",$F257&lt;&gt;"")</formula>
    </cfRule>
  </conditionalFormatting>
  <conditionalFormatting sqref="K365:L365">
    <cfRule type="expression" dxfId="2316" priority="17287" stopIfTrue="1">
      <formula>$F264=""</formula>
    </cfRule>
    <cfRule type="expression" dxfId="2315" priority="17288" stopIfTrue="1">
      <formula>#REF!&lt;&gt;""</formula>
    </cfRule>
    <cfRule type="expression" dxfId="2314" priority="17289" stopIfTrue="1">
      <formula>AND($G264="",$F264&lt;&gt;"")</formula>
    </cfRule>
  </conditionalFormatting>
  <conditionalFormatting sqref="H364">
    <cfRule type="expression" dxfId="2313" priority="17293" stopIfTrue="1">
      <formula>$F247=""</formula>
    </cfRule>
    <cfRule type="expression" dxfId="2312" priority="17294" stopIfTrue="1">
      <formula>#REF!&lt;&gt;""</formula>
    </cfRule>
    <cfRule type="expression" dxfId="2311" priority="17295" stopIfTrue="1">
      <formula>AND($G247="",$F247&lt;&gt;"")</formula>
    </cfRule>
  </conditionalFormatting>
  <conditionalFormatting sqref="I364">
    <cfRule type="expression" dxfId="2310" priority="17299" stopIfTrue="1">
      <formula>$F257=""</formula>
    </cfRule>
    <cfRule type="expression" dxfId="2309" priority="17300" stopIfTrue="1">
      <formula>#REF!&lt;&gt;""</formula>
    </cfRule>
    <cfRule type="expression" dxfId="2308" priority="17301" stopIfTrue="1">
      <formula>AND($G257="",$F257&lt;&gt;"")</formula>
    </cfRule>
  </conditionalFormatting>
  <conditionalFormatting sqref="K364:L364">
    <cfRule type="expression" dxfId="2307" priority="17311" stopIfTrue="1">
      <formula>$F264=""</formula>
    </cfRule>
    <cfRule type="expression" dxfId="2306" priority="17312" stopIfTrue="1">
      <formula>#REF!&lt;&gt;""</formula>
    </cfRule>
    <cfRule type="expression" dxfId="2305" priority="17313" stopIfTrue="1">
      <formula>AND($G264="",$F264&lt;&gt;"")</formula>
    </cfRule>
  </conditionalFormatting>
  <conditionalFormatting sqref="A266">
    <cfRule type="expression" dxfId="2304" priority="91" stopIfTrue="1">
      <formula>#REF!=""</formula>
    </cfRule>
    <cfRule type="expression" dxfId="2303" priority="92" stopIfTrue="1">
      <formula>#REF!&lt;&gt;""</formula>
    </cfRule>
    <cfRule type="expression" dxfId="2302" priority="93" stopIfTrue="1">
      <formula>AND(#REF!="",#REF!&lt;&gt;"")</formula>
    </cfRule>
  </conditionalFormatting>
  <conditionalFormatting sqref="H312">
    <cfRule type="expression" dxfId="2301" priority="17320" stopIfTrue="1">
      <formula>$F241=""</formula>
    </cfRule>
    <cfRule type="expression" dxfId="2300" priority="17321" stopIfTrue="1">
      <formula>#REF!&lt;&gt;""</formula>
    </cfRule>
    <cfRule type="expression" dxfId="2299" priority="17322" stopIfTrue="1">
      <formula>AND($G241="",$F241&lt;&gt;"")</formula>
    </cfRule>
  </conditionalFormatting>
  <conditionalFormatting sqref="K312:L312">
    <cfRule type="expression" dxfId="2298" priority="17344" stopIfTrue="1">
      <formula>$F248=""</formula>
    </cfRule>
    <cfRule type="expression" dxfId="2297" priority="17345" stopIfTrue="1">
      <formula>#REF!&lt;&gt;""</formula>
    </cfRule>
    <cfRule type="expression" dxfId="2296" priority="17346" stopIfTrue="1">
      <formula>AND($G248="",$F248&lt;&gt;"")</formula>
    </cfRule>
  </conditionalFormatting>
  <conditionalFormatting sqref="H311">
    <cfRule type="expression" dxfId="2295" priority="17353" stopIfTrue="1">
      <formula>$F241=""</formula>
    </cfRule>
    <cfRule type="expression" dxfId="2294" priority="17354" stopIfTrue="1">
      <formula>#REF!&lt;&gt;""</formula>
    </cfRule>
    <cfRule type="expression" dxfId="2293" priority="17355" stopIfTrue="1">
      <formula>AND($G241="",$F241&lt;&gt;"")</formula>
    </cfRule>
  </conditionalFormatting>
  <conditionalFormatting sqref="K311:L311">
    <cfRule type="expression" dxfId="2292" priority="17377" stopIfTrue="1">
      <formula>$F248=""</formula>
    </cfRule>
    <cfRule type="expression" dxfId="2291" priority="17378" stopIfTrue="1">
      <formula>#REF!&lt;&gt;""</formula>
    </cfRule>
    <cfRule type="expression" dxfId="2290" priority="17379" stopIfTrue="1">
      <formula>AND($G248="",$F248&lt;&gt;"")</formula>
    </cfRule>
  </conditionalFormatting>
  <conditionalFormatting sqref="K310:L312">
    <cfRule type="expression" dxfId="2289" priority="88" stopIfTrue="1">
      <formula>#REF!=""</formula>
    </cfRule>
    <cfRule type="expression" dxfId="2288" priority="89" stopIfTrue="1">
      <formula>#REF!&lt;&gt;""</formula>
    </cfRule>
    <cfRule type="expression" dxfId="2287" priority="90" stopIfTrue="1">
      <formula>AND(#REF!="",#REF!&lt;&gt;"")</formula>
    </cfRule>
  </conditionalFormatting>
  <conditionalFormatting sqref="A220">
    <cfRule type="expression" dxfId="2286" priority="87" stopIfTrue="1">
      <formula>#REF!&lt;&gt;""</formula>
    </cfRule>
  </conditionalFormatting>
  <conditionalFormatting sqref="A515">
    <cfRule type="expression" dxfId="2285" priority="84" stopIfTrue="1">
      <formula>#REF!=""</formula>
    </cfRule>
    <cfRule type="expression" dxfId="2284" priority="85" stopIfTrue="1">
      <formula>#REF!&lt;&gt;""</formula>
    </cfRule>
    <cfRule type="expression" dxfId="2283" priority="86" stopIfTrue="1">
      <formula>AND(#REF!="",#REF!&lt;&gt;"")</formula>
    </cfRule>
  </conditionalFormatting>
  <conditionalFormatting sqref="H297:H298">
    <cfRule type="expression" dxfId="2282" priority="17648" stopIfTrue="1">
      <formula>$F102=""</formula>
    </cfRule>
    <cfRule type="expression" dxfId="2281" priority="17649" stopIfTrue="1">
      <formula>#REF!&lt;&gt;""</formula>
    </cfRule>
    <cfRule type="expression" dxfId="2280" priority="17650" stopIfTrue="1">
      <formula>AND($G102="",$F102&lt;&gt;"")</formula>
    </cfRule>
  </conditionalFormatting>
  <conditionalFormatting sqref="H294">
    <cfRule type="expression" dxfId="2279" priority="17681" stopIfTrue="1">
      <formula>$F96=""</formula>
    </cfRule>
    <cfRule type="expression" dxfId="2278" priority="17682" stopIfTrue="1">
      <formula>#REF!&lt;&gt;""</formula>
    </cfRule>
    <cfRule type="expression" dxfId="2277" priority="17683" stopIfTrue="1">
      <formula>AND($G96="",$F96&lt;&gt;"")</formula>
    </cfRule>
  </conditionalFormatting>
  <conditionalFormatting sqref="D294 D292">
    <cfRule type="expression" dxfId="2276" priority="17687" stopIfTrue="1">
      <formula>$F169=""</formula>
    </cfRule>
    <cfRule type="expression" dxfId="2275" priority="17688" stopIfTrue="1">
      <formula>#REF!&lt;&gt;""</formula>
    </cfRule>
    <cfRule type="expression" dxfId="2274" priority="17689" stopIfTrue="1">
      <formula>AND($G169="",$F169&lt;&gt;"")</formula>
    </cfRule>
  </conditionalFormatting>
  <conditionalFormatting sqref="D294">
    <cfRule type="expression" dxfId="2273" priority="17693" stopIfTrue="1">
      <formula>$F169=""</formula>
    </cfRule>
    <cfRule type="expression" dxfId="2272" priority="17694" stopIfTrue="1">
      <formula>#REF!&lt;&gt;""</formula>
    </cfRule>
    <cfRule type="expression" dxfId="2271" priority="17695" stopIfTrue="1">
      <formula>AND($G169="",$F169&lt;&gt;"")</formula>
    </cfRule>
  </conditionalFormatting>
  <conditionalFormatting sqref="H293">
    <cfRule type="expression" dxfId="2270" priority="17732" stopIfTrue="1">
      <formula>$F96=""</formula>
    </cfRule>
    <cfRule type="expression" dxfId="2269" priority="17733" stopIfTrue="1">
      <formula>#REF!&lt;&gt;""</formula>
    </cfRule>
    <cfRule type="expression" dxfId="2268" priority="17734" stopIfTrue="1">
      <formula>AND($G96="",$F96&lt;&gt;"")</formula>
    </cfRule>
  </conditionalFormatting>
  <conditionalFormatting sqref="D293">
    <cfRule type="expression" dxfId="2267" priority="17738" stopIfTrue="1">
      <formula>$F171=""</formula>
    </cfRule>
    <cfRule type="expression" dxfId="2266" priority="17739" stopIfTrue="1">
      <formula>#REF!&lt;&gt;""</formula>
    </cfRule>
    <cfRule type="expression" dxfId="2265" priority="17740" stopIfTrue="1">
      <formula>AND($G171="",$F171&lt;&gt;"")</formula>
    </cfRule>
  </conditionalFormatting>
  <conditionalFormatting sqref="H292">
    <cfRule type="expression" dxfId="2264" priority="17780" stopIfTrue="1">
      <formula>$F96=""</formula>
    </cfRule>
    <cfRule type="expression" dxfId="2263" priority="17781" stopIfTrue="1">
      <formula>#REF!&lt;&gt;""</formula>
    </cfRule>
    <cfRule type="expression" dxfId="2262" priority="17782" stopIfTrue="1">
      <formula>AND($G96="",$F96&lt;&gt;"")</formula>
    </cfRule>
  </conditionalFormatting>
  <conditionalFormatting sqref="M123">
    <cfRule type="expression" dxfId="2261" priority="74" stopIfTrue="1">
      <formula>#REF!&lt;&gt;""</formula>
    </cfRule>
  </conditionalFormatting>
  <conditionalFormatting sqref="M123">
    <cfRule type="expression" dxfId="2260" priority="73" stopIfTrue="1">
      <formula>$I123&lt;&gt;""</formula>
    </cfRule>
  </conditionalFormatting>
  <conditionalFormatting sqref="M123">
    <cfRule type="expression" dxfId="2259" priority="70" stopIfTrue="1">
      <formula>$H123=""</formula>
    </cfRule>
    <cfRule type="expression" dxfId="2258" priority="71" stopIfTrue="1">
      <formula>#REF!&lt;&gt;""</formula>
    </cfRule>
    <cfRule type="expression" dxfId="2257" priority="72" stopIfTrue="1">
      <formula>AND($I123="",$H123&lt;&gt;"")</formula>
    </cfRule>
  </conditionalFormatting>
  <conditionalFormatting sqref="A25">
    <cfRule type="expression" dxfId="2256" priority="67" stopIfTrue="1">
      <formula>#REF!=""</formula>
    </cfRule>
    <cfRule type="expression" dxfId="2255" priority="68" stopIfTrue="1">
      <formula>#REF!&lt;&gt;""</formula>
    </cfRule>
    <cfRule type="expression" dxfId="2254" priority="69" stopIfTrue="1">
      <formula>AND(#REF!="",#REF!&lt;&gt;"")</formula>
    </cfRule>
  </conditionalFormatting>
  <conditionalFormatting sqref="A450">
    <cfRule type="expression" dxfId="2253" priority="66" stopIfTrue="1">
      <formula>#REF!&lt;&gt;""</formula>
    </cfRule>
  </conditionalFormatting>
  <conditionalFormatting sqref="C45:C46">
    <cfRule type="expression" dxfId="2252" priority="63" stopIfTrue="1">
      <formula>#REF!=""</formula>
    </cfRule>
    <cfRule type="expression" dxfId="2251" priority="64" stopIfTrue="1">
      <formula>#REF!&lt;&gt;""</formula>
    </cfRule>
    <cfRule type="expression" dxfId="2250" priority="65" stopIfTrue="1">
      <formula>AND(#REF!="",#REF!&lt;&gt;"")</formula>
    </cfRule>
  </conditionalFormatting>
  <conditionalFormatting sqref="H308">
    <cfRule type="expression" dxfId="2249" priority="18368" stopIfTrue="1">
      <formula>$F236=""</formula>
    </cfRule>
    <cfRule type="expression" dxfId="2248" priority="18369" stopIfTrue="1">
      <formula>#REF!&lt;&gt;""</formula>
    </cfRule>
    <cfRule type="expression" dxfId="2247" priority="18370" stopIfTrue="1">
      <formula>AND($G236="",$F236&lt;&gt;"")</formula>
    </cfRule>
  </conditionalFormatting>
  <conditionalFormatting sqref="D336:D337">
    <cfRule type="expression" dxfId="2246" priority="18374" stopIfTrue="1">
      <formula>$F228=""</formula>
    </cfRule>
    <cfRule type="expression" dxfId="2245" priority="18375" stopIfTrue="1">
      <formula>#REF!&lt;&gt;""</formula>
    </cfRule>
    <cfRule type="expression" dxfId="2244" priority="18376" stopIfTrue="1">
      <formula>AND($G228="",$F228&lt;&gt;"")</formula>
    </cfRule>
  </conditionalFormatting>
  <conditionalFormatting sqref="I323:L324">
    <cfRule type="expression" dxfId="2243" priority="18383" stopIfTrue="1">
      <formula>$F235=""</formula>
    </cfRule>
    <cfRule type="expression" dxfId="2242" priority="18384" stopIfTrue="1">
      <formula>#REF!&lt;&gt;""</formula>
    </cfRule>
    <cfRule type="expression" dxfId="2241" priority="18385" stopIfTrue="1">
      <formula>AND($G235="",$F235&lt;&gt;"")</formula>
    </cfRule>
  </conditionalFormatting>
  <conditionalFormatting sqref="I350:L350">
    <cfRule type="expression" dxfId="2240" priority="18386" stopIfTrue="1">
      <formula>$F254=""</formula>
    </cfRule>
    <cfRule type="expression" dxfId="2239" priority="18387" stopIfTrue="1">
      <formula>#REF!&lt;&gt;""</formula>
    </cfRule>
    <cfRule type="expression" dxfId="2238" priority="18388" stopIfTrue="1">
      <formula>AND($G254="",$F254&lt;&gt;"")</formula>
    </cfRule>
  </conditionalFormatting>
  <conditionalFormatting sqref="I344:L345">
    <cfRule type="expression" dxfId="2237" priority="18398" stopIfTrue="1">
      <formula>$F254=""</formula>
    </cfRule>
    <cfRule type="expression" dxfId="2236" priority="18399" stopIfTrue="1">
      <formula>#REF!&lt;&gt;""</formula>
    </cfRule>
    <cfRule type="expression" dxfId="2235" priority="18400" stopIfTrue="1">
      <formula>AND($G254="",$F254&lt;&gt;"")</formula>
    </cfRule>
  </conditionalFormatting>
  <conditionalFormatting sqref="I349:L349">
    <cfRule type="expression" dxfId="2234" priority="18419" stopIfTrue="1">
      <formula>$F255=""</formula>
    </cfRule>
    <cfRule type="expression" dxfId="2233" priority="18420" stopIfTrue="1">
      <formula>#REF!&lt;&gt;""</formula>
    </cfRule>
    <cfRule type="expression" dxfId="2232" priority="18421" stopIfTrue="1">
      <formula>AND($G255="",$F255&lt;&gt;"")</formula>
    </cfRule>
  </conditionalFormatting>
  <conditionalFormatting sqref="H344">
    <cfRule type="expression" dxfId="2231" priority="18422" stopIfTrue="1">
      <formula>$F244=""</formula>
    </cfRule>
    <cfRule type="expression" dxfId="2230" priority="18423" stopIfTrue="1">
      <formula>#REF!&lt;&gt;""</formula>
    </cfRule>
    <cfRule type="expression" dxfId="2229" priority="18424" stopIfTrue="1">
      <formula>AND($G244="",$F244&lt;&gt;"")</formula>
    </cfRule>
  </conditionalFormatting>
  <conditionalFormatting sqref="I347:L348">
    <cfRule type="expression" dxfId="2228" priority="18443" stopIfTrue="1">
      <formula>$F255=""</formula>
    </cfRule>
    <cfRule type="expression" dxfId="2227" priority="18444" stopIfTrue="1">
      <formula>#REF!&lt;&gt;""</formula>
    </cfRule>
    <cfRule type="expression" dxfId="2226" priority="18445" stopIfTrue="1">
      <formula>AND($G255="",$F255&lt;&gt;"")</formula>
    </cfRule>
  </conditionalFormatting>
  <conditionalFormatting sqref="I346:L346">
    <cfRule type="expression" dxfId="2225" priority="18464" stopIfTrue="1">
      <formula>$F255=""</formula>
    </cfRule>
    <cfRule type="expression" dxfId="2224" priority="18465" stopIfTrue="1">
      <formula>#REF!&lt;&gt;""</formula>
    </cfRule>
    <cfRule type="expression" dxfId="2223" priority="18466" stopIfTrue="1">
      <formula>AND($G255="",$F255&lt;&gt;"")</formula>
    </cfRule>
  </conditionalFormatting>
  <conditionalFormatting sqref="H345:H346">
    <cfRule type="expression" dxfId="2222" priority="60" stopIfTrue="1">
      <formula>$F250=""</formula>
    </cfRule>
    <cfRule type="expression" dxfId="2221" priority="61" stopIfTrue="1">
      <formula>#REF!&lt;&gt;""</formula>
    </cfRule>
    <cfRule type="expression" dxfId="2220" priority="62" stopIfTrue="1">
      <formula>AND($G250="",$F250&lt;&gt;"")</formula>
    </cfRule>
  </conditionalFormatting>
  <conditionalFormatting sqref="I356:L356">
    <cfRule type="expression" dxfId="2219" priority="18467" stopIfTrue="1">
      <formula>$F253=""</formula>
    </cfRule>
    <cfRule type="expression" dxfId="2218" priority="18468" stopIfTrue="1">
      <formula>#REF!&lt;&gt;""</formula>
    </cfRule>
    <cfRule type="expression" dxfId="2217" priority="18469" stopIfTrue="1">
      <formula>AND($G253="",$F253&lt;&gt;"")</formula>
    </cfRule>
  </conditionalFormatting>
  <conditionalFormatting sqref="H348:H349">
    <cfRule type="expression" dxfId="2216" priority="57" stopIfTrue="1">
      <formula>$F253=""</formula>
    </cfRule>
    <cfRule type="expression" dxfId="2215" priority="58" stopIfTrue="1">
      <formula>#REF!&lt;&gt;""</formula>
    </cfRule>
    <cfRule type="expression" dxfId="2214" priority="59" stopIfTrue="1">
      <formula>AND($G253="",$F253&lt;&gt;"")</formula>
    </cfRule>
  </conditionalFormatting>
  <conditionalFormatting sqref="I338:L343">
    <cfRule type="expression" dxfId="2213" priority="18824" stopIfTrue="1">
      <formula>$F253=""</formula>
    </cfRule>
    <cfRule type="expression" dxfId="2212" priority="18825" stopIfTrue="1">
      <formula>#REF!&lt;&gt;""</formula>
    </cfRule>
    <cfRule type="expression" dxfId="2211" priority="18826" stopIfTrue="1">
      <formula>AND($G253="",$F253&lt;&gt;"")</formula>
    </cfRule>
  </conditionalFormatting>
  <conditionalFormatting sqref="I329:L330">
    <cfRule type="expression" dxfId="2210" priority="18845" stopIfTrue="1">
      <formula>$F236=""</formula>
    </cfRule>
    <cfRule type="expression" dxfId="2209" priority="18846" stopIfTrue="1">
      <formula>#REF!&lt;&gt;""</formula>
    </cfRule>
    <cfRule type="expression" dxfId="2208" priority="18847" stopIfTrue="1">
      <formula>AND($G236="",$F236&lt;&gt;"")</formula>
    </cfRule>
  </conditionalFormatting>
  <conditionalFormatting sqref="H329:H330">
    <cfRule type="expression" dxfId="2207" priority="18851" stopIfTrue="1">
      <formula>$F244=""</formula>
    </cfRule>
    <cfRule type="expression" dxfId="2206" priority="18852" stopIfTrue="1">
      <formula>#REF!&lt;&gt;""</formula>
    </cfRule>
    <cfRule type="expression" dxfId="2205" priority="18853" stopIfTrue="1">
      <formula>AND($G244="",$F244&lt;&gt;"")</formula>
    </cfRule>
  </conditionalFormatting>
  <conditionalFormatting sqref="I329:I330">
    <cfRule type="expression" dxfId="2204" priority="18857" stopIfTrue="1">
      <formula>$F254=""</formula>
    </cfRule>
    <cfRule type="expression" dxfId="2203" priority="18858" stopIfTrue="1">
      <formula>#REF!&lt;&gt;""</formula>
    </cfRule>
    <cfRule type="expression" dxfId="2202" priority="18859" stopIfTrue="1">
      <formula>AND($G254="",$F254&lt;&gt;"")</formula>
    </cfRule>
  </conditionalFormatting>
  <conditionalFormatting sqref="C328">
    <cfRule type="expression" dxfId="2201" priority="18878" stopIfTrue="1">
      <formula>$F245=""</formula>
    </cfRule>
    <cfRule type="expression" dxfId="2200" priority="18879" stopIfTrue="1">
      <formula>#REF!&lt;&gt;""</formula>
    </cfRule>
    <cfRule type="expression" dxfId="2199" priority="18880" stopIfTrue="1">
      <formula>AND($G245="",$F245&lt;&gt;"")</formula>
    </cfRule>
  </conditionalFormatting>
  <conditionalFormatting sqref="I328:L328">
    <cfRule type="expression" dxfId="2198" priority="18884" stopIfTrue="1">
      <formula>$F236=""</formula>
    </cfRule>
    <cfRule type="expression" dxfId="2197" priority="18885" stopIfTrue="1">
      <formula>#REF!&lt;&gt;""</formula>
    </cfRule>
    <cfRule type="expression" dxfId="2196" priority="18886" stopIfTrue="1">
      <formula>AND($G236="",$F236&lt;&gt;"")</formula>
    </cfRule>
  </conditionalFormatting>
  <conditionalFormatting sqref="H328">
    <cfRule type="expression" dxfId="2195" priority="18890" stopIfTrue="1">
      <formula>$F244=""</formula>
    </cfRule>
    <cfRule type="expression" dxfId="2194" priority="18891" stopIfTrue="1">
      <formula>#REF!&lt;&gt;""</formula>
    </cfRule>
    <cfRule type="expression" dxfId="2193" priority="18892" stopIfTrue="1">
      <formula>AND($G244="",$F244&lt;&gt;"")</formula>
    </cfRule>
  </conditionalFormatting>
  <conditionalFormatting sqref="I328">
    <cfRule type="expression" dxfId="2192" priority="18896" stopIfTrue="1">
      <formula>$F254=""</formula>
    </cfRule>
    <cfRule type="expression" dxfId="2191" priority="18897" stopIfTrue="1">
      <formula>#REF!&lt;&gt;""</formula>
    </cfRule>
    <cfRule type="expression" dxfId="2190" priority="18898" stopIfTrue="1">
      <formula>AND($G254="",$F254&lt;&gt;"")</formula>
    </cfRule>
  </conditionalFormatting>
  <conditionalFormatting sqref="D328">
    <cfRule type="expression" dxfId="2189" priority="18899" stopIfTrue="1">
      <formula>$F246=""</formula>
    </cfRule>
    <cfRule type="expression" dxfId="2188" priority="18900" stopIfTrue="1">
      <formula>#REF!&lt;&gt;""</formula>
    </cfRule>
    <cfRule type="expression" dxfId="2187" priority="18901" stopIfTrue="1">
      <formula>AND($G246="",$F246&lt;&gt;"")</formula>
    </cfRule>
  </conditionalFormatting>
  <conditionalFormatting sqref="C327">
    <cfRule type="expression" dxfId="2186" priority="18920" stopIfTrue="1">
      <formula>$F245=""</formula>
    </cfRule>
    <cfRule type="expression" dxfId="2185" priority="18921" stopIfTrue="1">
      <formula>#REF!&lt;&gt;""</formula>
    </cfRule>
    <cfRule type="expression" dxfId="2184" priority="18922" stopIfTrue="1">
      <formula>AND($G245="",$F245&lt;&gt;"")</formula>
    </cfRule>
  </conditionalFormatting>
  <conditionalFormatting sqref="I327:L327">
    <cfRule type="expression" dxfId="2183" priority="18926" stopIfTrue="1">
      <formula>$F236=""</formula>
    </cfRule>
    <cfRule type="expression" dxfId="2182" priority="18927" stopIfTrue="1">
      <formula>#REF!&lt;&gt;""</formula>
    </cfRule>
    <cfRule type="expression" dxfId="2181" priority="18928" stopIfTrue="1">
      <formula>AND($G236="",$F236&lt;&gt;"")</formula>
    </cfRule>
  </conditionalFormatting>
  <conditionalFormatting sqref="H327">
    <cfRule type="expression" dxfId="2180" priority="18932" stopIfTrue="1">
      <formula>$F244=""</formula>
    </cfRule>
    <cfRule type="expression" dxfId="2179" priority="18933" stopIfTrue="1">
      <formula>#REF!&lt;&gt;""</formula>
    </cfRule>
    <cfRule type="expression" dxfId="2178" priority="18934" stopIfTrue="1">
      <formula>AND($G244="",$F244&lt;&gt;"")</formula>
    </cfRule>
  </conditionalFormatting>
  <conditionalFormatting sqref="I327">
    <cfRule type="expression" dxfId="2177" priority="18938" stopIfTrue="1">
      <formula>$F254=""</formula>
    </cfRule>
    <cfRule type="expression" dxfId="2176" priority="18939" stopIfTrue="1">
      <formula>#REF!&lt;&gt;""</formula>
    </cfRule>
    <cfRule type="expression" dxfId="2175" priority="18940" stopIfTrue="1">
      <formula>AND($G254="",$F254&lt;&gt;"")</formula>
    </cfRule>
  </conditionalFormatting>
  <conditionalFormatting sqref="D332:D333">
    <cfRule type="expression" dxfId="2174" priority="18944" stopIfTrue="1">
      <formula>$F248=""</formula>
    </cfRule>
    <cfRule type="expression" dxfId="2173" priority="18945" stopIfTrue="1">
      <formula>#REF!&lt;&gt;""</formula>
    </cfRule>
    <cfRule type="expression" dxfId="2172" priority="18946" stopIfTrue="1">
      <formula>AND($G248="",$F248&lt;&gt;"")</formula>
    </cfRule>
  </conditionalFormatting>
  <conditionalFormatting sqref="D333:D334">
    <cfRule type="expression" dxfId="2171" priority="18947" stopIfTrue="1">
      <formula>$F248=""</formula>
    </cfRule>
    <cfRule type="expression" dxfId="2170" priority="18948" stopIfTrue="1">
      <formula>#REF!&lt;&gt;""</formula>
    </cfRule>
    <cfRule type="expression" dxfId="2169" priority="18949" stopIfTrue="1">
      <formula>AND($G248="",$F248&lt;&gt;"")</formula>
    </cfRule>
  </conditionalFormatting>
  <conditionalFormatting sqref="K384:L386">
    <cfRule type="expression" dxfId="2168" priority="18953" stopIfTrue="1">
      <formula>$F276=""</formula>
    </cfRule>
    <cfRule type="expression" dxfId="2167" priority="18954" stopIfTrue="1">
      <formula>#REF!&lt;&gt;""</formula>
    </cfRule>
    <cfRule type="expression" dxfId="2166" priority="18955" stopIfTrue="1">
      <formula>AND($G276="",$F276&lt;&gt;"")</formula>
    </cfRule>
  </conditionalFormatting>
  <conditionalFormatting sqref="K384:L386">
    <cfRule type="expression" dxfId="2165" priority="18959" stopIfTrue="1">
      <formula>$F278=""</formula>
    </cfRule>
    <cfRule type="expression" dxfId="2164" priority="18960" stopIfTrue="1">
      <formula>#REF!&lt;&gt;""</formula>
    </cfRule>
    <cfRule type="expression" dxfId="2163" priority="18961" stopIfTrue="1">
      <formula>AND($G278="",$F278&lt;&gt;"")</formula>
    </cfRule>
  </conditionalFormatting>
  <conditionalFormatting sqref="K383:L383">
    <cfRule type="expression" dxfId="2162" priority="18965" stopIfTrue="1">
      <formula>$F278=""</formula>
    </cfRule>
    <cfRule type="expression" dxfId="2161" priority="18966" stopIfTrue="1">
      <formula>#REF!&lt;&gt;""</formula>
    </cfRule>
    <cfRule type="expression" dxfId="2160" priority="18967" stopIfTrue="1">
      <formula>AND($G278="",$F278&lt;&gt;"")</formula>
    </cfRule>
  </conditionalFormatting>
  <conditionalFormatting sqref="K383:L383">
    <cfRule type="expression" dxfId="2159" priority="18971" stopIfTrue="1">
      <formula>$F276=""</formula>
    </cfRule>
    <cfRule type="expression" dxfId="2158" priority="18972" stopIfTrue="1">
      <formula>#REF!&lt;&gt;""</formula>
    </cfRule>
    <cfRule type="expression" dxfId="2157" priority="18973" stopIfTrue="1">
      <formula>AND($G276="",$F276&lt;&gt;"")</formula>
    </cfRule>
  </conditionalFormatting>
  <conditionalFormatting sqref="K382:L382">
    <cfRule type="expression" dxfId="2156" priority="18977" stopIfTrue="1">
      <formula>$F278=""</formula>
    </cfRule>
    <cfRule type="expression" dxfId="2155" priority="18978" stopIfTrue="1">
      <formula>#REF!&lt;&gt;""</formula>
    </cfRule>
    <cfRule type="expression" dxfId="2154" priority="18979" stopIfTrue="1">
      <formula>AND($G278="",$F278&lt;&gt;"")</formula>
    </cfRule>
  </conditionalFormatting>
  <conditionalFormatting sqref="K382:L382">
    <cfRule type="expression" dxfId="2153" priority="18983" stopIfTrue="1">
      <formula>$F276=""</formula>
    </cfRule>
    <cfRule type="expression" dxfId="2152" priority="18984" stopIfTrue="1">
      <formula>#REF!&lt;&gt;""</formula>
    </cfRule>
    <cfRule type="expression" dxfId="2151" priority="18985" stopIfTrue="1">
      <formula>AND($G276="",$F276&lt;&gt;"")</formula>
    </cfRule>
  </conditionalFormatting>
  <conditionalFormatting sqref="K391:L391">
    <cfRule type="expression" dxfId="2150" priority="18989" stopIfTrue="1">
      <formula>$F278=""</formula>
    </cfRule>
    <cfRule type="expression" dxfId="2149" priority="18990" stopIfTrue="1">
      <formula>#REF!&lt;&gt;""</formula>
    </cfRule>
    <cfRule type="expression" dxfId="2148" priority="18991" stopIfTrue="1">
      <formula>AND($G278="",$F278&lt;&gt;"")</formula>
    </cfRule>
  </conditionalFormatting>
  <conditionalFormatting sqref="K391:L391">
    <cfRule type="expression" dxfId="2147" priority="18995" stopIfTrue="1">
      <formula>$F280=""</formula>
    </cfRule>
    <cfRule type="expression" dxfId="2146" priority="18996" stopIfTrue="1">
      <formula>#REF!&lt;&gt;""</formula>
    </cfRule>
    <cfRule type="expression" dxfId="2145" priority="18997" stopIfTrue="1">
      <formula>AND($G280="",$F280&lt;&gt;"")</formula>
    </cfRule>
  </conditionalFormatting>
  <conditionalFormatting sqref="K387:L387">
    <cfRule type="expression" dxfId="2144" priority="19001" stopIfTrue="1">
      <formula>$F278=""</formula>
    </cfRule>
    <cfRule type="expression" dxfId="2143" priority="19002" stopIfTrue="1">
      <formula>#REF!&lt;&gt;""</formula>
    </cfRule>
    <cfRule type="expression" dxfId="2142" priority="19003" stopIfTrue="1">
      <formula>AND($G278="",$F278&lt;&gt;"")</formula>
    </cfRule>
  </conditionalFormatting>
  <conditionalFormatting sqref="K387:L387">
    <cfRule type="expression" dxfId="2141" priority="19007" stopIfTrue="1">
      <formula>$F280=""</formula>
    </cfRule>
    <cfRule type="expression" dxfId="2140" priority="19008" stopIfTrue="1">
      <formula>#REF!&lt;&gt;""</formula>
    </cfRule>
    <cfRule type="expression" dxfId="2139" priority="19009" stopIfTrue="1">
      <formula>AND($G280="",$F280&lt;&gt;"")</formula>
    </cfRule>
  </conditionalFormatting>
  <conditionalFormatting sqref="K382:L386">
    <cfRule type="expression" dxfId="2138" priority="54" stopIfTrue="1">
      <formula>$F273=""</formula>
    </cfRule>
    <cfRule type="expression" dxfId="2137" priority="55" stopIfTrue="1">
      <formula>#REF!&lt;&gt;""</formula>
    </cfRule>
    <cfRule type="expression" dxfId="2136" priority="56" stopIfTrue="1">
      <formula>AND($G273="",$F273&lt;&gt;"")</formula>
    </cfRule>
  </conditionalFormatting>
  <conditionalFormatting sqref="K382:L386">
    <cfRule type="expression" dxfId="2135" priority="51" stopIfTrue="1">
      <formula>$F275=""</formula>
    </cfRule>
    <cfRule type="expression" dxfId="2134" priority="52" stopIfTrue="1">
      <formula>#REF!&lt;&gt;""</formula>
    </cfRule>
    <cfRule type="expression" dxfId="2133" priority="53" stopIfTrue="1">
      <formula>AND($G275="",$F275&lt;&gt;"")</formula>
    </cfRule>
  </conditionalFormatting>
  <conditionalFormatting sqref="K390:L390">
    <cfRule type="expression" dxfId="2132" priority="48" stopIfTrue="1">
      <formula>$F277=""</formula>
    </cfRule>
    <cfRule type="expression" dxfId="2131" priority="49" stopIfTrue="1">
      <formula>#REF!&lt;&gt;""</formula>
    </cfRule>
    <cfRule type="expression" dxfId="2130" priority="50" stopIfTrue="1">
      <formula>AND($G277="",$F277&lt;&gt;"")</formula>
    </cfRule>
  </conditionalFormatting>
  <conditionalFormatting sqref="K390:L390">
    <cfRule type="expression" dxfId="2129" priority="45" stopIfTrue="1">
      <formula>$F279=""</formula>
    </cfRule>
    <cfRule type="expression" dxfId="2128" priority="46" stopIfTrue="1">
      <formula>#REF!&lt;&gt;""</formula>
    </cfRule>
    <cfRule type="expression" dxfId="2127" priority="47" stopIfTrue="1">
      <formula>AND($G279="",$F279&lt;&gt;"")</formula>
    </cfRule>
  </conditionalFormatting>
  <conditionalFormatting sqref="K390:L390">
    <cfRule type="expression" dxfId="2126" priority="19013" stopIfTrue="1">
      <formula>$F279=""</formula>
    </cfRule>
    <cfRule type="expression" dxfId="2125" priority="19014" stopIfTrue="1">
      <formula>#REF!&lt;&gt;""</formula>
    </cfRule>
    <cfRule type="expression" dxfId="2124" priority="19015" stopIfTrue="1">
      <formula>AND($G279="",$F279&lt;&gt;"")</formula>
    </cfRule>
  </conditionalFormatting>
  <conditionalFormatting sqref="K390:L390">
    <cfRule type="expression" dxfId="2123" priority="19019" stopIfTrue="1">
      <formula>$F281=""</formula>
    </cfRule>
    <cfRule type="expression" dxfId="2122" priority="19020" stopIfTrue="1">
      <formula>#REF!&lt;&gt;""</formula>
    </cfRule>
    <cfRule type="expression" dxfId="2121" priority="19021" stopIfTrue="1">
      <formula>AND($G281="",$F281&lt;&gt;"")</formula>
    </cfRule>
  </conditionalFormatting>
  <conditionalFormatting sqref="K361:L362">
    <cfRule type="expression" dxfId="2120" priority="19201" stopIfTrue="1">
      <formula>#REF!=""</formula>
    </cfRule>
    <cfRule type="expression" dxfId="2119" priority="19202" stopIfTrue="1">
      <formula>#REF!&lt;&gt;""</formula>
    </cfRule>
    <cfRule type="expression" dxfId="2118" priority="19203" stopIfTrue="1">
      <formula>AND(#REF!="",#REF!&lt;&gt;"")</formula>
    </cfRule>
  </conditionalFormatting>
  <conditionalFormatting sqref="K373:L373">
    <cfRule type="expression" dxfId="2117" priority="19216" stopIfTrue="1">
      <formula>#REF!=""</formula>
    </cfRule>
    <cfRule type="expression" dxfId="2116" priority="19217" stopIfTrue="1">
      <formula>#REF!&lt;&gt;""</formula>
    </cfRule>
    <cfRule type="expression" dxfId="2115" priority="19218" stopIfTrue="1">
      <formula>AND(#REF!="",#REF!&lt;&gt;"")</formula>
    </cfRule>
  </conditionalFormatting>
  <conditionalFormatting sqref="K367:L367">
    <cfRule type="expression" dxfId="2114" priority="19222" stopIfTrue="1">
      <formula>#REF!=""</formula>
    </cfRule>
    <cfRule type="expression" dxfId="2113" priority="19223" stopIfTrue="1">
      <formula>#REF!&lt;&gt;""</formula>
    </cfRule>
    <cfRule type="expression" dxfId="2112" priority="19224" stopIfTrue="1">
      <formula>AND(#REF!="",#REF!&lt;&gt;"")</formula>
    </cfRule>
  </conditionalFormatting>
  <conditionalFormatting sqref="K368:L368">
    <cfRule type="expression" dxfId="2111" priority="19264" stopIfTrue="1">
      <formula>$F264=""</formula>
    </cfRule>
    <cfRule type="expression" dxfId="2110" priority="19265" stopIfTrue="1">
      <formula>#REF!&lt;&gt;""</formula>
    </cfRule>
    <cfRule type="expression" dxfId="2109" priority="19266" stopIfTrue="1">
      <formula>AND($G264="",$F264&lt;&gt;"")</formula>
    </cfRule>
  </conditionalFormatting>
  <conditionalFormatting sqref="K364:L364">
    <cfRule type="expression" dxfId="2108" priority="19306" stopIfTrue="1">
      <formula>$F261=""</formula>
    </cfRule>
    <cfRule type="expression" dxfId="2107" priority="19307" stopIfTrue="1">
      <formula>#REF!&lt;&gt;""</formula>
    </cfRule>
    <cfRule type="expression" dxfId="2106" priority="19308" stopIfTrue="1">
      <formula>AND($G261="",$F261&lt;&gt;"")</formula>
    </cfRule>
  </conditionalFormatting>
  <conditionalFormatting sqref="D389">
    <cfRule type="expression" dxfId="2105" priority="42" stopIfTrue="1">
      <formula>$F164=""</formula>
    </cfRule>
    <cfRule type="expression" dxfId="2104" priority="43" stopIfTrue="1">
      <formula>#REF!&lt;&gt;""</formula>
    </cfRule>
    <cfRule type="expression" dxfId="2103" priority="44" stopIfTrue="1">
      <formula>AND($G164="",$F164&lt;&gt;"")</formula>
    </cfRule>
  </conditionalFormatting>
  <conditionalFormatting sqref="D389">
    <cfRule type="expression" dxfId="2102" priority="39" stopIfTrue="1">
      <formula>$F165=""</formula>
    </cfRule>
    <cfRule type="expression" dxfId="2101" priority="40" stopIfTrue="1">
      <formula>#REF!&lt;&gt;""</formula>
    </cfRule>
    <cfRule type="expression" dxfId="2100" priority="41" stopIfTrue="1">
      <formula>AND($G165="",$F165&lt;&gt;"")</formula>
    </cfRule>
  </conditionalFormatting>
  <conditionalFormatting sqref="D390">
    <cfRule type="expression" dxfId="2099" priority="36" stopIfTrue="1">
      <formula>$F165=""</formula>
    </cfRule>
    <cfRule type="expression" dxfId="2098" priority="37" stopIfTrue="1">
      <formula>#REF!&lt;&gt;""</formula>
    </cfRule>
    <cfRule type="expression" dxfId="2097" priority="38" stopIfTrue="1">
      <formula>AND($G165="",$F165&lt;&gt;"")</formula>
    </cfRule>
  </conditionalFormatting>
  <conditionalFormatting sqref="D390">
    <cfRule type="expression" dxfId="2096" priority="33" stopIfTrue="1">
      <formula>$F166=""</formula>
    </cfRule>
    <cfRule type="expression" dxfId="2095" priority="34" stopIfTrue="1">
      <formula>#REF!&lt;&gt;""</formula>
    </cfRule>
    <cfRule type="expression" dxfId="2094" priority="35" stopIfTrue="1">
      <formula>AND($G166="",$F166&lt;&gt;"")</formula>
    </cfRule>
  </conditionalFormatting>
  <conditionalFormatting sqref="D391">
    <cfRule type="expression" dxfId="2093" priority="30" stopIfTrue="1">
      <formula>$F166=""</formula>
    </cfRule>
    <cfRule type="expression" dxfId="2092" priority="31" stopIfTrue="1">
      <formula>#REF!&lt;&gt;""</formula>
    </cfRule>
    <cfRule type="expression" dxfId="2091" priority="32" stopIfTrue="1">
      <formula>AND($G166="",$F166&lt;&gt;"")</formula>
    </cfRule>
  </conditionalFormatting>
  <conditionalFormatting sqref="D391">
    <cfRule type="expression" dxfId="2090" priority="27" stopIfTrue="1">
      <formula>$F167=""</formula>
    </cfRule>
    <cfRule type="expression" dxfId="2089" priority="28" stopIfTrue="1">
      <formula>#REF!&lt;&gt;""</formula>
    </cfRule>
    <cfRule type="expression" dxfId="2088" priority="29" stopIfTrue="1">
      <formula>AND($G167="",$F167&lt;&gt;"")</formula>
    </cfRule>
  </conditionalFormatting>
  <conditionalFormatting sqref="N99:N104">
    <cfRule type="expression" dxfId="2087" priority="24" stopIfTrue="1">
      <formula>#REF!=""</formula>
    </cfRule>
    <cfRule type="expression" dxfId="2086" priority="25" stopIfTrue="1">
      <formula>#REF!&lt;&gt;""</formula>
    </cfRule>
    <cfRule type="expression" dxfId="2085" priority="26" stopIfTrue="1">
      <formula>AND(#REF!="",#REF!&lt;&gt;"")</formula>
    </cfRule>
  </conditionalFormatting>
  <conditionalFormatting sqref="M552:M554">
    <cfRule type="expression" dxfId="2084" priority="21" stopIfTrue="1">
      <formula>#REF!=""</formula>
    </cfRule>
    <cfRule type="expression" dxfId="2083" priority="22" stopIfTrue="1">
      <formula>#REF!&lt;&gt;""</formula>
    </cfRule>
    <cfRule type="expression" dxfId="2082" priority="23" stopIfTrue="1">
      <formula>AND(#REF!="",#REF!&lt;&gt;"")</formula>
    </cfRule>
  </conditionalFormatting>
  <conditionalFormatting sqref="M512:M513">
    <cfRule type="expression" dxfId="2081" priority="18" stopIfTrue="1">
      <formula>#REF!=""</formula>
    </cfRule>
    <cfRule type="expression" dxfId="2080" priority="19" stopIfTrue="1">
      <formula>#REF!&lt;&gt;""</formula>
    </cfRule>
    <cfRule type="expression" dxfId="2079" priority="20" stopIfTrue="1">
      <formula>AND(#REF!="",#REF!&lt;&gt;"")</formula>
    </cfRule>
  </conditionalFormatting>
  <conditionalFormatting sqref="M117">
    <cfRule type="expression" dxfId="2078" priority="17" stopIfTrue="1">
      <formula>#REF!&lt;&gt;""</formula>
    </cfRule>
  </conditionalFormatting>
  <conditionalFormatting sqref="M117">
    <cfRule type="expression" dxfId="2077" priority="16" stopIfTrue="1">
      <formula>$I117&lt;&gt;""</formula>
    </cfRule>
  </conditionalFormatting>
  <conditionalFormatting sqref="M117">
    <cfRule type="expression" dxfId="2076" priority="13" stopIfTrue="1">
      <formula>$H117=""</formula>
    </cfRule>
    <cfRule type="expression" dxfId="2075" priority="14" stopIfTrue="1">
      <formula>#REF!&lt;&gt;""</formula>
    </cfRule>
    <cfRule type="expression" dxfId="2074" priority="15" stopIfTrue="1">
      <formula>AND($I117="",$H117&lt;&gt;"")</formula>
    </cfRule>
  </conditionalFormatting>
  <conditionalFormatting sqref="H347">
    <cfRule type="expression" dxfId="2073" priority="19324" stopIfTrue="1">
      <formula>$F245=""</formula>
    </cfRule>
    <cfRule type="expression" dxfId="2072" priority="19325" stopIfTrue="1">
      <formula>#REF!&lt;&gt;""</formula>
    </cfRule>
    <cfRule type="expression" dxfId="2071" priority="19326" stopIfTrue="1">
      <formula>AND($G245="",$F245&lt;&gt;"")</formula>
    </cfRule>
  </conditionalFormatting>
  <conditionalFormatting sqref="K362:L363">
    <cfRule type="expression" dxfId="2070" priority="19357" stopIfTrue="1">
      <formula>$F257=""</formula>
    </cfRule>
    <cfRule type="expression" dxfId="2069" priority="19358" stopIfTrue="1">
      <formula>#REF!&lt;&gt;""</formula>
    </cfRule>
    <cfRule type="expression" dxfId="2068" priority="19359" stopIfTrue="1">
      <formula>AND($G257="",$F257&lt;&gt;"")</formula>
    </cfRule>
  </conditionalFormatting>
  <conditionalFormatting sqref="J478:K480 L478:L479">
    <cfRule type="expression" dxfId="2067" priority="10" stopIfTrue="1">
      <formula>#REF!=""</formula>
    </cfRule>
    <cfRule type="expression" dxfId="2066" priority="11" stopIfTrue="1">
      <formula>#REF!&lt;&gt;""</formula>
    </cfRule>
    <cfRule type="expression" dxfId="2065" priority="12" stopIfTrue="1">
      <formula>AND(#REF!="",#REF!&lt;&gt;"")</formula>
    </cfRule>
  </conditionalFormatting>
  <conditionalFormatting sqref="L478:L480">
    <cfRule type="expression" dxfId="2064" priority="7" stopIfTrue="1">
      <formula>#REF!=""</formula>
    </cfRule>
    <cfRule type="expression" dxfId="2063" priority="8" stopIfTrue="1">
      <formula>#REF!&lt;&gt;""</formula>
    </cfRule>
    <cfRule type="expression" dxfId="2062" priority="9" stopIfTrue="1">
      <formula>AND(#REF!="",#REF!&lt;&gt;"")</formula>
    </cfRule>
  </conditionalFormatting>
  <conditionalFormatting sqref="J496:J499">
    <cfRule type="expression" dxfId="2061" priority="4" stopIfTrue="1">
      <formula>#REF!=""</formula>
    </cfRule>
    <cfRule type="expression" dxfId="2060" priority="5" stopIfTrue="1">
      <formula>#REF!&lt;&gt;""</formula>
    </cfRule>
    <cfRule type="expression" dxfId="2059" priority="6" stopIfTrue="1">
      <formula>AND(#REF!="",#REF!&lt;&gt;"")</formula>
    </cfRule>
  </conditionalFormatting>
  <conditionalFormatting sqref="J499">
    <cfRule type="expression" dxfId="2058" priority="1" stopIfTrue="1">
      <formula>#REF!=""</formula>
    </cfRule>
    <cfRule type="expression" dxfId="2057" priority="2" stopIfTrue="1">
      <formula>#REF!&lt;&gt;""</formula>
    </cfRule>
    <cfRule type="expression" dxfId="2056" priority="3" stopIfTrue="1">
      <formula>AND(#REF!="",#REF!&lt;&gt;"")</formula>
    </cfRule>
  </conditionalFormatting>
  <pageMargins left="0.78740157480314965" right="0" top="0.39370078740157483" bottom="0.19685039370078741" header="0.51181102362204722" footer="0.51181102362204722"/>
  <pageSetup paperSize="9" scale="50" fitToHeight="9" orientation="portrait" r:id="rId1"/>
  <headerFooter alignWithMargins="0"/>
  <rowBreaks count="3" manualBreakCount="3">
    <brk id="58" max="11" man="1"/>
    <brk id="438" max="11" man="1"/>
    <brk id="483" max="11" man="1"/>
  </rowBreaks>
  <colBreaks count="2" manualBreakCount="2">
    <brk id="12" max="1048575" man="1"/>
    <brk id="32" max="27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</sheetPr>
  <dimension ref="A1:IV784"/>
  <sheetViews>
    <sheetView zoomScaleSheetLayoutView="100" zoomScalePageLayoutView="75" workbookViewId="0">
      <selection activeCell="F7" sqref="F7:L7"/>
    </sheetView>
  </sheetViews>
  <sheetFormatPr defaultRowHeight="20.25" x14ac:dyDescent="0.3"/>
  <cols>
    <col min="1" max="1" width="55.140625" style="338" customWidth="1"/>
    <col min="2" max="2" width="7.7109375" style="339" customWidth="1"/>
    <col min="3" max="3" width="6.85546875" style="340" customWidth="1"/>
    <col min="4" max="4" width="7.42578125" style="340" customWidth="1"/>
    <col min="5" max="5" width="5" style="340" customWidth="1"/>
    <col min="6" max="6" width="5.5703125" style="340" customWidth="1"/>
    <col min="7" max="7" width="6.5703125" style="340" customWidth="1"/>
    <col min="8" max="8" width="7.140625" style="340" hidden="1" customWidth="1"/>
    <col min="9" max="9" width="7.28515625" style="340" customWidth="1"/>
    <col min="10" max="10" width="3.140625" style="340" hidden="1" customWidth="1"/>
    <col min="11" max="11" width="0.42578125" style="355" hidden="1" customWidth="1"/>
    <col min="12" max="12" width="14.7109375" style="597" customWidth="1"/>
    <col min="13" max="13" width="11.85546875" style="341" customWidth="1"/>
    <col min="14" max="14" width="14.28515625" style="342" customWidth="1"/>
    <col min="15" max="15" width="15.5703125" style="674" hidden="1" customWidth="1"/>
    <col min="16" max="16" width="15.5703125" style="341" hidden="1" customWidth="1"/>
    <col min="17" max="16384" width="9.140625" style="341"/>
  </cols>
  <sheetData>
    <row r="1" spans="1:15" s="128" customFormat="1" ht="18.75" customHeight="1" x14ac:dyDescent="0.3">
      <c r="A1" s="725"/>
      <c r="B1" s="726"/>
      <c r="C1" s="726"/>
      <c r="D1" s="984" t="s">
        <v>165</v>
      </c>
      <c r="E1" s="984"/>
      <c r="F1" s="984"/>
      <c r="G1" s="984"/>
      <c r="H1" s="984"/>
      <c r="I1" s="984"/>
      <c r="J1" s="984"/>
      <c r="K1" s="984"/>
      <c r="L1" s="984"/>
      <c r="M1" s="984"/>
      <c r="N1" s="1020"/>
      <c r="O1" s="1021"/>
    </row>
    <row r="2" spans="1:15" s="128" customFormat="1" ht="17.25" customHeight="1" x14ac:dyDescent="0.3">
      <c r="A2" s="727"/>
      <c r="B2" s="722"/>
      <c r="C2" s="722"/>
      <c r="D2" s="986" t="s">
        <v>439</v>
      </c>
      <c r="E2" s="986"/>
      <c r="F2" s="986"/>
      <c r="G2" s="986"/>
      <c r="H2" s="986"/>
      <c r="I2" s="986"/>
      <c r="J2" s="986"/>
      <c r="K2" s="986"/>
      <c r="L2" s="986"/>
      <c r="M2" s="986"/>
      <c r="N2" s="1028"/>
      <c r="O2" s="1021"/>
    </row>
    <row r="3" spans="1:15" s="128" customFormat="1" ht="12.75" customHeight="1" x14ac:dyDescent="0.3">
      <c r="A3" s="727"/>
      <c r="B3" s="986" t="s">
        <v>293</v>
      </c>
      <c r="C3" s="986"/>
      <c r="D3" s="986"/>
      <c r="E3" s="986"/>
      <c r="F3" s="986"/>
      <c r="G3" s="986"/>
      <c r="H3" s="986"/>
      <c r="I3" s="986"/>
      <c r="J3" s="986"/>
      <c r="K3" s="986"/>
      <c r="L3" s="986"/>
      <c r="M3" s="986"/>
      <c r="N3" s="1028"/>
      <c r="O3" s="1021"/>
    </row>
    <row r="4" spans="1:15" s="128" customFormat="1" ht="12.75" customHeight="1" x14ac:dyDescent="0.3">
      <c r="A4" s="984" t="s">
        <v>227</v>
      </c>
      <c r="B4" s="984"/>
      <c r="C4" s="984"/>
      <c r="D4" s="984"/>
      <c r="E4" s="984"/>
      <c r="F4" s="984"/>
      <c r="G4" s="984"/>
      <c r="H4" s="984"/>
      <c r="I4" s="984"/>
      <c r="J4" s="984"/>
      <c r="K4" s="984"/>
      <c r="L4" s="984"/>
      <c r="M4" s="984"/>
      <c r="N4" s="1020"/>
      <c r="O4" s="672"/>
    </row>
    <row r="5" spans="1:15" s="128" customFormat="1" ht="15" customHeight="1" x14ac:dyDescent="0.3">
      <c r="A5" s="727"/>
      <c r="B5" s="984" t="s">
        <v>714</v>
      </c>
      <c r="C5" s="984"/>
      <c r="D5" s="984"/>
      <c r="E5" s="984"/>
      <c r="F5" s="984"/>
      <c r="G5" s="984"/>
      <c r="H5" s="984"/>
      <c r="I5" s="984"/>
      <c r="J5" s="984"/>
      <c r="K5" s="984"/>
      <c r="L5" s="984"/>
      <c r="M5" s="984"/>
      <c r="N5" s="1020"/>
      <c r="O5" s="673"/>
    </row>
    <row r="6" spans="1:15" s="128" customFormat="1" ht="18.75" x14ac:dyDescent="0.3">
      <c r="A6" s="984"/>
      <c r="B6" s="984"/>
      <c r="C6" s="984"/>
      <c r="D6" s="984"/>
      <c r="E6" s="984"/>
      <c r="F6" s="984"/>
      <c r="G6" s="984"/>
      <c r="H6" s="984"/>
      <c r="I6" s="984"/>
      <c r="J6" s="984"/>
      <c r="K6" s="984"/>
      <c r="L6" s="728"/>
      <c r="M6" s="108"/>
      <c r="N6" s="501"/>
      <c r="O6" s="674"/>
    </row>
    <row r="7" spans="1:15" s="128" customFormat="1" ht="18.75" x14ac:dyDescent="0.3">
      <c r="A7" s="141"/>
      <c r="B7" s="723"/>
      <c r="C7" s="141"/>
      <c r="D7" s="141"/>
      <c r="E7" s="729"/>
      <c r="F7" s="982" t="s">
        <v>827</v>
      </c>
      <c r="G7" s="982"/>
      <c r="H7" s="982"/>
      <c r="I7" s="982"/>
      <c r="J7" s="982"/>
      <c r="K7" s="982"/>
      <c r="L7" s="982"/>
      <c r="M7" s="108"/>
      <c r="N7" s="501"/>
      <c r="O7" s="674"/>
    </row>
    <row r="8" spans="1:15" x14ac:dyDescent="0.3">
      <c r="A8" s="1085"/>
      <c r="B8" s="1085"/>
      <c r="C8" s="1085"/>
      <c r="D8" s="1085"/>
      <c r="E8" s="1085"/>
      <c r="F8" s="1085"/>
      <c r="G8" s="1085"/>
      <c r="H8" s="1085"/>
      <c r="K8" s="343"/>
      <c r="L8" s="594"/>
      <c r="N8" s="344"/>
    </row>
    <row r="9" spans="1:15" ht="20.25" customHeight="1" x14ac:dyDescent="0.3">
      <c r="A9" s="1083" t="s">
        <v>138</v>
      </c>
      <c r="B9" s="1083"/>
      <c r="C9" s="1083"/>
      <c r="D9" s="1083"/>
      <c r="E9" s="1083"/>
      <c r="F9" s="1083"/>
      <c r="G9" s="1083"/>
      <c r="H9" s="1083"/>
      <c r="I9" s="1083"/>
      <c r="J9" s="1083"/>
      <c r="K9" s="1083"/>
      <c r="L9" s="1083"/>
      <c r="O9" s="1023">
        <v>900</v>
      </c>
    </row>
    <row r="10" spans="1:15" ht="39.75" customHeight="1" x14ac:dyDescent="0.3">
      <c r="A10" s="1081" t="s">
        <v>715</v>
      </c>
      <c r="B10" s="1081"/>
      <c r="C10" s="1081"/>
      <c r="D10" s="1081"/>
      <c r="E10" s="1081"/>
      <c r="F10" s="1081"/>
      <c r="G10" s="1081"/>
      <c r="H10" s="1081"/>
      <c r="I10" s="1081"/>
      <c r="J10" s="1081"/>
      <c r="K10" s="1081"/>
      <c r="L10" s="1081"/>
      <c r="O10" s="1023"/>
    </row>
    <row r="11" spans="1:15" ht="12" customHeight="1" x14ac:dyDescent="0.3">
      <c r="A11" s="345"/>
      <c r="B11" s="345"/>
      <c r="C11" s="345"/>
      <c r="D11" s="345"/>
      <c r="E11" s="346"/>
      <c r="F11" s="346"/>
      <c r="G11" s="346"/>
      <c r="H11" s="346"/>
      <c r="I11" s="345"/>
      <c r="J11" s="345"/>
      <c r="K11" s="345"/>
      <c r="L11" s="544"/>
      <c r="O11" s="1023"/>
    </row>
    <row r="12" spans="1:15" ht="21" customHeight="1" x14ac:dyDescent="0.3">
      <c r="A12" s="345"/>
      <c r="B12" s="345"/>
      <c r="C12" s="345"/>
      <c r="D12" s="345"/>
      <c r="E12" s="346"/>
      <c r="F12" s="346"/>
      <c r="G12" s="346"/>
      <c r="H12" s="346"/>
      <c r="I12" s="345"/>
      <c r="J12" s="345"/>
      <c r="K12" s="345"/>
      <c r="L12" s="544"/>
      <c r="O12" s="1023"/>
    </row>
    <row r="13" spans="1:15" ht="18.75" customHeight="1" x14ac:dyDescent="0.3">
      <c r="A13" s="1082" t="s">
        <v>59</v>
      </c>
      <c r="B13" s="433" t="s">
        <v>60</v>
      </c>
      <c r="C13" s="434" t="s">
        <v>61</v>
      </c>
      <c r="D13" s="434" t="s">
        <v>62</v>
      </c>
      <c r="E13" s="1084" t="s">
        <v>63</v>
      </c>
      <c r="F13" s="1084"/>
      <c r="G13" s="1084"/>
      <c r="H13" s="1084"/>
      <c r="I13" s="434" t="s">
        <v>64</v>
      </c>
      <c r="J13" s="1086" t="s">
        <v>65</v>
      </c>
      <c r="K13" s="435" t="s">
        <v>66</v>
      </c>
      <c r="L13" s="436" t="s">
        <v>343</v>
      </c>
      <c r="M13" s="436" t="s">
        <v>397</v>
      </c>
      <c r="N13" s="436">
        <v>2023</v>
      </c>
    </row>
    <row r="14" spans="1:15" x14ac:dyDescent="0.3">
      <c r="A14" s="1082"/>
      <c r="B14" s="292"/>
      <c r="C14" s="109"/>
      <c r="D14" s="109"/>
      <c r="E14" s="1084"/>
      <c r="F14" s="1084"/>
      <c r="G14" s="1084"/>
      <c r="H14" s="1084"/>
      <c r="I14" s="109"/>
      <c r="J14" s="1086"/>
      <c r="K14" s="435" t="s">
        <v>65</v>
      </c>
      <c r="L14" s="437"/>
      <c r="M14" s="437"/>
      <c r="N14" s="437"/>
      <c r="O14" s="1052"/>
    </row>
    <row r="15" spans="1:15" ht="15.75" customHeight="1" x14ac:dyDescent="0.3">
      <c r="A15" s="433">
        <v>1</v>
      </c>
      <c r="B15" s="433">
        <v>2</v>
      </c>
      <c r="C15" s="434">
        <v>3</v>
      </c>
      <c r="D15" s="434">
        <v>4</v>
      </c>
      <c r="E15" s="1084">
        <v>5</v>
      </c>
      <c r="F15" s="1084"/>
      <c r="G15" s="1084"/>
      <c r="H15" s="1084"/>
      <c r="I15" s="434">
        <v>6</v>
      </c>
      <c r="J15" s="1086"/>
      <c r="K15" s="435"/>
      <c r="L15" s="435">
        <v>8</v>
      </c>
      <c r="M15" s="435">
        <v>9</v>
      </c>
      <c r="N15" s="435">
        <v>9</v>
      </c>
      <c r="O15" s="1052"/>
    </row>
    <row r="16" spans="1:15" x14ac:dyDescent="0.3">
      <c r="A16" s="433" t="s">
        <v>140</v>
      </c>
      <c r="B16" s="433"/>
      <c r="C16" s="434"/>
      <c r="D16" s="434"/>
      <c r="E16" s="1084"/>
      <c r="F16" s="1084"/>
      <c r="G16" s="1084"/>
      <c r="H16" s="1084"/>
      <c r="I16" s="434"/>
      <c r="J16" s="1086"/>
      <c r="K16" s="438" t="e">
        <f>K17+K403</f>
        <v>#REF!</v>
      </c>
      <c r="L16" s="158">
        <f>L17+L403+L524</f>
        <v>223228.35000000003</v>
      </c>
      <c r="M16" s="158">
        <f>M17+M403+M524</f>
        <v>102441.9</v>
      </c>
      <c r="N16" s="158">
        <f>N17+N403+N524</f>
        <v>101151.60000000002</v>
      </c>
      <c r="O16" s="1052"/>
    </row>
    <row r="17" spans="1:17" s="349" customFormat="1" ht="31.5" x14ac:dyDescent="0.25">
      <c r="A17" s="109" t="s">
        <v>579</v>
      </c>
      <c r="B17" s="225">
        <v>900</v>
      </c>
      <c r="C17" s="434"/>
      <c r="D17" s="434"/>
      <c r="E17" s="1084" t="s">
        <v>67</v>
      </c>
      <c r="F17" s="1084"/>
      <c r="G17" s="1084"/>
      <c r="H17" s="1084"/>
      <c r="I17" s="434"/>
      <c r="J17" s="1086"/>
      <c r="K17" s="439" t="e">
        <f>K18+K209+K228+K313+K362+K396</f>
        <v>#REF!</v>
      </c>
      <c r="L17" s="104">
        <f>L18+L209+L228+L312+L345+L362+L395</f>
        <v>120516.25000000001</v>
      </c>
      <c r="M17" s="104">
        <f>M18+M209+M228+M312+M345+M362+M395</f>
        <v>31860.2</v>
      </c>
      <c r="N17" s="104">
        <f>N18+N209+N228+N312+N345+N362+N395</f>
        <v>34009.699999999997</v>
      </c>
      <c r="O17" s="667"/>
      <c r="P17" s="348"/>
    </row>
    <row r="18" spans="1:17" s="347" customFormat="1" x14ac:dyDescent="0.25">
      <c r="A18" s="186" t="s">
        <v>68</v>
      </c>
      <c r="B18" s="440">
        <v>900</v>
      </c>
      <c r="C18" s="124" t="s">
        <v>69</v>
      </c>
      <c r="D18" s="124"/>
      <c r="E18" s="939"/>
      <c r="F18" s="940"/>
      <c r="G18" s="940"/>
      <c r="H18" s="941"/>
      <c r="I18" s="124"/>
      <c r="J18" s="107"/>
      <c r="K18" s="103" t="e">
        <f>K26+K120+K130</f>
        <v>#REF!</v>
      </c>
      <c r="L18" s="103">
        <f>L19+L27+L114+L130+L136</f>
        <v>16744.800000000003</v>
      </c>
      <c r="M18" s="103">
        <f>M19+M27+M114+M130+M136</f>
        <v>10902.5</v>
      </c>
      <c r="N18" s="103">
        <f>N19+N27+N114+N130+N136</f>
        <v>12571.199999999999</v>
      </c>
      <c r="O18" s="667"/>
      <c r="P18" s="350"/>
    </row>
    <row r="19" spans="1:17" s="347" customFormat="1" ht="45.75" customHeight="1" x14ac:dyDescent="0.25">
      <c r="A19" s="102" t="s">
        <v>464</v>
      </c>
      <c r="B19" s="440">
        <v>900</v>
      </c>
      <c r="C19" s="124" t="s">
        <v>69</v>
      </c>
      <c r="D19" s="124" t="s">
        <v>70</v>
      </c>
      <c r="E19" s="415"/>
      <c r="F19" s="416"/>
      <c r="G19" s="416"/>
      <c r="H19" s="417"/>
      <c r="I19" s="95"/>
      <c r="J19" s="107"/>
      <c r="K19" s="103"/>
      <c r="L19" s="293">
        <f t="shared" ref="L19:N21" si="0">L20</f>
        <v>1219.3</v>
      </c>
      <c r="M19" s="293">
        <f t="shared" si="0"/>
        <v>1219.3</v>
      </c>
      <c r="N19" s="293">
        <f t="shared" si="0"/>
        <v>1219.3</v>
      </c>
      <c r="O19" s="667"/>
    </row>
    <row r="20" spans="1:17" s="347" customFormat="1" ht="46.5" customHeight="1" x14ac:dyDescent="0.25">
      <c r="A20" s="102" t="s">
        <v>596</v>
      </c>
      <c r="B20" s="286">
        <v>900</v>
      </c>
      <c r="C20" s="129" t="s">
        <v>69</v>
      </c>
      <c r="D20" s="129" t="s">
        <v>70</v>
      </c>
      <c r="E20" s="929" t="s">
        <v>7</v>
      </c>
      <c r="F20" s="930"/>
      <c r="G20" s="930"/>
      <c r="H20" s="931"/>
      <c r="I20" s="124"/>
      <c r="J20" s="107"/>
      <c r="K20" s="103" t="e">
        <f>#REF!</f>
        <v>#REF!</v>
      </c>
      <c r="L20" s="104">
        <f t="shared" si="0"/>
        <v>1219.3</v>
      </c>
      <c r="M20" s="104">
        <f t="shared" si="0"/>
        <v>1219.3</v>
      </c>
      <c r="N20" s="104">
        <f t="shared" si="0"/>
        <v>1219.3</v>
      </c>
      <c r="O20" s="674"/>
    </row>
    <row r="21" spans="1:17" s="347" customFormat="1" ht="31.5" customHeight="1" x14ac:dyDescent="0.25">
      <c r="A21" s="102" t="s">
        <v>801</v>
      </c>
      <c r="B21" s="286">
        <v>900</v>
      </c>
      <c r="C21" s="95" t="s">
        <v>69</v>
      </c>
      <c r="D21" s="95" t="s">
        <v>70</v>
      </c>
      <c r="E21" s="427" t="s">
        <v>100</v>
      </c>
      <c r="F21" s="428"/>
      <c r="G21" s="428"/>
      <c r="H21" s="429"/>
      <c r="I21" s="418"/>
      <c r="J21" s="107"/>
      <c r="K21" s="103"/>
      <c r="L21" s="104">
        <f t="shared" si="0"/>
        <v>1219.3</v>
      </c>
      <c r="M21" s="104">
        <f t="shared" si="0"/>
        <v>1219.3</v>
      </c>
      <c r="N21" s="104">
        <f t="shared" si="0"/>
        <v>1219.3</v>
      </c>
      <c r="O21" s="674"/>
    </row>
    <row r="22" spans="1:17" s="347" customFormat="1" ht="40.5" customHeight="1" x14ac:dyDescent="0.25">
      <c r="A22" s="102" t="s">
        <v>410</v>
      </c>
      <c r="B22" s="286">
        <v>900</v>
      </c>
      <c r="C22" s="95" t="s">
        <v>69</v>
      </c>
      <c r="D22" s="95" t="s">
        <v>70</v>
      </c>
      <c r="E22" s="1058" t="s">
        <v>307</v>
      </c>
      <c r="F22" s="1059"/>
      <c r="G22" s="1059"/>
      <c r="H22" s="1060"/>
      <c r="I22" s="415"/>
      <c r="J22" s="107"/>
      <c r="K22" s="103"/>
      <c r="L22" s="104">
        <f>L25+L26</f>
        <v>1219.3</v>
      </c>
      <c r="M22" s="104">
        <f>M25+M26</f>
        <v>1219.3</v>
      </c>
      <c r="N22" s="104">
        <f>N25+N26</f>
        <v>1219.3</v>
      </c>
      <c r="O22" s="674"/>
      <c r="P22" s="352"/>
      <c r="Q22" s="350"/>
    </row>
    <row r="23" spans="1:17" s="347" customFormat="1" ht="75.75" customHeight="1" x14ac:dyDescent="0.25">
      <c r="A23" s="102" t="s">
        <v>466</v>
      </c>
      <c r="B23" s="286">
        <v>900</v>
      </c>
      <c r="C23" s="95" t="s">
        <v>69</v>
      </c>
      <c r="D23" s="95" t="s">
        <v>70</v>
      </c>
      <c r="E23" s="1058" t="s">
        <v>307</v>
      </c>
      <c r="F23" s="1059"/>
      <c r="G23" s="1059"/>
      <c r="H23" s="1060"/>
      <c r="I23" s="415" t="s">
        <v>467</v>
      </c>
      <c r="J23" s="107"/>
      <c r="K23" s="103"/>
      <c r="L23" s="103">
        <f>L24</f>
        <v>1219.3</v>
      </c>
      <c r="M23" s="103">
        <f>M24</f>
        <v>1219.3</v>
      </c>
      <c r="N23" s="103">
        <f>N24</f>
        <v>1219.3</v>
      </c>
      <c r="O23" s="674"/>
      <c r="P23" s="352"/>
      <c r="Q23" s="350"/>
    </row>
    <row r="24" spans="1:17" s="347" customFormat="1" ht="36.75" customHeight="1" x14ac:dyDescent="0.25">
      <c r="A24" s="102" t="s">
        <v>468</v>
      </c>
      <c r="B24" s="286">
        <v>900</v>
      </c>
      <c r="C24" s="95" t="s">
        <v>69</v>
      </c>
      <c r="D24" s="95" t="s">
        <v>70</v>
      </c>
      <c r="E24" s="1058" t="s">
        <v>307</v>
      </c>
      <c r="F24" s="1059"/>
      <c r="G24" s="1059"/>
      <c r="H24" s="1060"/>
      <c r="I24" s="415" t="s">
        <v>465</v>
      </c>
      <c r="J24" s="107"/>
      <c r="K24" s="103"/>
      <c r="L24" s="103">
        <f>L25+L26</f>
        <v>1219.3</v>
      </c>
      <c r="M24" s="103">
        <f>M25+M26</f>
        <v>1219.3</v>
      </c>
      <c r="N24" s="103">
        <f>N25+N26</f>
        <v>1219.3</v>
      </c>
      <c r="O24" s="674"/>
      <c r="P24" s="352"/>
      <c r="Q24" s="350"/>
    </row>
    <row r="25" spans="1:17" s="347" customFormat="1" ht="28.5" hidden="1" customHeight="1" x14ac:dyDescent="0.25">
      <c r="A25" s="510" t="s">
        <v>17</v>
      </c>
      <c r="B25" s="511">
        <v>900</v>
      </c>
      <c r="C25" s="459" t="s">
        <v>69</v>
      </c>
      <c r="D25" s="459" t="s">
        <v>70</v>
      </c>
      <c r="E25" s="1055" t="s">
        <v>307</v>
      </c>
      <c r="F25" s="1056"/>
      <c r="G25" s="1056"/>
      <c r="H25" s="1057"/>
      <c r="I25" s="512" t="s">
        <v>143</v>
      </c>
      <c r="J25" s="513"/>
      <c r="K25" s="514"/>
      <c r="L25" s="515">
        <f>924.6+12</f>
        <v>936.6</v>
      </c>
      <c r="M25" s="515">
        <v>936.6</v>
      </c>
      <c r="N25" s="462">
        <f>924.6+12</f>
        <v>936.6</v>
      </c>
      <c r="O25" s="1023"/>
    </row>
    <row r="26" spans="1:17" s="347" customFormat="1" ht="69.75" hidden="1" customHeight="1" x14ac:dyDescent="0.25">
      <c r="A26" s="510" t="s">
        <v>238</v>
      </c>
      <c r="B26" s="511">
        <v>900</v>
      </c>
      <c r="C26" s="459" t="s">
        <v>69</v>
      </c>
      <c r="D26" s="459" t="s">
        <v>70</v>
      </c>
      <c r="E26" s="1055" t="s">
        <v>307</v>
      </c>
      <c r="F26" s="1056"/>
      <c r="G26" s="1056"/>
      <c r="H26" s="1057"/>
      <c r="I26" s="512" t="s">
        <v>237</v>
      </c>
      <c r="J26" s="513"/>
      <c r="K26" s="514"/>
      <c r="L26" s="515">
        <f>279.2+3.5</f>
        <v>282.7</v>
      </c>
      <c r="M26" s="515">
        <v>282.7</v>
      </c>
      <c r="N26" s="462">
        <f>279.2+3.5</f>
        <v>282.7</v>
      </c>
      <c r="O26" s="1023"/>
    </row>
    <row r="27" spans="1:17" s="347" customFormat="1" ht="64.5" customHeight="1" x14ac:dyDescent="0.25">
      <c r="A27" s="98" t="s">
        <v>469</v>
      </c>
      <c r="B27" s="225">
        <v>900</v>
      </c>
      <c r="C27" s="124" t="s">
        <v>69</v>
      </c>
      <c r="D27" s="124" t="s">
        <v>73</v>
      </c>
      <c r="E27" s="441"/>
      <c r="F27" s="442"/>
      <c r="G27" s="442"/>
      <c r="H27" s="443"/>
      <c r="I27" s="415"/>
      <c r="J27" s="444"/>
      <c r="K27" s="103"/>
      <c r="L27" s="104">
        <f>L28+L33+L52+L66+L89</f>
        <v>10188.700000000003</v>
      </c>
      <c r="M27" s="104">
        <f>M28+M33+M52+M66+M89</f>
        <v>5423.7</v>
      </c>
      <c r="N27" s="104">
        <f>N28+N33+N52+N66+N89</f>
        <v>7015.0999999999985</v>
      </c>
      <c r="O27" s="674"/>
    </row>
    <row r="28" spans="1:17" s="347" customFormat="1" ht="45.75" customHeight="1" x14ac:dyDescent="0.25">
      <c r="A28" s="102" t="s">
        <v>688</v>
      </c>
      <c r="B28" s="131">
        <v>900</v>
      </c>
      <c r="C28" s="95" t="s">
        <v>69</v>
      </c>
      <c r="D28" s="95" t="s">
        <v>73</v>
      </c>
      <c r="E28" s="929" t="s">
        <v>9</v>
      </c>
      <c r="F28" s="930"/>
      <c r="G28" s="930"/>
      <c r="H28" s="931"/>
      <c r="I28" s="95"/>
      <c r="J28" s="445"/>
      <c r="K28" s="96"/>
      <c r="L28" s="94">
        <f t="shared" ref="L28:N31" si="1">L29</f>
        <v>25</v>
      </c>
      <c r="M28" s="94">
        <f t="shared" si="1"/>
        <v>25</v>
      </c>
      <c r="N28" s="94">
        <f t="shared" si="1"/>
        <v>25</v>
      </c>
      <c r="O28" s="674"/>
    </row>
    <row r="29" spans="1:17" s="347" customFormat="1" ht="41.25" customHeight="1" x14ac:dyDescent="0.25">
      <c r="A29" s="102" t="s">
        <v>295</v>
      </c>
      <c r="B29" s="131">
        <v>900</v>
      </c>
      <c r="C29" s="95" t="s">
        <v>69</v>
      </c>
      <c r="D29" s="95" t="s">
        <v>73</v>
      </c>
      <c r="E29" s="929" t="s">
        <v>470</v>
      </c>
      <c r="F29" s="930"/>
      <c r="G29" s="930"/>
      <c r="H29" s="931"/>
      <c r="I29" s="95"/>
      <c r="J29" s="445"/>
      <c r="K29" s="96"/>
      <c r="L29" s="94">
        <f t="shared" si="1"/>
        <v>25</v>
      </c>
      <c r="M29" s="94">
        <f t="shared" si="1"/>
        <v>25</v>
      </c>
      <c r="N29" s="94">
        <f t="shared" si="1"/>
        <v>25</v>
      </c>
      <c r="O29" s="1090"/>
    </row>
    <row r="30" spans="1:17" s="347" customFormat="1" ht="31.5" customHeight="1" x14ac:dyDescent="0.25">
      <c r="A30" s="238" t="s">
        <v>302</v>
      </c>
      <c r="B30" s="131">
        <v>900</v>
      </c>
      <c r="C30" s="95" t="s">
        <v>69</v>
      </c>
      <c r="D30" s="95" t="s">
        <v>73</v>
      </c>
      <c r="E30" s="929" t="s">
        <v>471</v>
      </c>
      <c r="F30" s="930"/>
      <c r="G30" s="930"/>
      <c r="H30" s="931"/>
      <c r="I30" s="95"/>
      <c r="J30" s="445"/>
      <c r="K30" s="96"/>
      <c r="L30" s="94">
        <f t="shared" si="1"/>
        <v>25</v>
      </c>
      <c r="M30" s="94">
        <f t="shared" si="1"/>
        <v>25</v>
      </c>
      <c r="N30" s="94">
        <f t="shared" si="1"/>
        <v>25</v>
      </c>
      <c r="O30" s="1090"/>
    </row>
    <row r="31" spans="1:17" s="347" customFormat="1" ht="75" customHeight="1" x14ac:dyDescent="0.25">
      <c r="A31" s="102" t="s">
        <v>466</v>
      </c>
      <c r="B31" s="131">
        <v>900</v>
      </c>
      <c r="C31" s="95" t="s">
        <v>69</v>
      </c>
      <c r="D31" s="95" t="s">
        <v>73</v>
      </c>
      <c r="E31" s="929" t="s">
        <v>471</v>
      </c>
      <c r="F31" s="930"/>
      <c r="G31" s="930"/>
      <c r="H31" s="931"/>
      <c r="I31" s="95" t="s">
        <v>467</v>
      </c>
      <c r="J31" s="445"/>
      <c r="K31" s="96"/>
      <c r="L31" s="94">
        <f t="shared" si="1"/>
        <v>25</v>
      </c>
      <c r="M31" s="94">
        <f t="shared" si="1"/>
        <v>25</v>
      </c>
      <c r="N31" s="94">
        <f t="shared" si="1"/>
        <v>25</v>
      </c>
      <c r="O31" s="1090"/>
    </row>
    <row r="32" spans="1:17" s="347" customFormat="1" ht="32.25" customHeight="1" x14ac:dyDescent="0.25">
      <c r="A32" s="102" t="s">
        <v>468</v>
      </c>
      <c r="B32" s="131">
        <v>900</v>
      </c>
      <c r="C32" s="95" t="s">
        <v>69</v>
      </c>
      <c r="D32" s="95" t="s">
        <v>73</v>
      </c>
      <c r="E32" s="929" t="s">
        <v>471</v>
      </c>
      <c r="F32" s="930"/>
      <c r="G32" s="930"/>
      <c r="H32" s="931"/>
      <c r="I32" s="95" t="s">
        <v>465</v>
      </c>
      <c r="J32" s="445"/>
      <c r="K32" s="96"/>
      <c r="L32" s="94">
        <v>25</v>
      </c>
      <c r="M32" s="94">
        <v>25</v>
      </c>
      <c r="N32" s="94">
        <v>25</v>
      </c>
      <c r="O32" s="1090"/>
      <c r="P32" s="353"/>
    </row>
    <row r="33" spans="1:15" s="347" customFormat="1" ht="60.75" customHeight="1" x14ac:dyDescent="0.25">
      <c r="A33" s="177" t="s">
        <v>737</v>
      </c>
      <c r="B33" s="430">
        <v>900</v>
      </c>
      <c r="C33" s="95" t="s">
        <v>69</v>
      </c>
      <c r="D33" s="240" t="s">
        <v>73</v>
      </c>
      <c r="E33" s="929" t="s">
        <v>200</v>
      </c>
      <c r="F33" s="930"/>
      <c r="G33" s="930"/>
      <c r="H33" s="931"/>
      <c r="I33" s="95"/>
      <c r="J33" s="107"/>
      <c r="K33" s="446"/>
      <c r="L33" s="94">
        <f>L37+L42+L46+L50</f>
        <v>276</v>
      </c>
      <c r="M33" s="94">
        <f>M37+M42+M46+M50</f>
        <v>216</v>
      </c>
      <c r="N33" s="94">
        <f>N37+N42+N46+N50</f>
        <v>216</v>
      </c>
      <c r="O33" s="674"/>
    </row>
    <row r="34" spans="1:15" s="347" customFormat="1" ht="23.25" customHeight="1" x14ac:dyDescent="0.25">
      <c r="A34" s="715" t="s">
        <v>738</v>
      </c>
      <c r="B34" s="713">
        <v>900</v>
      </c>
      <c r="C34" s="95" t="s">
        <v>69</v>
      </c>
      <c r="D34" s="240" t="s">
        <v>73</v>
      </c>
      <c r="E34" s="708" t="s">
        <v>739</v>
      </c>
      <c r="F34" s="709"/>
      <c r="G34" s="709"/>
      <c r="H34" s="710"/>
      <c r="I34" s="95"/>
      <c r="J34" s="107"/>
      <c r="K34" s="446"/>
      <c r="L34" s="94"/>
      <c r="M34" s="94"/>
      <c r="N34" s="94"/>
      <c r="O34" s="712"/>
    </row>
    <row r="35" spans="1:15" s="347" customFormat="1" ht="58.5" customHeight="1" x14ac:dyDescent="0.25">
      <c r="A35" s="719" t="s">
        <v>740</v>
      </c>
      <c r="B35" s="430">
        <v>900</v>
      </c>
      <c r="C35" s="95" t="s">
        <v>69</v>
      </c>
      <c r="D35" s="240" t="s">
        <v>73</v>
      </c>
      <c r="E35" s="929" t="s">
        <v>747</v>
      </c>
      <c r="F35" s="930"/>
      <c r="G35" s="930"/>
      <c r="H35" s="931"/>
      <c r="I35" s="95"/>
      <c r="J35" s="107"/>
      <c r="K35" s="446"/>
      <c r="L35" s="94">
        <f t="shared" ref="L35:N37" si="2">L36</f>
        <v>222.2</v>
      </c>
      <c r="M35" s="94">
        <f t="shared" si="2"/>
        <v>127</v>
      </c>
      <c r="N35" s="94">
        <f t="shared" si="2"/>
        <v>127</v>
      </c>
      <c r="O35" s="675"/>
    </row>
    <row r="36" spans="1:15" s="347" customFormat="1" ht="35.25" customHeight="1" x14ac:dyDescent="0.25">
      <c r="A36" s="176" t="s">
        <v>199</v>
      </c>
      <c r="B36" s="430">
        <v>900</v>
      </c>
      <c r="C36" s="95" t="s">
        <v>69</v>
      </c>
      <c r="D36" s="240" t="s">
        <v>73</v>
      </c>
      <c r="E36" s="929" t="s">
        <v>741</v>
      </c>
      <c r="F36" s="930"/>
      <c r="G36" s="930"/>
      <c r="H36" s="931"/>
      <c r="I36" s="95"/>
      <c r="J36" s="107"/>
      <c r="K36" s="446"/>
      <c r="L36" s="94">
        <f t="shared" si="2"/>
        <v>222.2</v>
      </c>
      <c r="M36" s="94">
        <f t="shared" si="2"/>
        <v>127</v>
      </c>
      <c r="N36" s="94">
        <f t="shared" si="2"/>
        <v>127</v>
      </c>
      <c r="O36" s="674"/>
    </row>
    <row r="37" spans="1:15" s="347" customFormat="1" ht="36" customHeight="1" x14ac:dyDescent="0.25">
      <c r="A37" s="176" t="s">
        <v>474</v>
      </c>
      <c r="B37" s="430">
        <v>900</v>
      </c>
      <c r="C37" s="95" t="s">
        <v>69</v>
      </c>
      <c r="D37" s="240" t="s">
        <v>73</v>
      </c>
      <c r="E37" s="929" t="s">
        <v>741</v>
      </c>
      <c r="F37" s="930"/>
      <c r="G37" s="930"/>
      <c r="H37" s="931"/>
      <c r="I37" s="95" t="s">
        <v>472</v>
      </c>
      <c r="J37" s="107"/>
      <c r="K37" s="446"/>
      <c r="L37" s="94">
        <f t="shared" si="2"/>
        <v>222.2</v>
      </c>
      <c r="M37" s="94">
        <f t="shared" si="2"/>
        <v>127</v>
      </c>
      <c r="N37" s="94">
        <f t="shared" si="2"/>
        <v>127</v>
      </c>
      <c r="O37" s="674"/>
    </row>
    <row r="38" spans="1:15" s="347" customFormat="1" ht="35.25" customHeight="1" x14ac:dyDescent="0.25">
      <c r="A38" s="176" t="s">
        <v>475</v>
      </c>
      <c r="B38" s="430">
        <v>900</v>
      </c>
      <c r="C38" s="95" t="s">
        <v>69</v>
      </c>
      <c r="D38" s="240" t="s">
        <v>73</v>
      </c>
      <c r="E38" s="929" t="s">
        <v>741</v>
      </c>
      <c r="F38" s="930"/>
      <c r="G38" s="930"/>
      <c r="H38" s="931"/>
      <c r="I38" s="95" t="s">
        <v>473</v>
      </c>
      <c r="J38" s="107"/>
      <c r="K38" s="446"/>
      <c r="L38" s="94">
        <f>127+60+35.2</f>
        <v>222.2</v>
      </c>
      <c r="M38" s="94">
        <v>127</v>
      </c>
      <c r="N38" s="94">
        <v>127</v>
      </c>
      <c r="O38" s="674"/>
    </row>
    <row r="39" spans="1:15" s="347" customFormat="1" ht="35.25" customHeight="1" x14ac:dyDescent="0.25">
      <c r="A39" s="715" t="s">
        <v>742</v>
      </c>
      <c r="B39" s="713">
        <v>900</v>
      </c>
      <c r="C39" s="95" t="s">
        <v>69</v>
      </c>
      <c r="D39" s="240" t="s">
        <v>73</v>
      </c>
      <c r="E39" s="708" t="s">
        <v>743</v>
      </c>
      <c r="F39" s="709"/>
      <c r="G39" s="709"/>
      <c r="H39" s="710"/>
      <c r="I39" s="95"/>
      <c r="J39" s="107"/>
      <c r="K39" s="446"/>
      <c r="L39" s="94">
        <f>L40</f>
        <v>53.8</v>
      </c>
      <c r="M39" s="94">
        <f>M40</f>
        <v>89</v>
      </c>
      <c r="N39" s="94">
        <f>N40</f>
        <v>89</v>
      </c>
      <c r="O39" s="712"/>
    </row>
    <row r="40" spans="1:15" s="347" customFormat="1" ht="49.5" customHeight="1" x14ac:dyDescent="0.25">
      <c r="A40" s="715" t="s">
        <v>745</v>
      </c>
      <c r="B40" s="430">
        <v>900</v>
      </c>
      <c r="C40" s="95" t="s">
        <v>69</v>
      </c>
      <c r="D40" s="240" t="s">
        <v>73</v>
      </c>
      <c r="E40" s="708" t="s">
        <v>744</v>
      </c>
      <c r="F40" s="419"/>
      <c r="G40" s="419"/>
      <c r="H40" s="420"/>
      <c r="I40" s="95"/>
      <c r="J40" s="107"/>
      <c r="K40" s="446"/>
      <c r="L40" s="94">
        <f t="shared" ref="L40:N42" si="3">L41</f>
        <v>53.8</v>
      </c>
      <c r="M40" s="94">
        <f t="shared" si="3"/>
        <v>89</v>
      </c>
      <c r="N40" s="94">
        <f t="shared" si="3"/>
        <v>89</v>
      </c>
      <c r="O40" s="675"/>
    </row>
    <row r="41" spans="1:15" s="347" customFormat="1" ht="34.5" customHeight="1" x14ac:dyDescent="0.25">
      <c r="A41" s="176" t="s">
        <v>199</v>
      </c>
      <c r="B41" s="430">
        <v>900</v>
      </c>
      <c r="C41" s="95" t="s">
        <v>69</v>
      </c>
      <c r="D41" s="240" t="s">
        <v>73</v>
      </c>
      <c r="E41" s="929" t="s">
        <v>746</v>
      </c>
      <c r="F41" s="930"/>
      <c r="G41" s="930"/>
      <c r="H41" s="931"/>
      <c r="I41" s="95"/>
      <c r="J41" s="107"/>
      <c r="K41" s="446"/>
      <c r="L41" s="94">
        <f t="shared" si="3"/>
        <v>53.8</v>
      </c>
      <c r="M41" s="94">
        <f t="shared" si="3"/>
        <v>89</v>
      </c>
      <c r="N41" s="94">
        <f t="shared" si="3"/>
        <v>89</v>
      </c>
      <c r="O41" s="674"/>
    </row>
    <row r="42" spans="1:15" s="347" customFormat="1" ht="31.5" x14ac:dyDescent="0.25">
      <c r="A42" s="176" t="s">
        <v>474</v>
      </c>
      <c r="B42" s="430">
        <v>900</v>
      </c>
      <c r="C42" s="95" t="s">
        <v>69</v>
      </c>
      <c r="D42" s="240" t="s">
        <v>73</v>
      </c>
      <c r="E42" s="929" t="s">
        <v>746</v>
      </c>
      <c r="F42" s="930"/>
      <c r="G42" s="930"/>
      <c r="H42" s="931"/>
      <c r="I42" s="95" t="s">
        <v>472</v>
      </c>
      <c r="J42" s="107"/>
      <c r="K42" s="446"/>
      <c r="L42" s="94">
        <f t="shared" si="3"/>
        <v>53.8</v>
      </c>
      <c r="M42" s="94">
        <f t="shared" si="3"/>
        <v>89</v>
      </c>
      <c r="N42" s="94">
        <f t="shared" si="3"/>
        <v>89</v>
      </c>
      <c r="O42" s="674"/>
    </row>
    <row r="43" spans="1:15" s="347" customFormat="1" ht="33" customHeight="1" x14ac:dyDescent="0.25">
      <c r="A43" s="176" t="s">
        <v>475</v>
      </c>
      <c r="B43" s="430">
        <v>900</v>
      </c>
      <c r="C43" s="95" t="s">
        <v>69</v>
      </c>
      <c r="D43" s="240" t="s">
        <v>73</v>
      </c>
      <c r="E43" s="929" t="s">
        <v>746</v>
      </c>
      <c r="F43" s="930"/>
      <c r="G43" s="930"/>
      <c r="H43" s="931"/>
      <c r="I43" s="95" t="s">
        <v>473</v>
      </c>
      <c r="J43" s="107"/>
      <c r="K43" s="446"/>
      <c r="L43" s="94">
        <f>89-35.2</f>
        <v>53.8</v>
      </c>
      <c r="M43" s="94">
        <v>89</v>
      </c>
      <c r="N43" s="94">
        <v>89</v>
      </c>
      <c r="O43" s="674"/>
    </row>
    <row r="44" spans="1:15" s="347" customFormat="1" ht="48" hidden="1" customHeight="1" x14ac:dyDescent="0.25">
      <c r="A44" s="176" t="s">
        <v>349</v>
      </c>
      <c r="B44" s="430">
        <v>900</v>
      </c>
      <c r="C44" s="95" t="s">
        <v>69</v>
      </c>
      <c r="D44" s="240" t="s">
        <v>73</v>
      </c>
      <c r="E44" s="414" t="s">
        <v>347</v>
      </c>
      <c r="F44" s="419"/>
      <c r="G44" s="419"/>
      <c r="H44" s="420"/>
      <c r="I44" s="95"/>
      <c r="J44" s="107"/>
      <c r="K44" s="446"/>
      <c r="L44" s="94">
        <f t="shared" ref="L44:N46" si="4">L45</f>
        <v>0</v>
      </c>
      <c r="M44" s="94">
        <f t="shared" si="4"/>
        <v>0</v>
      </c>
      <c r="N44" s="94">
        <f t="shared" si="4"/>
        <v>0</v>
      </c>
      <c r="O44" s="675"/>
    </row>
    <row r="45" spans="1:15" s="347" customFormat="1" ht="36" hidden="1" customHeight="1" x14ac:dyDescent="0.25">
      <c r="A45" s="176" t="s">
        <v>199</v>
      </c>
      <c r="B45" s="430">
        <v>900</v>
      </c>
      <c r="C45" s="95" t="s">
        <v>69</v>
      </c>
      <c r="D45" s="240" t="s">
        <v>73</v>
      </c>
      <c r="E45" s="929" t="s">
        <v>348</v>
      </c>
      <c r="F45" s="930"/>
      <c r="G45" s="930"/>
      <c r="H45" s="931"/>
      <c r="I45" s="95"/>
      <c r="J45" s="107"/>
      <c r="K45" s="446"/>
      <c r="L45" s="94">
        <f t="shared" si="4"/>
        <v>0</v>
      </c>
      <c r="M45" s="94">
        <f t="shared" si="4"/>
        <v>0</v>
      </c>
      <c r="N45" s="94">
        <f t="shared" si="4"/>
        <v>0</v>
      </c>
      <c r="O45" s="674"/>
    </row>
    <row r="46" spans="1:15" s="347" customFormat="1" ht="43.5" hidden="1" customHeight="1" x14ac:dyDescent="0.25">
      <c r="A46" s="176" t="s">
        <v>474</v>
      </c>
      <c r="B46" s="430">
        <v>900</v>
      </c>
      <c r="C46" s="95" t="s">
        <v>69</v>
      </c>
      <c r="D46" s="240" t="s">
        <v>73</v>
      </c>
      <c r="E46" s="929" t="s">
        <v>348</v>
      </c>
      <c r="F46" s="930"/>
      <c r="G46" s="930"/>
      <c r="H46" s="931"/>
      <c r="I46" s="95" t="s">
        <v>472</v>
      </c>
      <c r="J46" s="107"/>
      <c r="K46" s="446"/>
      <c r="L46" s="94">
        <f t="shared" si="4"/>
        <v>0</v>
      </c>
      <c r="M46" s="94">
        <f t="shared" si="4"/>
        <v>0</v>
      </c>
      <c r="N46" s="94">
        <f t="shared" si="4"/>
        <v>0</v>
      </c>
      <c r="O46" s="674"/>
    </row>
    <row r="47" spans="1:15" s="347" customFormat="1" ht="44.25" hidden="1" customHeight="1" x14ac:dyDescent="0.25">
      <c r="A47" s="176" t="s">
        <v>475</v>
      </c>
      <c r="B47" s="430">
        <v>900</v>
      </c>
      <c r="C47" s="95" t="s">
        <v>69</v>
      </c>
      <c r="D47" s="240" t="s">
        <v>73</v>
      </c>
      <c r="E47" s="929" t="s">
        <v>348</v>
      </c>
      <c r="F47" s="930"/>
      <c r="G47" s="930"/>
      <c r="H47" s="931"/>
      <c r="I47" s="95" t="s">
        <v>473</v>
      </c>
      <c r="J47" s="107"/>
      <c r="K47" s="446"/>
      <c r="L47" s="94"/>
      <c r="M47" s="94"/>
      <c r="N47" s="94"/>
      <c r="O47" s="674"/>
    </row>
    <row r="48" spans="1:15" s="347" customFormat="1" ht="32.25" hidden="1" customHeight="1" x14ac:dyDescent="0.25">
      <c r="A48" s="176" t="s">
        <v>350</v>
      </c>
      <c r="B48" s="430">
        <v>900</v>
      </c>
      <c r="C48" s="95" t="s">
        <v>69</v>
      </c>
      <c r="D48" s="240" t="s">
        <v>73</v>
      </c>
      <c r="E48" s="414" t="s">
        <v>351</v>
      </c>
      <c r="F48" s="419"/>
      <c r="G48" s="419"/>
      <c r="H48" s="420"/>
      <c r="I48" s="95"/>
      <c r="J48" s="107"/>
      <c r="K48" s="446"/>
      <c r="L48" s="94">
        <f t="shared" ref="L48:N50" si="5">L49</f>
        <v>0</v>
      </c>
      <c r="M48" s="94">
        <v>10</v>
      </c>
      <c r="N48" s="94">
        <f t="shared" si="5"/>
        <v>0</v>
      </c>
      <c r="O48" s="674"/>
    </row>
    <row r="49" spans="1:15" s="347" customFormat="1" ht="32.25" hidden="1" customHeight="1" x14ac:dyDescent="0.25">
      <c r="A49" s="176" t="s">
        <v>199</v>
      </c>
      <c r="B49" s="430">
        <v>900</v>
      </c>
      <c r="C49" s="95" t="s">
        <v>69</v>
      </c>
      <c r="D49" s="240" t="s">
        <v>73</v>
      </c>
      <c r="E49" s="929" t="s">
        <v>352</v>
      </c>
      <c r="F49" s="930"/>
      <c r="G49" s="930"/>
      <c r="H49" s="931"/>
      <c r="I49" s="95"/>
      <c r="J49" s="107"/>
      <c r="K49" s="446"/>
      <c r="L49" s="94">
        <f t="shared" si="5"/>
        <v>0</v>
      </c>
      <c r="M49" s="94">
        <v>10</v>
      </c>
      <c r="N49" s="94">
        <f t="shared" si="5"/>
        <v>0</v>
      </c>
      <c r="O49" s="674"/>
    </row>
    <row r="50" spans="1:15" s="347" customFormat="1" ht="34.5" hidden="1" customHeight="1" x14ac:dyDescent="0.25">
      <c r="A50" s="176" t="s">
        <v>474</v>
      </c>
      <c r="B50" s="430">
        <v>900</v>
      </c>
      <c r="C50" s="95" t="s">
        <v>69</v>
      </c>
      <c r="D50" s="240" t="s">
        <v>73</v>
      </c>
      <c r="E50" s="929" t="s">
        <v>352</v>
      </c>
      <c r="F50" s="930"/>
      <c r="G50" s="930"/>
      <c r="H50" s="931"/>
      <c r="I50" s="95" t="s">
        <v>472</v>
      </c>
      <c r="J50" s="107"/>
      <c r="K50" s="446"/>
      <c r="L50" s="94">
        <f t="shared" si="5"/>
        <v>0</v>
      </c>
      <c r="M50" s="94">
        <f t="shared" si="5"/>
        <v>0</v>
      </c>
      <c r="N50" s="94">
        <f t="shared" si="5"/>
        <v>0</v>
      </c>
      <c r="O50" s="674"/>
    </row>
    <row r="51" spans="1:15" s="347" customFormat="1" ht="33" hidden="1" customHeight="1" x14ac:dyDescent="0.25">
      <c r="A51" s="176" t="s">
        <v>475</v>
      </c>
      <c r="B51" s="430">
        <v>900</v>
      </c>
      <c r="C51" s="95" t="s">
        <v>69</v>
      </c>
      <c r="D51" s="240" t="s">
        <v>73</v>
      </c>
      <c r="E51" s="929" t="s">
        <v>352</v>
      </c>
      <c r="F51" s="930"/>
      <c r="G51" s="930"/>
      <c r="H51" s="931"/>
      <c r="I51" s="95" t="s">
        <v>473</v>
      </c>
      <c r="J51" s="107"/>
      <c r="K51" s="446"/>
      <c r="L51" s="94"/>
      <c r="M51" s="94"/>
      <c r="N51" s="135"/>
      <c r="O51" s="674"/>
    </row>
    <row r="52" spans="1:15" s="347" customFormat="1" ht="63" customHeight="1" x14ac:dyDescent="0.25">
      <c r="A52" s="208" t="s">
        <v>692</v>
      </c>
      <c r="B52" s="131">
        <v>900</v>
      </c>
      <c r="C52" s="152" t="s">
        <v>69</v>
      </c>
      <c r="D52" s="240" t="s">
        <v>73</v>
      </c>
      <c r="E52" s="994" t="s">
        <v>411</v>
      </c>
      <c r="F52" s="995"/>
      <c r="G52" s="995"/>
      <c r="H52" s="996"/>
      <c r="I52" s="95"/>
      <c r="J52" s="107"/>
      <c r="K52" s="154"/>
      <c r="L52" s="104">
        <f t="shared" ref="L52:N53" si="6">L53</f>
        <v>85.700000000000017</v>
      </c>
      <c r="M52" s="104">
        <f t="shared" si="6"/>
        <v>85.700000000000017</v>
      </c>
      <c r="N52" s="104">
        <f t="shared" si="6"/>
        <v>85.700000000000017</v>
      </c>
      <c r="O52" s="674"/>
    </row>
    <row r="53" spans="1:15" s="347" customFormat="1" ht="78.75" x14ac:dyDescent="0.25">
      <c r="A53" s="208" t="s">
        <v>716</v>
      </c>
      <c r="B53" s="131">
        <v>900</v>
      </c>
      <c r="C53" s="152" t="s">
        <v>69</v>
      </c>
      <c r="D53" s="240" t="s">
        <v>73</v>
      </c>
      <c r="E53" s="994" t="s">
        <v>170</v>
      </c>
      <c r="F53" s="995"/>
      <c r="G53" s="995"/>
      <c r="H53" s="996"/>
      <c r="I53" s="95"/>
      <c r="J53" s="107"/>
      <c r="K53" s="154"/>
      <c r="L53" s="103">
        <f t="shared" si="6"/>
        <v>85.700000000000017</v>
      </c>
      <c r="M53" s="103">
        <f t="shared" si="6"/>
        <v>85.700000000000017</v>
      </c>
      <c r="N53" s="103">
        <f t="shared" si="6"/>
        <v>85.700000000000017</v>
      </c>
      <c r="O53" s="674"/>
    </row>
    <row r="54" spans="1:15" s="347" customFormat="1" ht="48" customHeight="1" x14ac:dyDescent="0.25">
      <c r="A54" s="208" t="s">
        <v>581</v>
      </c>
      <c r="B54" s="131">
        <v>900</v>
      </c>
      <c r="C54" s="152" t="s">
        <v>69</v>
      </c>
      <c r="D54" s="240" t="s">
        <v>73</v>
      </c>
      <c r="E54" s="994" t="s">
        <v>553</v>
      </c>
      <c r="F54" s="995"/>
      <c r="G54" s="995"/>
      <c r="H54" s="996"/>
      <c r="I54" s="95"/>
      <c r="J54" s="107"/>
      <c r="K54" s="154"/>
      <c r="L54" s="103">
        <f>L58+L61+L57</f>
        <v>85.700000000000017</v>
      </c>
      <c r="M54" s="103">
        <f t="shared" ref="M54:N54" si="7">M58+M61+M57</f>
        <v>85.700000000000017</v>
      </c>
      <c r="N54" s="103">
        <f t="shared" si="7"/>
        <v>85.700000000000017</v>
      </c>
      <c r="O54" s="674"/>
    </row>
    <row r="55" spans="1:15" s="347" customFormat="1" ht="48" customHeight="1" x14ac:dyDescent="0.25">
      <c r="A55" s="208" t="s">
        <v>412</v>
      </c>
      <c r="B55" s="699">
        <v>900</v>
      </c>
      <c r="C55" s="152" t="s">
        <v>69</v>
      </c>
      <c r="D55" s="240" t="s">
        <v>73</v>
      </c>
      <c r="E55" s="695" t="s">
        <v>683</v>
      </c>
      <c r="F55" s="696"/>
      <c r="G55" s="696"/>
      <c r="H55" s="697"/>
      <c r="I55" s="95"/>
      <c r="J55" s="107"/>
      <c r="K55" s="154">
        <v>71.900000000000006</v>
      </c>
      <c r="L55" s="103">
        <v>83.800000000000011</v>
      </c>
      <c r="M55" s="103">
        <v>83.800000000000011</v>
      </c>
      <c r="N55" s="103">
        <v>83.800000000000011</v>
      </c>
      <c r="O55" s="698"/>
    </row>
    <row r="56" spans="1:15" s="347" customFormat="1" ht="48" customHeight="1" x14ac:dyDescent="0.25">
      <c r="A56" s="208" t="s">
        <v>466</v>
      </c>
      <c r="B56" s="699">
        <v>900</v>
      </c>
      <c r="C56" s="152" t="s">
        <v>69</v>
      </c>
      <c r="D56" s="240" t="s">
        <v>73</v>
      </c>
      <c r="E56" s="695" t="s">
        <v>683</v>
      </c>
      <c r="F56" s="696"/>
      <c r="G56" s="696"/>
      <c r="H56" s="697"/>
      <c r="I56" s="95" t="s">
        <v>467</v>
      </c>
      <c r="J56" s="107"/>
      <c r="K56" s="154"/>
      <c r="L56" s="103">
        <v>83.800000000000011</v>
      </c>
      <c r="M56" s="103">
        <v>83.800000000000011</v>
      </c>
      <c r="N56" s="103">
        <v>83.800000000000011</v>
      </c>
      <c r="O56" s="698"/>
    </row>
    <row r="57" spans="1:15" s="347" customFormat="1" ht="48" customHeight="1" x14ac:dyDescent="0.25">
      <c r="A57" s="208" t="s">
        <v>468</v>
      </c>
      <c r="B57" s="699">
        <v>900</v>
      </c>
      <c r="C57" s="152" t="s">
        <v>69</v>
      </c>
      <c r="D57" s="240" t="s">
        <v>73</v>
      </c>
      <c r="E57" s="695" t="s">
        <v>683</v>
      </c>
      <c r="F57" s="696"/>
      <c r="G57" s="696"/>
      <c r="H57" s="697"/>
      <c r="I57" s="95" t="s">
        <v>465</v>
      </c>
      <c r="J57" s="107"/>
      <c r="K57" s="154"/>
      <c r="L57" s="103">
        <v>83.800000000000011</v>
      </c>
      <c r="M57" s="103">
        <v>83.800000000000011</v>
      </c>
      <c r="N57" s="103">
        <v>83.800000000000011</v>
      </c>
      <c r="O57" s="698"/>
    </row>
    <row r="58" spans="1:15" s="347" customFormat="1" ht="126.75" customHeight="1" x14ac:dyDescent="0.25">
      <c r="A58" s="579" t="s">
        <v>413</v>
      </c>
      <c r="B58" s="651">
        <v>900</v>
      </c>
      <c r="C58" s="652" t="s">
        <v>69</v>
      </c>
      <c r="D58" s="652" t="s">
        <v>73</v>
      </c>
      <c r="E58" s="932" t="s">
        <v>484</v>
      </c>
      <c r="F58" s="933"/>
      <c r="G58" s="933"/>
      <c r="H58" s="934"/>
      <c r="I58" s="653"/>
      <c r="J58" s="654"/>
      <c r="K58" s="655" t="e">
        <f>#REF!</f>
        <v>#REF!</v>
      </c>
      <c r="L58" s="655">
        <f t="shared" ref="L58:N59" si="8">L59</f>
        <v>1.9</v>
      </c>
      <c r="M58" s="655">
        <f t="shared" si="8"/>
        <v>1.9</v>
      </c>
      <c r="N58" s="655">
        <f t="shared" si="8"/>
        <v>1.9</v>
      </c>
      <c r="O58" s="1054"/>
    </row>
    <row r="59" spans="1:15" s="347" customFormat="1" ht="34.5" customHeight="1" x14ac:dyDescent="0.25">
      <c r="A59" s="656" t="s">
        <v>474</v>
      </c>
      <c r="B59" s="651">
        <v>900</v>
      </c>
      <c r="C59" s="652" t="s">
        <v>69</v>
      </c>
      <c r="D59" s="652" t="s">
        <v>73</v>
      </c>
      <c r="E59" s="932" t="s">
        <v>484</v>
      </c>
      <c r="F59" s="933"/>
      <c r="G59" s="933"/>
      <c r="H59" s="934"/>
      <c r="I59" s="653" t="s">
        <v>472</v>
      </c>
      <c r="J59" s="654"/>
      <c r="K59" s="655"/>
      <c r="L59" s="655">
        <f t="shared" si="8"/>
        <v>1.9</v>
      </c>
      <c r="M59" s="655">
        <f t="shared" si="8"/>
        <v>1.9</v>
      </c>
      <c r="N59" s="655">
        <f t="shared" si="8"/>
        <v>1.9</v>
      </c>
      <c r="O59" s="1054"/>
    </row>
    <row r="60" spans="1:15" s="347" customFormat="1" ht="32.25" customHeight="1" x14ac:dyDescent="0.25">
      <c r="A60" s="656" t="s">
        <v>475</v>
      </c>
      <c r="B60" s="651">
        <v>900</v>
      </c>
      <c r="C60" s="652" t="s">
        <v>69</v>
      </c>
      <c r="D60" s="652" t="s">
        <v>73</v>
      </c>
      <c r="E60" s="932" t="s">
        <v>484</v>
      </c>
      <c r="F60" s="933"/>
      <c r="G60" s="933"/>
      <c r="H60" s="934"/>
      <c r="I60" s="653" t="s">
        <v>473</v>
      </c>
      <c r="J60" s="654"/>
      <c r="K60" s="655"/>
      <c r="L60" s="655">
        <v>1.9</v>
      </c>
      <c r="M60" s="655">
        <v>1.9</v>
      </c>
      <c r="N60" s="655">
        <v>1.9</v>
      </c>
      <c r="O60" s="1054"/>
    </row>
    <row r="61" spans="1:15" s="347" customFormat="1" ht="141" hidden="1" customHeight="1" x14ac:dyDescent="0.25">
      <c r="A61" s="645" t="s">
        <v>412</v>
      </c>
      <c r="B61" s="458">
        <v>900</v>
      </c>
      <c r="C61" s="646" t="s">
        <v>69</v>
      </c>
      <c r="D61" s="646" t="s">
        <v>73</v>
      </c>
      <c r="E61" s="1041" t="s">
        <v>683</v>
      </c>
      <c r="F61" s="1042"/>
      <c r="G61" s="1042"/>
      <c r="H61" s="1043"/>
      <c r="I61" s="459"/>
      <c r="J61" s="459"/>
      <c r="K61" s="514">
        <f>K64</f>
        <v>71.900000000000006</v>
      </c>
      <c r="L61" s="514">
        <f t="shared" ref="L61:N62" si="9">L62</f>
        <v>0</v>
      </c>
      <c r="M61" s="514">
        <f t="shared" si="9"/>
        <v>0</v>
      </c>
      <c r="N61" s="514">
        <f t="shared" si="9"/>
        <v>0</v>
      </c>
      <c r="O61" s="1022" t="s">
        <v>709</v>
      </c>
    </row>
    <row r="62" spans="1:15" s="347" customFormat="1" ht="81.75" hidden="1" customHeight="1" x14ac:dyDescent="0.25">
      <c r="A62" s="457" t="s">
        <v>466</v>
      </c>
      <c r="B62" s="458">
        <v>900</v>
      </c>
      <c r="C62" s="646" t="s">
        <v>69</v>
      </c>
      <c r="D62" s="646" t="s">
        <v>73</v>
      </c>
      <c r="E62" s="1041" t="s">
        <v>683</v>
      </c>
      <c r="F62" s="1042"/>
      <c r="G62" s="1042"/>
      <c r="H62" s="1043"/>
      <c r="I62" s="459" t="s">
        <v>467</v>
      </c>
      <c r="J62" s="459"/>
      <c r="K62" s="514"/>
      <c r="L62" s="514">
        <f t="shared" si="9"/>
        <v>0</v>
      </c>
      <c r="M62" s="514">
        <f t="shared" si="9"/>
        <v>0</v>
      </c>
      <c r="N62" s="514">
        <f t="shared" si="9"/>
        <v>0</v>
      </c>
      <c r="O62" s="1022"/>
    </row>
    <row r="63" spans="1:15" s="347" customFormat="1" ht="39.75" hidden="1" customHeight="1" x14ac:dyDescent="0.25">
      <c r="A63" s="457" t="s">
        <v>468</v>
      </c>
      <c r="B63" s="458">
        <v>900</v>
      </c>
      <c r="C63" s="646" t="s">
        <v>69</v>
      </c>
      <c r="D63" s="646" t="s">
        <v>73</v>
      </c>
      <c r="E63" s="1041" t="s">
        <v>683</v>
      </c>
      <c r="F63" s="1042"/>
      <c r="G63" s="1042"/>
      <c r="H63" s="1043"/>
      <c r="I63" s="459" t="s">
        <v>465</v>
      </c>
      <c r="J63" s="459"/>
      <c r="K63" s="514"/>
      <c r="L63" s="514"/>
      <c r="M63" s="514"/>
      <c r="N63" s="514"/>
      <c r="O63" s="1022"/>
    </row>
    <row r="64" spans="1:15" s="347" customFormat="1" ht="36.75" hidden="1" customHeight="1" x14ac:dyDescent="0.25">
      <c r="A64" s="102" t="s">
        <v>17</v>
      </c>
      <c r="B64" s="430">
        <v>900</v>
      </c>
      <c r="C64" s="152" t="s">
        <v>69</v>
      </c>
      <c r="D64" s="152" t="s">
        <v>73</v>
      </c>
      <c r="E64" s="994" t="s">
        <v>402</v>
      </c>
      <c r="F64" s="995"/>
      <c r="G64" s="995"/>
      <c r="H64" s="996"/>
      <c r="I64" s="95" t="s">
        <v>143</v>
      </c>
      <c r="J64" s="95" t="s">
        <v>143</v>
      </c>
      <c r="K64" s="154">
        <v>71.900000000000006</v>
      </c>
      <c r="L64" s="94">
        <v>64.400000000000006</v>
      </c>
      <c r="M64" s="94">
        <v>64.400000000000006</v>
      </c>
      <c r="N64" s="94">
        <v>64.400000000000006</v>
      </c>
      <c r="O64" s="676"/>
    </row>
    <row r="65" spans="1:15" s="347" customFormat="1" ht="63.75" hidden="1" customHeight="1" x14ac:dyDescent="0.25">
      <c r="A65" s="102" t="s">
        <v>238</v>
      </c>
      <c r="B65" s="430">
        <v>900</v>
      </c>
      <c r="C65" s="152" t="s">
        <v>69</v>
      </c>
      <c r="D65" s="152" t="s">
        <v>73</v>
      </c>
      <c r="E65" s="994" t="s">
        <v>402</v>
      </c>
      <c r="F65" s="995"/>
      <c r="G65" s="995"/>
      <c r="H65" s="996"/>
      <c r="I65" s="95" t="s">
        <v>237</v>
      </c>
      <c r="J65" s="95"/>
      <c r="K65" s="154"/>
      <c r="L65" s="131">
        <v>19.399999999999999</v>
      </c>
      <c r="M65" s="131">
        <v>19.399999999999999</v>
      </c>
      <c r="N65" s="131">
        <v>19.399999999999999</v>
      </c>
      <c r="O65" s="676"/>
    </row>
    <row r="66" spans="1:15" s="347" customFormat="1" ht="47.25" x14ac:dyDescent="0.25">
      <c r="A66" s="102" t="s">
        <v>596</v>
      </c>
      <c r="B66" s="286">
        <v>900</v>
      </c>
      <c r="C66" s="129" t="s">
        <v>69</v>
      </c>
      <c r="D66" s="129" t="s">
        <v>73</v>
      </c>
      <c r="E66" s="929" t="s">
        <v>7</v>
      </c>
      <c r="F66" s="930"/>
      <c r="G66" s="930"/>
      <c r="H66" s="931"/>
      <c r="I66" s="124"/>
      <c r="J66" s="107"/>
      <c r="K66" s="103" t="e">
        <f>#REF!</f>
        <v>#REF!</v>
      </c>
      <c r="L66" s="103">
        <f>L67</f>
        <v>9663.2000000000025</v>
      </c>
      <c r="M66" s="103">
        <f>M67</f>
        <v>4958.3</v>
      </c>
      <c r="N66" s="103">
        <f>N67</f>
        <v>6550.0999999999985</v>
      </c>
      <c r="O66" s="674"/>
    </row>
    <row r="67" spans="1:15" s="347" customFormat="1" ht="46.5" customHeight="1" x14ac:dyDescent="0.25">
      <c r="A67" s="102" t="s">
        <v>597</v>
      </c>
      <c r="B67" s="286">
        <v>900</v>
      </c>
      <c r="C67" s="95" t="s">
        <v>69</v>
      </c>
      <c r="D67" s="95" t="s">
        <v>73</v>
      </c>
      <c r="E67" s="1058" t="s">
        <v>428</v>
      </c>
      <c r="F67" s="1059"/>
      <c r="G67" s="1059"/>
      <c r="H67" s="1060"/>
      <c r="I67" s="418"/>
      <c r="J67" s="107"/>
      <c r="K67" s="103"/>
      <c r="L67" s="103">
        <f>L68+L71+L84</f>
        <v>9663.2000000000025</v>
      </c>
      <c r="M67" s="103">
        <f>M68+M71+M84</f>
        <v>4958.3</v>
      </c>
      <c r="N67" s="103">
        <f>N68+N71+N84</f>
        <v>6550.0999999999985</v>
      </c>
      <c r="O67" s="674"/>
    </row>
    <row r="68" spans="1:15" s="347" customFormat="1" ht="31.5" x14ac:dyDescent="0.25">
      <c r="A68" s="102" t="s">
        <v>414</v>
      </c>
      <c r="B68" s="286">
        <v>900</v>
      </c>
      <c r="C68" s="95" t="s">
        <v>69</v>
      </c>
      <c r="D68" s="95" t="s">
        <v>73</v>
      </c>
      <c r="E68" s="1058" t="s">
        <v>281</v>
      </c>
      <c r="F68" s="1059"/>
      <c r="G68" s="1059"/>
      <c r="H68" s="1060"/>
      <c r="I68" s="418"/>
      <c r="J68" s="107"/>
      <c r="K68" s="103" t="e">
        <f>#REF!</f>
        <v>#REF!</v>
      </c>
      <c r="L68" s="103">
        <f t="shared" ref="L68:N69" si="10">L69</f>
        <v>8250.7000000000007</v>
      </c>
      <c r="M68" s="103">
        <f t="shared" si="10"/>
        <v>3919.4</v>
      </c>
      <c r="N68" s="103">
        <f t="shared" si="10"/>
        <v>5492.2999999999993</v>
      </c>
      <c r="O68" s="674"/>
    </row>
    <row r="69" spans="1:15" s="347" customFormat="1" ht="74.25" customHeight="1" x14ac:dyDescent="0.25">
      <c r="A69" s="102" t="s">
        <v>466</v>
      </c>
      <c r="B69" s="286">
        <v>900</v>
      </c>
      <c r="C69" s="95" t="s">
        <v>69</v>
      </c>
      <c r="D69" s="95" t="s">
        <v>73</v>
      </c>
      <c r="E69" s="1058" t="s">
        <v>281</v>
      </c>
      <c r="F69" s="1059"/>
      <c r="G69" s="1059"/>
      <c r="H69" s="1060"/>
      <c r="I69" s="447" t="s">
        <v>467</v>
      </c>
      <c r="J69" s="107"/>
      <c r="K69" s="103"/>
      <c r="L69" s="103">
        <f t="shared" si="10"/>
        <v>8250.7000000000007</v>
      </c>
      <c r="M69" s="103">
        <f t="shared" si="10"/>
        <v>3919.4</v>
      </c>
      <c r="N69" s="103">
        <f t="shared" si="10"/>
        <v>5492.2999999999993</v>
      </c>
      <c r="O69" s="674"/>
    </row>
    <row r="70" spans="1:15" s="347" customFormat="1" ht="30.75" customHeight="1" x14ac:dyDescent="0.25">
      <c r="A70" s="102" t="s">
        <v>478</v>
      </c>
      <c r="B70" s="286">
        <v>900</v>
      </c>
      <c r="C70" s="95" t="s">
        <v>69</v>
      </c>
      <c r="D70" s="95" t="s">
        <v>73</v>
      </c>
      <c r="E70" s="1058" t="s">
        <v>281</v>
      </c>
      <c r="F70" s="1059"/>
      <c r="G70" s="1059"/>
      <c r="H70" s="1060"/>
      <c r="I70" s="447" t="s">
        <v>465</v>
      </c>
      <c r="J70" s="107"/>
      <c r="K70" s="103"/>
      <c r="L70" s="103">
        <f>8400.7-50-100</f>
        <v>8250.7000000000007</v>
      </c>
      <c r="M70" s="103">
        <f>7893-3973.6</f>
        <v>3919.4</v>
      </c>
      <c r="N70" s="103">
        <f>7781-2288.6-0.1</f>
        <v>5492.2999999999993</v>
      </c>
      <c r="O70" s="674"/>
    </row>
    <row r="71" spans="1:15" s="347" customFormat="1" ht="36" customHeight="1" x14ac:dyDescent="0.25">
      <c r="A71" s="244" t="s">
        <v>415</v>
      </c>
      <c r="B71" s="286">
        <v>900</v>
      </c>
      <c r="C71" s="95" t="s">
        <v>69</v>
      </c>
      <c r="D71" s="95" t="s">
        <v>73</v>
      </c>
      <c r="E71" s="1058" t="s">
        <v>282</v>
      </c>
      <c r="F71" s="1059"/>
      <c r="G71" s="1059"/>
      <c r="H71" s="1060"/>
      <c r="I71" s="415"/>
      <c r="J71" s="107"/>
      <c r="K71" s="103"/>
      <c r="L71" s="103">
        <f>L72+L76+L79</f>
        <v>1354.3000000000004</v>
      </c>
      <c r="M71" s="103">
        <f>M72+M76+M79</f>
        <v>980.6</v>
      </c>
      <c r="N71" s="103">
        <f>N72+N76+N79</f>
        <v>999.4</v>
      </c>
      <c r="O71" s="674"/>
    </row>
    <row r="72" spans="1:15" s="347" customFormat="1" ht="78.75" x14ac:dyDescent="0.25">
      <c r="A72" s="102" t="s">
        <v>477</v>
      </c>
      <c r="B72" s="286">
        <v>900</v>
      </c>
      <c r="C72" s="95" t="s">
        <v>69</v>
      </c>
      <c r="D72" s="95" t="s">
        <v>73</v>
      </c>
      <c r="E72" s="1058" t="s">
        <v>282</v>
      </c>
      <c r="F72" s="1059"/>
      <c r="G72" s="1059"/>
      <c r="H72" s="1060"/>
      <c r="I72" s="415" t="s">
        <v>467</v>
      </c>
      <c r="J72" s="107"/>
      <c r="K72" s="103"/>
      <c r="L72" s="103">
        <f>L73</f>
        <v>320.2</v>
      </c>
      <c r="M72" s="103">
        <f>M73</f>
        <v>320.2</v>
      </c>
      <c r="N72" s="103">
        <f>N73</f>
        <v>320.2</v>
      </c>
      <c r="O72" s="674"/>
    </row>
    <row r="73" spans="1:15" s="347" customFormat="1" ht="36" customHeight="1" x14ac:dyDescent="0.25">
      <c r="A73" s="102" t="s">
        <v>478</v>
      </c>
      <c r="B73" s="286">
        <v>900</v>
      </c>
      <c r="C73" s="95" t="s">
        <v>69</v>
      </c>
      <c r="D73" s="95" t="s">
        <v>73</v>
      </c>
      <c r="E73" s="1058" t="s">
        <v>282</v>
      </c>
      <c r="F73" s="1059"/>
      <c r="G73" s="1059"/>
      <c r="H73" s="1060"/>
      <c r="I73" s="415" t="s">
        <v>465</v>
      </c>
      <c r="J73" s="107"/>
      <c r="K73" s="103"/>
      <c r="L73" s="103">
        <f>L74+L75</f>
        <v>320.2</v>
      </c>
      <c r="M73" s="103">
        <f>M74+M75</f>
        <v>320.2</v>
      </c>
      <c r="N73" s="103">
        <f>N74+N75</f>
        <v>320.2</v>
      </c>
      <c r="O73" s="674"/>
    </row>
    <row r="74" spans="1:15" s="347" customFormat="1" ht="47.25" hidden="1" x14ac:dyDescent="0.25">
      <c r="A74" s="102" t="s">
        <v>75</v>
      </c>
      <c r="B74" s="286">
        <v>900</v>
      </c>
      <c r="C74" s="95" t="s">
        <v>69</v>
      </c>
      <c r="D74" s="95" t="s">
        <v>73</v>
      </c>
      <c r="E74" s="1058" t="s">
        <v>282</v>
      </c>
      <c r="F74" s="1059"/>
      <c r="G74" s="1059"/>
      <c r="H74" s="1060"/>
      <c r="I74" s="415" t="s">
        <v>144</v>
      </c>
      <c r="J74" s="107"/>
      <c r="K74" s="103"/>
      <c r="L74" s="103">
        <v>197.2</v>
      </c>
      <c r="M74" s="103">
        <v>197.2</v>
      </c>
      <c r="N74" s="94">
        <f>193.6+3.6</f>
        <v>197.2</v>
      </c>
      <c r="O74" s="674"/>
    </row>
    <row r="75" spans="1:15" s="347" customFormat="1" ht="56.25" hidden="1" customHeight="1" x14ac:dyDescent="0.25">
      <c r="A75" s="102" t="s">
        <v>216</v>
      </c>
      <c r="B75" s="430">
        <v>900</v>
      </c>
      <c r="C75" s="95" t="s">
        <v>69</v>
      </c>
      <c r="D75" s="95" t="s">
        <v>73</v>
      </c>
      <c r="E75" s="1058" t="s">
        <v>282</v>
      </c>
      <c r="F75" s="1059"/>
      <c r="G75" s="1059"/>
      <c r="H75" s="1060"/>
      <c r="I75" s="95" t="s">
        <v>217</v>
      </c>
      <c r="J75" s="107"/>
      <c r="K75" s="104" t="e">
        <f>#REF!</f>
        <v>#REF!</v>
      </c>
      <c r="L75" s="103">
        <v>123</v>
      </c>
      <c r="M75" s="103">
        <v>123</v>
      </c>
      <c r="N75" s="94">
        <v>123</v>
      </c>
      <c r="O75" s="674"/>
    </row>
    <row r="76" spans="1:15" s="347" customFormat="1" ht="48.75" customHeight="1" x14ac:dyDescent="0.25">
      <c r="A76" s="102" t="s">
        <v>474</v>
      </c>
      <c r="B76" s="286">
        <v>900</v>
      </c>
      <c r="C76" s="95" t="s">
        <v>69</v>
      </c>
      <c r="D76" s="95" t="s">
        <v>73</v>
      </c>
      <c r="E76" s="1058" t="s">
        <v>282</v>
      </c>
      <c r="F76" s="1059"/>
      <c r="G76" s="1059"/>
      <c r="H76" s="1060"/>
      <c r="I76" s="415" t="s">
        <v>472</v>
      </c>
      <c r="J76" s="107"/>
      <c r="K76" s="104"/>
      <c r="L76" s="103">
        <f t="shared" ref="L76:N77" si="11">L77</f>
        <v>969.20000000000027</v>
      </c>
      <c r="M76" s="103">
        <f t="shared" si="11"/>
        <v>645.5</v>
      </c>
      <c r="N76" s="103">
        <f t="shared" si="11"/>
        <v>664.30000000000007</v>
      </c>
      <c r="O76" s="674"/>
    </row>
    <row r="77" spans="1:15" s="347" customFormat="1" ht="42.75" customHeight="1" x14ac:dyDescent="0.25">
      <c r="A77" s="102" t="s">
        <v>475</v>
      </c>
      <c r="B77" s="286">
        <v>900</v>
      </c>
      <c r="C77" s="95" t="s">
        <v>69</v>
      </c>
      <c r="D77" s="95" t="s">
        <v>73</v>
      </c>
      <c r="E77" s="1058" t="s">
        <v>282</v>
      </c>
      <c r="F77" s="1059"/>
      <c r="G77" s="1059"/>
      <c r="H77" s="1060"/>
      <c r="I77" s="415" t="s">
        <v>473</v>
      </c>
      <c r="J77" s="107"/>
      <c r="K77" s="104"/>
      <c r="L77" s="103">
        <f t="shared" si="11"/>
        <v>969.20000000000027</v>
      </c>
      <c r="M77" s="103">
        <f>654.9-3-6.4</f>
        <v>645.5</v>
      </c>
      <c r="N77" s="103">
        <f>N78-6.5</f>
        <v>664.30000000000007</v>
      </c>
      <c r="O77" s="674"/>
    </row>
    <row r="78" spans="1:15" s="347" customFormat="1" ht="13.5" hidden="1" customHeight="1" x14ac:dyDescent="0.25">
      <c r="A78" s="457" t="s">
        <v>381</v>
      </c>
      <c r="B78" s="511">
        <v>900</v>
      </c>
      <c r="C78" s="459" t="s">
        <v>69</v>
      </c>
      <c r="D78" s="459" t="s">
        <v>73</v>
      </c>
      <c r="E78" s="1055" t="s">
        <v>282</v>
      </c>
      <c r="F78" s="1056"/>
      <c r="G78" s="1056"/>
      <c r="H78" s="1057"/>
      <c r="I78" s="512" t="s">
        <v>80</v>
      </c>
      <c r="J78" s="513"/>
      <c r="K78" s="514"/>
      <c r="L78" s="514">
        <f>2521.8-981.6-1000-361.5-16.5+33+500-58.8+200+150+0.9+1+30.8+0.1-50</f>
        <v>969.20000000000027</v>
      </c>
      <c r="M78" s="514">
        <v>654.90000000000009</v>
      </c>
      <c r="N78" s="515">
        <f>2521.8-866.9-1000+15.9</f>
        <v>670.80000000000007</v>
      </c>
      <c r="O78" s="674" t="s">
        <v>713</v>
      </c>
    </row>
    <row r="79" spans="1:15" s="347" customFormat="1" ht="24" customHeight="1" x14ac:dyDescent="0.25">
      <c r="A79" s="102" t="s">
        <v>479</v>
      </c>
      <c r="B79" s="286">
        <v>900</v>
      </c>
      <c r="C79" s="95" t="s">
        <v>69</v>
      </c>
      <c r="D79" s="95" t="s">
        <v>73</v>
      </c>
      <c r="E79" s="1058" t="s">
        <v>282</v>
      </c>
      <c r="F79" s="1059"/>
      <c r="G79" s="1059"/>
      <c r="H79" s="1060"/>
      <c r="I79" s="415" t="s">
        <v>480</v>
      </c>
      <c r="J79" s="107"/>
      <c r="K79" s="103"/>
      <c r="L79" s="103">
        <f>L80</f>
        <v>64.900000000000006</v>
      </c>
      <c r="M79" s="103">
        <f>M80</f>
        <v>14.9</v>
      </c>
      <c r="N79" s="103">
        <f>N80</f>
        <v>14.9</v>
      </c>
      <c r="O79" s="674"/>
    </row>
    <row r="80" spans="1:15" s="347" customFormat="1" ht="30.75" customHeight="1" x14ac:dyDescent="0.25">
      <c r="A80" s="102" t="s">
        <v>558</v>
      </c>
      <c r="B80" s="286">
        <v>900</v>
      </c>
      <c r="C80" s="95" t="s">
        <v>69</v>
      </c>
      <c r="D80" s="95" t="s">
        <v>73</v>
      </c>
      <c r="E80" s="1058" t="s">
        <v>282</v>
      </c>
      <c r="F80" s="1059"/>
      <c r="G80" s="1059"/>
      <c r="H80" s="1060"/>
      <c r="I80" s="415" t="s">
        <v>481</v>
      </c>
      <c r="J80" s="107"/>
      <c r="K80" s="103"/>
      <c r="L80" s="103">
        <f>L81+L82+L83+50</f>
        <v>64.900000000000006</v>
      </c>
      <c r="M80" s="103">
        <f>M81+M82+M83</f>
        <v>14.9</v>
      </c>
      <c r="N80" s="103">
        <f>N81+N82+N83</f>
        <v>14.9</v>
      </c>
      <c r="O80" s="674"/>
    </row>
    <row r="81" spans="1:15" s="347" customFormat="1" ht="34.5" hidden="1" customHeight="1" x14ac:dyDescent="0.25">
      <c r="A81" s="102" t="s">
        <v>76</v>
      </c>
      <c r="B81" s="286">
        <v>900</v>
      </c>
      <c r="C81" s="95" t="s">
        <v>69</v>
      </c>
      <c r="D81" s="95" t="s">
        <v>73</v>
      </c>
      <c r="E81" s="1058" t="s">
        <v>282</v>
      </c>
      <c r="F81" s="1059"/>
      <c r="G81" s="1059"/>
      <c r="H81" s="1060"/>
      <c r="I81" s="415" t="s">
        <v>145</v>
      </c>
      <c r="J81" s="107"/>
      <c r="K81" s="103"/>
      <c r="L81" s="103">
        <v>3.9</v>
      </c>
      <c r="M81" s="103">
        <v>3.9</v>
      </c>
      <c r="N81" s="94">
        <v>3.9</v>
      </c>
      <c r="O81" s="674"/>
    </row>
    <row r="82" spans="1:15" s="347" customFormat="1" ht="25.5" hidden="1" customHeight="1" x14ac:dyDescent="0.25">
      <c r="A82" s="102" t="s">
        <v>89</v>
      </c>
      <c r="B82" s="286">
        <v>900</v>
      </c>
      <c r="C82" s="95" t="s">
        <v>69</v>
      </c>
      <c r="D82" s="95" t="s">
        <v>73</v>
      </c>
      <c r="E82" s="1058" t="s">
        <v>282</v>
      </c>
      <c r="F82" s="1059"/>
      <c r="G82" s="1059"/>
      <c r="H82" s="1060"/>
      <c r="I82" s="415" t="s">
        <v>146</v>
      </c>
      <c r="J82" s="107"/>
      <c r="K82" s="103"/>
      <c r="L82" s="103">
        <v>0</v>
      </c>
      <c r="M82" s="103">
        <v>0</v>
      </c>
      <c r="N82" s="135">
        <v>0</v>
      </c>
      <c r="O82" s="674"/>
    </row>
    <row r="83" spans="1:15" s="347" customFormat="1" ht="23.25" hidden="1" customHeight="1" x14ac:dyDescent="0.25">
      <c r="A83" s="102" t="s">
        <v>235</v>
      </c>
      <c r="B83" s="286">
        <v>900</v>
      </c>
      <c r="C83" s="95" t="s">
        <v>69</v>
      </c>
      <c r="D83" s="95" t="s">
        <v>73</v>
      </c>
      <c r="E83" s="1058" t="s">
        <v>282</v>
      </c>
      <c r="F83" s="1059"/>
      <c r="G83" s="1059"/>
      <c r="H83" s="1060"/>
      <c r="I83" s="415" t="s">
        <v>234</v>
      </c>
      <c r="J83" s="107"/>
      <c r="K83" s="103"/>
      <c r="L83" s="103">
        <v>11</v>
      </c>
      <c r="M83" s="103">
        <v>11</v>
      </c>
      <c r="N83" s="94">
        <v>11</v>
      </c>
      <c r="O83" s="674"/>
    </row>
    <row r="84" spans="1:15" s="347" customFormat="1" ht="69" customHeight="1" x14ac:dyDescent="0.25">
      <c r="A84" s="102" t="s">
        <v>416</v>
      </c>
      <c r="B84" s="430">
        <v>900</v>
      </c>
      <c r="C84" s="95" t="s">
        <v>69</v>
      </c>
      <c r="D84" s="95" t="s">
        <v>73</v>
      </c>
      <c r="E84" s="994" t="s">
        <v>682</v>
      </c>
      <c r="F84" s="995"/>
      <c r="G84" s="995"/>
      <c r="H84" s="996"/>
      <c r="I84" s="95"/>
      <c r="J84" s="107"/>
      <c r="K84" s="449">
        <v>74.599999999999994</v>
      </c>
      <c r="L84" s="103">
        <f t="shared" ref="L84:N85" si="12">L85</f>
        <v>58.2</v>
      </c>
      <c r="M84" s="103">
        <f t="shared" si="12"/>
        <v>58.3</v>
      </c>
      <c r="N84" s="103">
        <f t="shared" si="12"/>
        <v>58.4</v>
      </c>
      <c r="O84" s="674"/>
    </row>
    <row r="85" spans="1:15" s="347" customFormat="1" ht="81" customHeight="1" x14ac:dyDescent="0.25">
      <c r="A85" s="102" t="s">
        <v>466</v>
      </c>
      <c r="B85" s="430">
        <v>900</v>
      </c>
      <c r="C85" s="95" t="s">
        <v>69</v>
      </c>
      <c r="D85" s="95" t="s">
        <v>73</v>
      </c>
      <c r="E85" s="994" t="s">
        <v>682</v>
      </c>
      <c r="F85" s="995"/>
      <c r="G85" s="995"/>
      <c r="H85" s="996"/>
      <c r="I85" s="95" t="s">
        <v>467</v>
      </c>
      <c r="J85" s="107"/>
      <c r="K85" s="449"/>
      <c r="L85" s="103">
        <f t="shared" si="12"/>
        <v>58.2</v>
      </c>
      <c r="M85" s="103">
        <f t="shared" si="12"/>
        <v>58.3</v>
      </c>
      <c r="N85" s="103">
        <f t="shared" si="12"/>
        <v>58.4</v>
      </c>
      <c r="O85" s="674"/>
    </row>
    <row r="86" spans="1:15" s="347" customFormat="1" ht="37.5" customHeight="1" x14ac:dyDescent="0.25">
      <c r="A86" s="102" t="s">
        <v>478</v>
      </c>
      <c r="B86" s="430">
        <v>900</v>
      </c>
      <c r="C86" s="95" t="s">
        <v>69</v>
      </c>
      <c r="D86" s="95" t="s">
        <v>73</v>
      </c>
      <c r="E86" s="994" t="s">
        <v>682</v>
      </c>
      <c r="F86" s="995"/>
      <c r="G86" s="995"/>
      <c r="H86" s="996"/>
      <c r="I86" s="95" t="s">
        <v>465</v>
      </c>
      <c r="J86" s="107"/>
      <c r="K86" s="449"/>
      <c r="L86" s="103">
        <f>L87+L88</f>
        <v>58.2</v>
      </c>
      <c r="M86" s="103">
        <f>M87+M88</f>
        <v>58.3</v>
      </c>
      <c r="N86" s="103">
        <f>N87+N88</f>
        <v>58.4</v>
      </c>
      <c r="O86" s="674"/>
    </row>
    <row r="87" spans="1:15" s="347" customFormat="1" ht="0.75" customHeight="1" x14ac:dyDescent="0.25">
      <c r="A87" s="98" t="s">
        <v>17</v>
      </c>
      <c r="B87" s="430">
        <v>900</v>
      </c>
      <c r="C87" s="95" t="s">
        <v>69</v>
      </c>
      <c r="D87" s="95" t="s">
        <v>73</v>
      </c>
      <c r="E87" s="994" t="s">
        <v>682</v>
      </c>
      <c r="F87" s="995"/>
      <c r="G87" s="995"/>
      <c r="H87" s="996"/>
      <c r="I87" s="95" t="s">
        <v>143</v>
      </c>
      <c r="J87" s="107"/>
      <c r="K87" s="449">
        <v>74.599999999999994</v>
      </c>
      <c r="L87" s="103">
        <v>44.7</v>
      </c>
      <c r="M87" s="103">
        <v>44.8</v>
      </c>
      <c r="N87" s="103">
        <v>44.9</v>
      </c>
      <c r="O87" s="674"/>
    </row>
    <row r="88" spans="1:15" s="347" customFormat="1" ht="40.5" hidden="1" customHeight="1" x14ac:dyDescent="0.25">
      <c r="A88" s="98" t="s">
        <v>238</v>
      </c>
      <c r="B88" s="430">
        <v>900</v>
      </c>
      <c r="C88" s="95" t="s">
        <v>69</v>
      </c>
      <c r="D88" s="95" t="s">
        <v>73</v>
      </c>
      <c r="E88" s="994" t="s">
        <v>682</v>
      </c>
      <c r="F88" s="995"/>
      <c r="G88" s="995"/>
      <c r="H88" s="996"/>
      <c r="I88" s="95" t="s">
        <v>237</v>
      </c>
      <c r="J88" s="107"/>
      <c r="K88" s="449"/>
      <c r="L88" s="103">
        <v>13.5</v>
      </c>
      <c r="M88" s="103">
        <v>13.5</v>
      </c>
      <c r="N88" s="103">
        <f>13.4+0.1</f>
        <v>13.5</v>
      </c>
      <c r="O88" s="674"/>
    </row>
    <row r="89" spans="1:15" s="347" customFormat="1" ht="31.5" x14ac:dyDescent="0.25">
      <c r="A89" s="102" t="s">
        <v>613</v>
      </c>
      <c r="B89" s="440">
        <v>900</v>
      </c>
      <c r="C89" s="257" t="s">
        <v>69</v>
      </c>
      <c r="D89" s="257" t="s">
        <v>73</v>
      </c>
      <c r="E89" s="1000" t="s">
        <v>104</v>
      </c>
      <c r="F89" s="1079"/>
      <c r="G89" s="1079"/>
      <c r="H89" s="1080"/>
      <c r="I89" s="124"/>
      <c r="J89" s="450"/>
      <c r="K89" s="449"/>
      <c r="L89" s="103">
        <f>L90</f>
        <v>138.80000000000001</v>
      </c>
      <c r="M89" s="103">
        <f>M90</f>
        <v>138.70000000000002</v>
      </c>
      <c r="N89" s="103">
        <f>N90</f>
        <v>138.30000000000001</v>
      </c>
      <c r="O89" s="1024"/>
    </row>
    <row r="90" spans="1:15" s="347" customFormat="1" ht="47.25" x14ac:dyDescent="0.25">
      <c r="A90" s="102" t="s">
        <v>614</v>
      </c>
      <c r="B90" s="430">
        <v>900</v>
      </c>
      <c r="C90" s="152" t="s">
        <v>69</v>
      </c>
      <c r="D90" s="152" t="s">
        <v>73</v>
      </c>
      <c r="E90" s="1000" t="s">
        <v>105</v>
      </c>
      <c r="F90" s="1079"/>
      <c r="G90" s="1079"/>
      <c r="H90" s="1080"/>
      <c r="I90" s="95"/>
      <c r="J90" s="107"/>
      <c r="K90" s="451"/>
      <c r="L90" s="103">
        <f>L96+L101+L106+L110+L91</f>
        <v>138.80000000000001</v>
      </c>
      <c r="M90" s="103">
        <f t="shared" ref="M90:N90" si="13">M96+M101+M106+M110+M91</f>
        <v>138.70000000000002</v>
      </c>
      <c r="N90" s="103">
        <f t="shared" si="13"/>
        <v>138.30000000000001</v>
      </c>
      <c r="O90" s="1024"/>
    </row>
    <row r="91" spans="1:15" s="347" customFormat="1" ht="109.5" customHeight="1" x14ac:dyDescent="0.25">
      <c r="A91" s="102" t="s">
        <v>759</v>
      </c>
      <c r="B91" s="807">
        <v>900</v>
      </c>
      <c r="C91" s="152" t="s">
        <v>69</v>
      </c>
      <c r="D91" s="152" t="s">
        <v>73</v>
      </c>
      <c r="E91" s="917" t="s">
        <v>758</v>
      </c>
      <c r="F91" s="918"/>
      <c r="G91" s="918"/>
      <c r="H91" s="919"/>
      <c r="I91" s="95"/>
      <c r="J91" s="107"/>
      <c r="K91" s="451"/>
      <c r="L91" s="103">
        <f>L92</f>
        <v>19.5</v>
      </c>
      <c r="M91" s="103">
        <f t="shared" ref="M91:N91" si="14">M92</f>
        <v>19.5</v>
      </c>
      <c r="N91" s="103">
        <f t="shared" si="14"/>
        <v>19.5</v>
      </c>
      <c r="O91" s="812"/>
    </row>
    <row r="92" spans="1:15" s="347" customFormat="1" ht="78.75" x14ac:dyDescent="0.25">
      <c r="A92" s="102" t="s">
        <v>466</v>
      </c>
      <c r="B92" s="807">
        <v>900</v>
      </c>
      <c r="C92" s="152" t="s">
        <v>69</v>
      </c>
      <c r="D92" s="152" t="s">
        <v>73</v>
      </c>
      <c r="E92" s="917" t="s">
        <v>758</v>
      </c>
      <c r="F92" s="918"/>
      <c r="G92" s="918"/>
      <c r="H92" s="919"/>
      <c r="I92" s="95" t="s">
        <v>467</v>
      </c>
      <c r="J92" s="107"/>
      <c r="K92" s="451"/>
      <c r="L92" s="103">
        <f>L93</f>
        <v>19.5</v>
      </c>
      <c r="M92" s="103">
        <f>M93</f>
        <v>19.5</v>
      </c>
      <c r="N92" s="103">
        <f>N93</f>
        <v>19.5</v>
      </c>
      <c r="O92" s="812"/>
    </row>
    <row r="93" spans="1:15" s="347" customFormat="1" ht="31.5" x14ac:dyDescent="0.25">
      <c r="A93" s="102" t="s">
        <v>478</v>
      </c>
      <c r="B93" s="807">
        <v>900</v>
      </c>
      <c r="C93" s="152" t="s">
        <v>69</v>
      </c>
      <c r="D93" s="152" t="s">
        <v>73</v>
      </c>
      <c r="E93" s="917" t="s">
        <v>758</v>
      </c>
      <c r="F93" s="918"/>
      <c r="G93" s="918"/>
      <c r="H93" s="919"/>
      <c r="I93" s="95" t="s">
        <v>465</v>
      </c>
      <c r="J93" s="107"/>
      <c r="K93" s="451"/>
      <c r="L93" s="103">
        <v>19.5</v>
      </c>
      <c r="M93" s="103">
        <v>19.5</v>
      </c>
      <c r="N93" s="103">
        <v>19.5</v>
      </c>
      <c r="O93" s="812"/>
    </row>
    <row r="94" spans="1:15" s="347" customFormat="1" hidden="1" x14ac:dyDescent="0.25">
      <c r="A94" s="102"/>
      <c r="B94" s="807"/>
      <c r="C94" s="152"/>
      <c r="D94" s="152"/>
      <c r="E94" s="803"/>
      <c r="F94" s="805"/>
      <c r="G94" s="805"/>
      <c r="H94" s="806"/>
      <c r="I94" s="95"/>
      <c r="J94" s="107"/>
      <c r="K94" s="451"/>
      <c r="L94" s="103"/>
      <c r="M94" s="103"/>
      <c r="N94" s="103"/>
      <c r="O94" s="812"/>
    </row>
    <row r="95" spans="1:15" s="347" customFormat="1" ht="78" customHeight="1" x14ac:dyDescent="0.25">
      <c r="A95" s="102" t="s">
        <v>417</v>
      </c>
      <c r="B95" s="430">
        <v>900</v>
      </c>
      <c r="C95" s="152" t="s">
        <v>69</v>
      </c>
      <c r="D95" s="152" t="s">
        <v>73</v>
      </c>
      <c r="E95" s="929" t="s">
        <v>403</v>
      </c>
      <c r="F95" s="930"/>
      <c r="G95" s="930"/>
      <c r="H95" s="931"/>
      <c r="I95" s="95"/>
      <c r="J95" s="107"/>
      <c r="K95" s="103">
        <f>K98</f>
        <v>22.8</v>
      </c>
      <c r="L95" s="103">
        <f t="shared" ref="L95:N96" si="15">L96</f>
        <v>47.800000000000004</v>
      </c>
      <c r="M95" s="103">
        <f t="shared" si="15"/>
        <v>47.6</v>
      </c>
      <c r="N95" s="103">
        <f t="shared" si="15"/>
        <v>47.1</v>
      </c>
      <c r="O95" s="674"/>
    </row>
    <row r="96" spans="1:15" s="347" customFormat="1" ht="78" customHeight="1" x14ac:dyDescent="0.25">
      <c r="A96" s="102" t="s">
        <v>477</v>
      </c>
      <c r="B96" s="430">
        <v>900</v>
      </c>
      <c r="C96" s="152" t="s">
        <v>69</v>
      </c>
      <c r="D96" s="152" t="s">
        <v>73</v>
      </c>
      <c r="E96" s="929" t="s">
        <v>403</v>
      </c>
      <c r="F96" s="930"/>
      <c r="G96" s="930"/>
      <c r="H96" s="931"/>
      <c r="I96" s="95" t="s">
        <v>467</v>
      </c>
      <c r="J96" s="107"/>
      <c r="K96" s="103"/>
      <c r="L96" s="103">
        <f t="shared" si="15"/>
        <v>47.800000000000004</v>
      </c>
      <c r="M96" s="103">
        <f t="shared" si="15"/>
        <v>47.6</v>
      </c>
      <c r="N96" s="103">
        <f t="shared" si="15"/>
        <v>47.1</v>
      </c>
      <c r="O96" s="674"/>
    </row>
    <row r="97" spans="1:15" s="347" customFormat="1" ht="45" customHeight="1" x14ac:dyDescent="0.25">
      <c r="A97" s="102" t="s">
        <v>478</v>
      </c>
      <c r="B97" s="430">
        <v>900</v>
      </c>
      <c r="C97" s="152" t="s">
        <v>69</v>
      </c>
      <c r="D97" s="152" t="s">
        <v>73</v>
      </c>
      <c r="E97" s="929" t="s">
        <v>403</v>
      </c>
      <c r="F97" s="930"/>
      <c r="G97" s="930"/>
      <c r="H97" s="931"/>
      <c r="I97" s="95" t="s">
        <v>465</v>
      </c>
      <c r="J97" s="107"/>
      <c r="K97" s="103"/>
      <c r="L97" s="103">
        <f>L98+L99</f>
        <v>47.800000000000004</v>
      </c>
      <c r="M97" s="103">
        <f>M98+M99</f>
        <v>47.6</v>
      </c>
      <c r="N97" s="103">
        <f>N98+N99</f>
        <v>47.1</v>
      </c>
      <c r="O97" s="674"/>
    </row>
    <row r="98" spans="1:15" s="347" customFormat="1" ht="33" hidden="1" customHeight="1" x14ac:dyDescent="0.25">
      <c r="A98" s="510" t="s">
        <v>17</v>
      </c>
      <c r="B98" s="458">
        <v>900</v>
      </c>
      <c r="C98" s="646" t="s">
        <v>69</v>
      </c>
      <c r="D98" s="646" t="s">
        <v>73</v>
      </c>
      <c r="E98" s="997" t="s">
        <v>403</v>
      </c>
      <c r="F98" s="998"/>
      <c r="G98" s="998"/>
      <c r="H98" s="999"/>
      <c r="I98" s="459" t="s">
        <v>143</v>
      </c>
      <c r="J98" s="513"/>
      <c r="K98" s="689">
        <v>22.8</v>
      </c>
      <c r="L98" s="515">
        <v>36.700000000000003</v>
      </c>
      <c r="M98" s="515">
        <v>36.5</v>
      </c>
      <c r="N98" s="515">
        <v>36.200000000000003</v>
      </c>
      <c r="O98" s="1023" t="s">
        <v>712</v>
      </c>
    </row>
    <row r="99" spans="1:15" s="347" customFormat="1" ht="63" hidden="1" x14ac:dyDescent="0.25">
      <c r="A99" s="510" t="s">
        <v>238</v>
      </c>
      <c r="B99" s="458">
        <v>900</v>
      </c>
      <c r="C99" s="646" t="s">
        <v>69</v>
      </c>
      <c r="D99" s="646" t="s">
        <v>73</v>
      </c>
      <c r="E99" s="997" t="s">
        <v>403</v>
      </c>
      <c r="F99" s="998"/>
      <c r="G99" s="998"/>
      <c r="H99" s="999"/>
      <c r="I99" s="459" t="s">
        <v>237</v>
      </c>
      <c r="J99" s="513"/>
      <c r="K99" s="689"/>
      <c r="L99" s="515">
        <v>11.1</v>
      </c>
      <c r="M99" s="515">
        <v>11.1</v>
      </c>
      <c r="N99" s="462">
        <v>10.9</v>
      </c>
      <c r="O99" s="1023"/>
    </row>
    <row r="100" spans="1:15" s="347" customFormat="1" ht="105.75" customHeight="1" x14ac:dyDescent="0.25">
      <c r="A100" s="248" t="s">
        <v>418</v>
      </c>
      <c r="B100" s="430">
        <v>900</v>
      </c>
      <c r="C100" s="152" t="s">
        <v>69</v>
      </c>
      <c r="D100" s="152" t="s">
        <v>73</v>
      </c>
      <c r="E100" s="929" t="s">
        <v>404</v>
      </c>
      <c r="F100" s="930"/>
      <c r="G100" s="930"/>
      <c r="H100" s="931"/>
      <c r="I100" s="95"/>
      <c r="J100" s="107"/>
      <c r="K100" s="103">
        <f>K103</f>
        <v>71.900000000000006</v>
      </c>
      <c r="L100" s="103">
        <f t="shared" ref="L100:N101" si="16">L101</f>
        <v>71.099999999999994</v>
      </c>
      <c r="M100" s="103">
        <f t="shared" si="16"/>
        <v>71.2</v>
      </c>
      <c r="N100" s="103">
        <f t="shared" si="16"/>
        <v>71.300000000000011</v>
      </c>
      <c r="O100" s="674"/>
    </row>
    <row r="101" spans="1:15" s="347" customFormat="1" ht="61.5" customHeight="1" x14ac:dyDescent="0.25">
      <c r="A101" s="248" t="s">
        <v>477</v>
      </c>
      <c r="B101" s="430">
        <v>900</v>
      </c>
      <c r="C101" s="152" t="s">
        <v>69</v>
      </c>
      <c r="D101" s="152" t="s">
        <v>73</v>
      </c>
      <c r="E101" s="929" t="s">
        <v>404</v>
      </c>
      <c r="F101" s="930"/>
      <c r="G101" s="930"/>
      <c r="H101" s="931"/>
      <c r="I101" s="95" t="s">
        <v>467</v>
      </c>
      <c r="J101" s="107"/>
      <c r="K101" s="103"/>
      <c r="L101" s="103">
        <f t="shared" si="16"/>
        <v>71.099999999999994</v>
      </c>
      <c r="M101" s="103">
        <f t="shared" si="16"/>
        <v>71.2</v>
      </c>
      <c r="N101" s="103">
        <f t="shared" si="16"/>
        <v>71.300000000000011</v>
      </c>
      <c r="O101" s="674"/>
    </row>
    <row r="102" spans="1:15" s="347" customFormat="1" ht="44.25" customHeight="1" x14ac:dyDescent="0.25">
      <c r="A102" s="248" t="s">
        <v>478</v>
      </c>
      <c r="B102" s="430">
        <v>900</v>
      </c>
      <c r="C102" s="152" t="s">
        <v>69</v>
      </c>
      <c r="D102" s="152" t="s">
        <v>73</v>
      </c>
      <c r="E102" s="929" t="s">
        <v>404</v>
      </c>
      <c r="F102" s="930"/>
      <c r="G102" s="930"/>
      <c r="H102" s="931"/>
      <c r="I102" s="95" t="s">
        <v>465</v>
      </c>
      <c r="J102" s="107"/>
      <c r="K102" s="103"/>
      <c r="L102" s="103">
        <f>L103+L104</f>
        <v>71.099999999999994</v>
      </c>
      <c r="M102" s="103">
        <f>M103+M104</f>
        <v>71.2</v>
      </c>
      <c r="N102" s="103">
        <f>N103+N104</f>
        <v>71.300000000000011</v>
      </c>
      <c r="O102" s="674"/>
    </row>
    <row r="103" spans="1:15" s="347" customFormat="1" ht="16.5" hidden="1" customHeight="1" x14ac:dyDescent="0.25">
      <c r="A103" s="510" t="s">
        <v>17</v>
      </c>
      <c r="B103" s="458">
        <v>900</v>
      </c>
      <c r="C103" s="646" t="s">
        <v>69</v>
      </c>
      <c r="D103" s="646" t="s">
        <v>73</v>
      </c>
      <c r="E103" s="997" t="s">
        <v>404</v>
      </c>
      <c r="F103" s="998"/>
      <c r="G103" s="998"/>
      <c r="H103" s="999"/>
      <c r="I103" s="459" t="s">
        <v>143</v>
      </c>
      <c r="J103" s="513"/>
      <c r="K103" s="689">
        <v>71.900000000000006</v>
      </c>
      <c r="L103" s="515">
        <v>54.6</v>
      </c>
      <c r="M103" s="515">
        <v>54.7</v>
      </c>
      <c r="N103" s="515">
        <v>54.7</v>
      </c>
      <c r="O103" s="1023" t="s">
        <v>712</v>
      </c>
    </row>
    <row r="104" spans="1:15" s="347" customFormat="1" ht="8.25" hidden="1" customHeight="1" x14ac:dyDescent="0.25">
      <c r="A104" s="510" t="s">
        <v>238</v>
      </c>
      <c r="B104" s="458">
        <v>900</v>
      </c>
      <c r="C104" s="646" t="s">
        <v>69</v>
      </c>
      <c r="D104" s="646" t="s">
        <v>73</v>
      </c>
      <c r="E104" s="997" t="s">
        <v>404</v>
      </c>
      <c r="F104" s="998"/>
      <c r="G104" s="998"/>
      <c r="H104" s="999"/>
      <c r="I104" s="459" t="s">
        <v>237</v>
      </c>
      <c r="J104" s="513"/>
      <c r="K104" s="689"/>
      <c r="L104" s="462">
        <v>16.5</v>
      </c>
      <c r="M104" s="462">
        <v>16.5</v>
      </c>
      <c r="N104" s="462">
        <v>16.600000000000001</v>
      </c>
      <c r="O104" s="1023"/>
    </row>
    <row r="105" spans="1:15" s="347" customFormat="1" ht="63" x14ac:dyDescent="0.25">
      <c r="A105" s="102" t="s">
        <v>424</v>
      </c>
      <c r="B105" s="430">
        <v>900</v>
      </c>
      <c r="C105" s="152" t="s">
        <v>69</v>
      </c>
      <c r="D105" s="152" t="s">
        <v>73</v>
      </c>
      <c r="E105" s="929" t="s">
        <v>406</v>
      </c>
      <c r="F105" s="930"/>
      <c r="G105" s="930"/>
      <c r="H105" s="931"/>
      <c r="I105" s="95"/>
      <c r="J105" s="107"/>
      <c r="K105" s="154"/>
      <c r="L105" s="131">
        <f t="shared" ref="L105:N107" si="17">L106</f>
        <v>0.4</v>
      </c>
      <c r="M105" s="131">
        <f t="shared" si="17"/>
        <v>0.4</v>
      </c>
      <c r="N105" s="131">
        <f t="shared" si="17"/>
        <v>0.4</v>
      </c>
      <c r="O105" s="1023"/>
    </row>
    <row r="106" spans="1:15" s="347" customFormat="1" ht="39.75" customHeight="1" x14ac:dyDescent="0.25">
      <c r="A106" s="98" t="s">
        <v>474</v>
      </c>
      <c r="B106" s="430">
        <v>900</v>
      </c>
      <c r="C106" s="152" t="s">
        <v>69</v>
      </c>
      <c r="D106" s="152" t="s">
        <v>73</v>
      </c>
      <c r="E106" s="929" t="s">
        <v>406</v>
      </c>
      <c r="F106" s="930"/>
      <c r="G106" s="930"/>
      <c r="H106" s="931"/>
      <c r="I106" s="95" t="s">
        <v>472</v>
      </c>
      <c r="J106" s="107"/>
      <c r="K106" s="154"/>
      <c r="L106" s="131">
        <f t="shared" si="17"/>
        <v>0.4</v>
      </c>
      <c r="M106" s="131">
        <f t="shared" si="17"/>
        <v>0.4</v>
      </c>
      <c r="N106" s="131">
        <f t="shared" si="17"/>
        <v>0.4</v>
      </c>
      <c r="O106" s="1023"/>
    </row>
    <row r="107" spans="1:15" s="347" customFormat="1" ht="43.5" customHeight="1" x14ac:dyDescent="0.25">
      <c r="A107" s="98" t="s">
        <v>475</v>
      </c>
      <c r="B107" s="430">
        <v>900</v>
      </c>
      <c r="C107" s="152" t="s">
        <v>69</v>
      </c>
      <c r="D107" s="152" t="s">
        <v>73</v>
      </c>
      <c r="E107" s="929" t="s">
        <v>406</v>
      </c>
      <c r="F107" s="930"/>
      <c r="G107" s="930"/>
      <c r="H107" s="931"/>
      <c r="I107" s="95" t="s">
        <v>473</v>
      </c>
      <c r="J107" s="107"/>
      <c r="K107" s="154"/>
      <c r="L107" s="131">
        <f t="shared" si="17"/>
        <v>0.4</v>
      </c>
      <c r="M107" s="131">
        <f t="shared" si="17"/>
        <v>0.4</v>
      </c>
      <c r="N107" s="131">
        <f t="shared" si="17"/>
        <v>0.4</v>
      </c>
      <c r="O107" s="674"/>
    </row>
    <row r="108" spans="1:15" s="347" customFormat="1" ht="29.25" hidden="1" customHeight="1" x14ac:dyDescent="0.25">
      <c r="A108" s="102" t="s">
        <v>381</v>
      </c>
      <c r="B108" s="430">
        <v>900</v>
      </c>
      <c r="C108" s="152" t="s">
        <v>69</v>
      </c>
      <c r="D108" s="152" t="s">
        <v>73</v>
      </c>
      <c r="E108" s="929" t="s">
        <v>406</v>
      </c>
      <c r="F108" s="930"/>
      <c r="G108" s="930"/>
      <c r="H108" s="931"/>
      <c r="I108" s="95" t="s">
        <v>80</v>
      </c>
      <c r="J108" s="107"/>
      <c r="K108" s="154"/>
      <c r="L108" s="131">
        <v>0.4</v>
      </c>
      <c r="M108" s="131">
        <v>0.4</v>
      </c>
      <c r="N108" s="131">
        <v>0.4</v>
      </c>
      <c r="O108" s="674"/>
    </row>
    <row r="109" spans="1:15" s="347" customFormat="1" ht="99" hidden="1" customHeight="1" x14ac:dyDescent="0.25">
      <c r="A109" s="173" t="s">
        <v>419</v>
      </c>
      <c r="B109" s="430">
        <v>900</v>
      </c>
      <c r="C109" s="152" t="s">
        <v>69</v>
      </c>
      <c r="D109" s="152" t="s">
        <v>73</v>
      </c>
      <c r="E109" s="929" t="s">
        <v>405</v>
      </c>
      <c r="F109" s="930"/>
      <c r="G109" s="930"/>
      <c r="H109" s="931"/>
      <c r="I109" s="95"/>
      <c r="J109" s="107"/>
      <c r="K109" s="154"/>
      <c r="L109" s="131">
        <f t="shared" ref="L109:N110" si="18">L110</f>
        <v>0</v>
      </c>
      <c r="M109" s="131">
        <f t="shared" si="18"/>
        <v>0</v>
      </c>
      <c r="N109" s="131">
        <f t="shared" si="18"/>
        <v>0</v>
      </c>
      <c r="O109" s="674"/>
    </row>
    <row r="110" spans="1:15" s="347" customFormat="1" ht="21" hidden="1" customHeight="1" x14ac:dyDescent="0.25">
      <c r="A110" s="173" t="s">
        <v>477</v>
      </c>
      <c r="B110" s="430">
        <v>900</v>
      </c>
      <c r="C110" s="152" t="s">
        <v>69</v>
      </c>
      <c r="D110" s="152" t="s">
        <v>73</v>
      </c>
      <c r="E110" s="929" t="s">
        <v>405</v>
      </c>
      <c r="F110" s="930"/>
      <c r="G110" s="930"/>
      <c r="H110" s="931"/>
      <c r="I110" s="95" t="s">
        <v>467</v>
      </c>
      <c r="J110" s="107"/>
      <c r="K110" s="154"/>
      <c r="L110" s="131">
        <f t="shared" si="18"/>
        <v>0</v>
      </c>
      <c r="M110" s="131">
        <f t="shared" si="18"/>
        <v>0</v>
      </c>
      <c r="N110" s="131">
        <f t="shared" si="18"/>
        <v>0</v>
      </c>
      <c r="O110" s="674"/>
    </row>
    <row r="111" spans="1:15" s="347" customFormat="1" ht="15.75" hidden="1" customHeight="1" x14ac:dyDescent="0.25">
      <c r="A111" s="173" t="s">
        <v>483</v>
      </c>
      <c r="B111" s="430">
        <v>900</v>
      </c>
      <c r="C111" s="152" t="s">
        <v>69</v>
      </c>
      <c r="D111" s="152" t="s">
        <v>73</v>
      </c>
      <c r="E111" s="929" t="s">
        <v>405</v>
      </c>
      <c r="F111" s="930"/>
      <c r="G111" s="930"/>
      <c r="H111" s="931"/>
      <c r="I111" s="95" t="s">
        <v>465</v>
      </c>
      <c r="J111" s="107"/>
      <c r="K111" s="154"/>
      <c r="L111" s="131">
        <f>L112+L113</f>
        <v>0</v>
      </c>
      <c r="M111" s="131">
        <f>M112+M113</f>
        <v>0</v>
      </c>
      <c r="N111" s="131">
        <f>N112+N113</f>
        <v>0</v>
      </c>
      <c r="O111" s="674"/>
    </row>
    <row r="112" spans="1:15" s="347" customFormat="1" ht="31.5" hidden="1" x14ac:dyDescent="0.25">
      <c r="A112" s="98" t="s">
        <v>17</v>
      </c>
      <c r="B112" s="430">
        <v>900</v>
      </c>
      <c r="C112" s="152" t="s">
        <v>69</v>
      </c>
      <c r="D112" s="152" t="s">
        <v>73</v>
      </c>
      <c r="E112" s="929" t="s">
        <v>405</v>
      </c>
      <c r="F112" s="930"/>
      <c r="G112" s="930"/>
      <c r="H112" s="931"/>
      <c r="I112" s="95" t="s">
        <v>143</v>
      </c>
      <c r="J112" s="107"/>
      <c r="K112" s="154"/>
      <c r="L112" s="131"/>
      <c r="M112" s="131"/>
      <c r="N112" s="131"/>
      <c r="O112" s="674"/>
    </row>
    <row r="113" spans="1:15" s="347" customFormat="1" ht="63" hidden="1" x14ac:dyDescent="0.25">
      <c r="A113" s="98" t="s">
        <v>238</v>
      </c>
      <c r="B113" s="430">
        <v>900</v>
      </c>
      <c r="C113" s="152" t="s">
        <v>69</v>
      </c>
      <c r="D113" s="152" t="s">
        <v>73</v>
      </c>
      <c r="E113" s="929" t="s">
        <v>405</v>
      </c>
      <c r="F113" s="930"/>
      <c r="G113" s="930"/>
      <c r="H113" s="931"/>
      <c r="I113" s="95" t="s">
        <v>237</v>
      </c>
      <c r="J113" s="107"/>
      <c r="K113" s="154"/>
      <c r="L113" s="131"/>
      <c r="M113" s="131"/>
      <c r="N113" s="131"/>
      <c r="O113" s="674"/>
    </row>
    <row r="114" spans="1:15" s="347" customFormat="1" x14ac:dyDescent="0.25">
      <c r="A114" s="255" t="s">
        <v>81</v>
      </c>
      <c r="B114" s="440">
        <v>900</v>
      </c>
      <c r="C114" s="124" t="s">
        <v>69</v>
      </c>
      <c r="D114" s="124" t="s">
        <v>82</v>
      </c>
      <c r="E114" s="1073"/>
      <c r="F114" s="1074"/>
      <c r="G114" s="1074"/>
      <c r="H114" s="1075"/>
      <c r="I114" s="110"/>
      <c r="J114" s="158"/>
      <c r="K114" s="154"/>
      <c r="L114" s="94">
        <f t="shared" ref="L114:N117" si="19">L115</f>
        <v>0</v>
      </c>
      <c r="M114" s="94">
        <f t="shared" si="19"/>
        <v>6.3</v>
      </c>
      <c r="N114" s="94">
        <f t="shared" si="19"/>
        <v>0</v>
      </c>
      <c r="O114" s="674"/>
    </row>
    <row r="115" spans="1:15" s="347" customFormat="1" ht="31.5" x14ac:dyDescent="0.25">
      <c r="A115" s="102" t="s">
        <v>613</v>
      </c>
      <c r="B115" s="430">
        <v>900</v>
      </c>
      <c r="C115" s="95" t="s">
        <v>69</v>
      </c>
      <c r="D115" s="95" t="s">
        <v>82</v>
      </c>
      <c r="E115" s="1000" t="s">
        <v>104</v>
      </c>
      <c r="F115" s="1079"/>
      <c r="G115" s="1079"/>
      <c r="H115" s="1080"/>
      <c r="I115" s="95"/>
      <c r="J115" s="452"/>
      <c r="K115" s="453">
        <f>L116</f>
        <v>0</v>
      </c>
      <c r="L115" s="94">
        <f t="shared" si="19"/>
        <v>0</v>
      </c>
      <c r="M115" s="94">
        <f t="shared" si="19"/>
        <v>6.3</v>
      </c>
      <c r="N115" s="94">
        <f t="shared" si="19"/>
        <v>0</v>
      </c>
      <c r="O115" s="674"/>
    </row>
    <row r="116" spans="1:15" s="347" customFormat="1" ht="47.25" x14ac:dyDescent="0.25">
      <c r="A116" s="102" t="s">
        <v>614</v>
      </c>
      <c r="B116" s="430">
        <v>900</v>
      </c>
      <c r="C116" s="95" t="s">
        <v>69</v>
      </c>
      <c r="D116" s="95" t="s">
        <v>82</v>
      </c>
      <c r="E116" s="1000" t="s">
        <v>105</v>
      </c>
      <c r="F116" s="1079"/>
      <c r="G116" s="1079"/>
      <c r="H116" s="1080"/>
      <c r="I116" s="95"/>
      <c r="J116" s="452"/>
      <c r="K116" s="154"/>
      <c r="L116" s="94">
        <f t="shared" si="19"/>
        <v>0</v>
      </c>
      <c r="M116" s="94">
        <f>M117</f>
        <v>6.3</v>
      </c>
      <c r="N116" s="94">
        <f t="shared" si="19"/>
        <v>0</v>
      </c>
      <c r="O116" s="674"/>
    </row>
    <row r="117" spans="1:15" s="347" customFormat="1" ht="78.75" x14ac:dyDescent="0.25">
      <c r="A117" s="102" t="s">
        <v>717</v>
      </c>
      <c r="B117" s="430">
        <v>900</v>
      </c>
      <c r="C117" s="95" t="s">
        <v>69</v>
      </c>
      <c r="D117" s="95" t="s">
        <v>82</v>
      </c>
      <c r="E117" s="929" t="s">
        <v>107</v>
      </c>
      <c r="F117" s="930"/>
      <c r="G117" s="930"/>
      <c r="H117" s="931"/>
      <c r="I117" s="95"/>
      <c r="J117" s="452"/>
      <c r="K117" s="154"/>
      <c r="L117" s="94">
        <f t="shared" si="19"/>
        <v>0</v>
      </c>
      <c r="M117" s="94">
        <f>M118</f>
        <v>6.3</v>
      </c>
      <c r="N117" s="94">
        <f t="shared" si="19"/>
        <v>0</v>
      </c>
      <c r="O117" s="649"/>
    </row>
    <row r="118" spans="1:15" s="347" customFormat="1" ht="31.5" x14ac:dyDescent="0.25">
      <c r="A118" s="98" t="s">
        <v>474</v>
      </c>
      <c r="B118" s="430">
        <v>900</v>
      </c>
      <c r="C118" s="95" t="s">
        <v>69</v>
      </c>
      <c r="D118" s="95" t="s">
        <v>82</v>
      </c>
      <c r="E118" s="929" t="s">
        <v>107</v>
      </c>
      <c r="F118" s="930"/>
      <c r="G118" s="930"/>
      <c r="H118" s="931"/>
      <c r="I118" s="95" t="s">
        <v>472</v>
      </c>
      <c r="J118" s="452"/>
      <c r="K118" s="154"/>
      <c r="L118" s="94">
        <f>L119</f>
        <v>0</v>
      </c>
      <c r="M118" s="94">
        <f>M119</f>
        <v>6.3</v>
      </c>
      <c r="N118" s="94">
        <f>N119</f>
        <v>0</v>
      </c>
      <c r="O118" s="674"/>
    </row>
    <row r="119" spans="1:15" s="347" customFormat="1" ht="47.25" x14ac:dyDescent="0.25">
      <c r="A119" s="98" t="s">
        <v>475</v>
      </c>
      <c r="B119" s="430">
        <v>900</v>
      </c>
      <c r="C119" s="95" t="s">
        <v>69</v>
      </c>
      <c r="D119" s="95" t="s">
        <v>82</v>
      </c>
      <c r="E119" s="929" t="s">
        <v>107</v>
      </c>
      <c r="F119" s="930"/>
      <c r="G119" s="930"/>
      <c r="H119" s="931"/>
      <c r="I119" s="95" t="s">
        <v>473</v>
      </c>
      <c r="J119" s="452"/>
      <c r="K119" s="154"/>
      <c r="L119" s="94">
        <f>L120</f>
        <v>0</v>
      </c>
      <c r="M119" s="94">
        <v>6.3</v>
      </c>
      <c r="N119" s="94">
        <v>0</v>
      </c>
      <c r="O119" s="674"/>
    </row>
    <row r="120" spans="1:15" s="347" customFormat="1" hidden="1" x14ac:dyDescent="0.25">
      <c r="A120" s="102" t="s">
        <v>381</v>
      </c>
      <c r="B120" s="430">
        <v>900</v>
      </c>
      <c r="C120" s="95" t="s">
        <v>69</v>
      </c>
      <c r="D120" s="95" t="s">
        <v>82</v>
      </c>
      <c r="E120" s="929" t="s">
        <v>107</v>
      </c>
      <c r="F120" s="930"/>
      <c r="G120" s="930"/>
      <c r="H120" s="931"/>
      <c r="I120" s="95" t="s">
        <v>80</v>
      </c>
      <c r="J120" s="452"/>
      <c r="K120" s="154"/>
      <c r="L120" s="598">
        <v>0</v>
      </c>
      <c r="M120" s="431">
        <v>8.6</v>
      </c>
      <c r="N120" s="431">
        <v>8.6</v>
      </c>
      <c r="O120" s="674"/>
    </row>
    <row r="121" spans="1:15" s="347" customFormat="1" hidden="1" x14ac:dyDescent="0.25">
      <c r="A121" s="102" t="s">
        <v>396</v>
      </c>
      <c r="B121" s="430">
        <v>900</v>
      </c>
      <c r="C121" s="95" t="s">
        <v>69</v>
      </c>
      <c r="D121" s="95" t="s">
        <v>94</v>
      </c>
      <c r="E121" s="414"/>
      <c r="F121" s="419"/>
      <c r="G121" s="419"/>
      <c r="H121" s="420"/>
      <c r="I121" s="95"/>
      <c r="J121" s="452"/>
      <c r="K121" s="154"/>
      <c r="L121" s="94">
        <f t="shared" ref="L121:N123" si="20">L122</f>
        <v>0</v>
      </c>
      <c r="M121" s="94">
        <v>0</v>
      </c>
      <c r="N121" s="94">
        <f t="shared" si="20"/>
        <v>0</v>
      </c>
      <c r="O121" s="677"/>
    </row>
    <row r="122" spans="1:15" s="347" customFormat="1" ht="31.5" hidden="1" x14ac:dyDescent="0.25">
      <c r="A122" s="102" t="s">
        <v>613</v>
      </c>
      <c r="B122" s="430">
        <v>900</v>
      </c>
      <c r="C122" s="95" t="s">
        <v>69</v>
      </c>
      <c r="D122" s="95" t="s">
        <v>94</v>
      </c>
      <c r="E122" s="1000" t="s">
        <v>104</v>
      </c>
      <c r="F122" s="1079"/>
      <c r="G122" s="1079"/>
      <c r="H122" s="1080"/>
      <c r="I122" s="95"/>
      <c r="J122" s="452"/>
      <c r="K122" s="154"/>
      <c r="L122" s="94">
        <f t="shared" si="20"/>
        <v>0</v>
      </c>
      <c r="M122" s="94">
        <v>0</v>
      </c>
      <c r="N122" s="94">
        <f t="shared" si="20"/>
        <v>0</v>
      </c>
      <c r="O122" s="674"/>
    </row>
    <row r="123" spans="1:15" s="347" customFormat="1" ht="47.25" hidden="1" x14ac:dyDescent="0.25">
      <c r="A123" s="102" t="s">
        <v>614</v>
      </c>
      <c r="B123" s="430">
        <v>900</v>
      </c>
      <c r="C123" s="95" t="s">
        <v>69</v>
      </c>
      <c r="D123" s="95" t="s">
        <v>94</v>
      </c>
      <c r="E123" s="1000" t="s">
        <v>105</v>
      </c>
      <c r="F123" s="1079"/>
      <c r="G123" s="1079"/>
      <c r="H123" s="1080"/>
      <c r="I123" s="95"/>
      <c r="J123" s="452"/>
      <c r="K123" s="154"/>
      <c r="L123" s="94">
        <f t="shared" si="20"/>
        <v>0</v>
      </c>
      <c r="M123" s="94">
        <v>0</v>
      </c>
      <c r="N123" s="94">
        <f t="shared" si="20"/>
        <v>0</v>
      </c>
      <c r="O123" s="674"/>
    </row>
    <row r="124" spans="1:15" s="347" customFormat="1" ht="64.5" hidden="1" customHeight="1" x14ac:dyDescent="0.25">
      <c r="A124" s="102" t="s">
        <v>586</v>
      </c>
      <c r="B124" s="430">
        <v>900</v>
      </c>
      <c r="C124" s="95" t="s">
        <v>69</v>
      </c>
      <c r="D124" s="95" t="s">
        <v>94</v>
      </c>
      <c r="E124" s="929" t="s">
        <v>585</v>
      </c>
      <c r="F124" s="930"/>
      <c r="G124" s="930"/>
      <c r="H124" s="931"/>
      <c r="I124" s="95"/>
      <c r="J124" s="452"/>
      <c r="K124" s="154"/>
      <c r="L124" s="94">
        <f>L126</f>
        <v>0</v>
      </c>
      <c r="M124" s="94">
        <v>0</v>
      </c>
      <c r="N124" s="94">
        <f>N126</f>
        <v>0</v>
      </c>
      <c r="O124" s="674"/>
    </row>
    <row r="125" spans="1:15" s="347" customFormat="1" ht="31.5" hidden="1" x14ac:dyDescent="0.25">
      <c r="A125" s="98" t="s">
        <v>474</v>
      </c>
      <c r="B125" s="430">
        <v>900</v>
      </c>
      <c r="C125" s="95" t="s">
        <v>69</v>
      </c>
      <c r="D125" s="95" t="s">
        <v>94</v>
      </c>
      <c r="E125" s="929" t="s">
        <v>585</v>
      </c>
      <c r="F125" s="930"/>
      <c r="G125" s="930"/>
      <c r="H125" s="931"/>
      <c r="I125" s="95" t="s">
        <v>472</v>
      </c>
      <c r="J125" s="452"/>
      <c r="K125" s="154"/>
      <c r="L125" s="94">
        <v>0</v>
      </c>
      <c r="M125" s="94">
        <v>0</v>
      </c>
      <c r="N125" s="94">
        <v>0</v>
      </c>
      <c r="O125" s="674"/>
    </row>
    <row r="126" spans="1:15" s="347" customFormat="1" ht="47.25" hidden="1" x14ac:dyDescent="0.25">
      <c r="A126" s="98" t="s">
        <v>475</v>
      </c>
      <c r="B126" s="430">
        <v>900</v>
      </c>
      <c r="C126" s="95" t="s">
        <v>69</v>
      </c>
      <c r="D126" s="95" t="s">
        <v>94</v>
      </c>
      <c r="E126" s="929" t="s">
        <v>585</v>
      </c>
      <c r="F126" s="930"/>
      <c r="G126" s="930"/>
      <c r="H126" s="931"/>
      <c r="I126" s="95" t="s">
        <v>473</v>
      </c>
      <c r="J126" s="452"/>
      <c r="K126" s="154"/>
      <c r="L126" s="94">
        <v>0</v>
      </c>
      <c r="M126" s="94">
        <v>0</v>
      </c>
      <c r="N126" s="94">
        <v>0</v>
      </c>
      <c r="O126" s="674"/>
    </row>
    <row r="127" spans="1:15" s="347" customFormat="1" ht="82.5" hidden="1" customHeight="1" x14ac:dyDescent="0.25">
      <c r="A127" s="98" t="s">
        <v>640</v>
      </c>
      <c r="B127" s="430">
        <v>900</v>
      </c>
      <c r="C127" s="95" t="s">
        <v>69</v>
      </c>
      <c r="D127" s="95" t="s">
        <v>94</v>
      </c>
      <c r="E127" s="929" t="s">
        <v>623</v>
      </c>
      <c r="F127" s="930"/>
      <c r="G127" s="930"/>
      <c r="H127" s="931"/>
      <c r="I127" s="95"/>
      <c r="J127" s="452"/>
      <c r="K127" s="154"/>
      <c r="L127" s="94">
        <v>0</v>
      </c>
      <c r="M127" s="94">
        <v>0</v>
      </c>
      <c r="N127" s="94">
        <v>0</v>
      </c>
      <c r="O127" s="674"/>
    </row>
    <row r="128" spans="1:15" s="347" customFormat="1" ht="42.75" hidden="1" customHeight="1" x14ac:dyDescent="0.25">
      <c r="A128" s="98" t="s">
        <v>474</v>
      </c>
      <c r="B128" s="430">
        <v>900</v>
      </c>
      <c r="C128" s="95" t="s">
        <v>69</v>
      </c>
      <c r="D128" s="95" t="s">
        <v>94</v>
      </c>
      <c r="E128" s="929" t="s">
        <v>623</v>
      </c>
      <c r="F128" s="930"/>
      <c r="G128" s="930"/>
      <c r="H128" s="931"/>
      <c r="I128" s="95" t="s">
        <v>472</v>
      </c>
      <c r="J128" s="452"/>
      <c r="K128" s="154"/>
      <c r="L128" s="94">
        <v>0</v>
      </c>
      <c r="M128" s="94">
        <v>0</v>
      </c>
      <c r="N128" s="94">
        <v>0</v>
      </c>
      <c r="O128" s="674"/>
    </row>
    <row r="129" spans="1:15" s="347" customFormat="1" ht="47.25" hidden="1" x14ac:dyDescent="0.25">
      <c r="A129" s="98" t="s">
        <v>475</v>
      </c>
      <c r="B129" s="430">
        <v>900</v>
      </c>
      <c r="C129" s="95" t="s">
        <v>69</v>
      </c>
      <c r="D129" s="95" t="s">
        <v>94</v>
      </c>
      <c r="E129" s="929" t="s">
        <v>623</v>
      </c>
      <c r="F129" s="930"/>
      <c r="G129" s="930"/>
      <c r="H129" s="931"/>
      <c r="I129" s="95" t="s">
        <v>473</v>
      </c>
      <c r="J129" s="452"/>
      <c r="K129" s="154"/>
      <c r="L129" s="94">
        <v>0</v>
      </c>
      <c r="M129" s="94">
        <v>0</v>
      </c>
      <c r="N129" s="94">
        <v>0</v>
      </c>
      <c r="O129" s="674"/>
    </row>
    <row r="130" spans="1:15" s="347" customFormat="1" ht="24" customHeight="1" x14ac:dyDescent="0.25">
      <c r="A130" s="102" t="s">
        <v>84</v>
      </c>
      <c r="B130" s="430">
        <v>900</v>
      </c>
      <c r="C130" s="95" t="s">
        <v>69</v>
      </c>
      <c r="D130" s="95" t="s">
        <v>85</v>
      </c>
      <c r="E130" s="1025"/>
      <c r="F130" s="1026"/>
      <c r="G130" s="1026"/>
      <c r="H130" s="1027"/>
      <c r="I130" s="95"/>
      <c r="J130" s="454"/>
      <c r="K130" s="293" t="e">
        <f>K133</f>
        <v>#REF!</v>
      </c>
      <c r="L130" s="293">
        <f t="shared" ref="L130:N134" si="21">L131</f>
        <v>125.1</v>
      </c>
      <c r="M130" s="293">
        <f t="shared" si="21"/>
        <v>125.1</v>
      </c>
      <c r="N130" s="293">
        <f t="shared" si="21"/>
        <v>125.1</v>
      </c>
      <c r="O130" s="677"/>
    </row>
    <row r="131" spans="1:15" s="347" customFormat="1" ht="31.5" x14ac:dyDescent="0.25">
      <c r="A131" s="102" t="s">
        <v>613</v>
      </c>
      <c r="B131" s="430">
        <v>900</v>
      </c>
      <c r="C131" s="95" t="s">
        <v>69</v>
      </c>
      <c r="D131" s="95" t="s">
        <v>85</v>
      </c>
      <c r="E131" s="966" t="s">
        <v>104</v>
      </c>
      <c r="F131" s="967"/>
      <c r="G131" s="967"/>
      <c r="H131" s="968"/>
      <c r="I131" s="95"/>
      <c r="J131" s="454"/>
      <c r="K131" s="293" t="e">
        <f>K132</f>
        <v>#REF!</v>
      </c>
      <c r="L131" s="293">
        <f t="shared" si="21"/>
        <v>125.1</v>
      </c>
      <c r="M131" s="293">
        <f t="shared" si="21"/>
        <v>125.1</v>
      </c>
      <c r="N131" s="293">
        <f t="shared" si="21"/>
        <v>125.1</v>
      </c>
      <c r="O131" s="674"/>
    </row>
    <row r="132" spans="1:15" s="347" customFormat="1" ht="47.25" x14ac:dyDescent="0.25">
      <c r="A132" s="102" t="s">
        <v>614</v>
      </c>
      <c r="B132" s="417" t="s">
        <v>58</v>
      </c>
      <c r="C132" s="95" t="s">
        <v>69</v>
      </c>
      <c r="D132" s="95" t="s">
        <v>85</v>
      </c>
      <c r="E132" s="966" t="s">
        <v>105</v>
      </c>
      <c r="F132" s="967"/>
      <c r="G132" s="967"/>
      <c r="H132" s="968"/>
      <c r="I132" s="95"/>
      <c r="J132" s="454"/>
      <c r="K132" s="293" t="e">
        <f>K135</f>
        <v>#REF!</v>
      </c>
      <c r="L132" s="293">
        <f t="shared" si="21"/>
        <v>125.1</v>
      </c>
      <c r="M132" s="293">
        <f t="shared" si="21"/>
        <v>125.1</v>
      </c>
      <c r="N132" s="293">
        <f t="shared" si="21"/>
        <v>125.1</v>
      </c>
      <c r="O132" s="674"/>
    </row>
    <row r="133" spans="1:15" s="347" customFormat="1" ht="31.5" x14ac:dyDescent="0.25">
      <c r="A133" s="102" t="s">
        <v>802</v>
      </c>
      <c r="B133" s="430">
        <v>900</v>
      </c>
      <c r="C133" s="95" t="s">
        <v>69</v>
      </c>
      <c r="D133" s="95" t="s">
        <v>85</v>
      </c>
      <c r="E133" s="966" t="s">
        <v>318</v>
      </c>
      <c r="F133" s="967"/>
      <c r="G133" s="967"/>
      <c r="H133" s="968"/>
      <c r="I133" s="95"/>
      <c r="J133" s="109"/>
      <c r="K133" s="103" t="e">
        <f>K135</f>
        <v>#REF!</v>
      </c>
      <c r="L133" s="103">
        <f t="shared" si="21"/>
        <v>125.1</v>
      </c>
      <c r="M133" s="103">
        <f t="shared" si="21"/>
        <v>125.1</v>
      </c>
      <c r="N133" s="103">
        <f t="shared" si="21"/>
        <v>125.1</v>
      </c>
      <c r="O133" s="674"/>
    </row>
    <row r="134" spans="1:15" s="347" customFormat="1" ht="27" customHeight="1" x14ac:dyDescent="0.25">
      <c r="A134" s="102" t="s">
        <v>479</v>
      </c>
      <c r="B134" s="430">
        <v>900</v>
      </c>
      <c r="C134" s="95" t="s">
        <v>69</v>
      </c>
      <c r="D134" s="95" t="s">
        <v>85</v>
      </c>
      <c r="E134" s="966" t="s">
        <v>318</v>
      </c>
      <c r="F134" s="967"/>
      <c r="G134" s="967"/>
      <c r="H134" s="968"/>
      <c r="I134" s="95" t="s">
        <v>480</v>
      </c>
      <c r="J134" s="109"/>
      <c r="K134" s="103"/>
      <c r="L134" s="103">
        <f t="shared" si="21"/>
        <v>125.1</v>
      </c>
      <c r="M134" s="103">
        <f t="shared" si="21"/>
        <v>125.1</v>
      </c>
      <c r="N134" s="103">
        <f t="shared" si="21"/>
        <v>125.1</v>
      </c>
      <c r="O134" s="674"/>
    </row>
    <row r="135" spans="1:15" s="347" customFormat="1" ht="25.5" customHeight="1" x14ac:dyDescent="0.25">
      <c r="A135" s="102" t="s">
        <v>214</v>
      </c>
      <c r="B135" s="430">
        <v>900</v>
      </c>
      <c r="C135" s="95" t="s">
        <v>69</v>
      </c>
      <c r="D135" s="95" t="s">
        <v>85</v>
      </c>
      <c r="E135" s="966" t="s">
        <v>318</v>
      </c>
      <c r="F135" s="967"/>
      <c r="G135" s="967"/>
      <c r="H135" s="968"/>
      <c r="I135" s="95" t="s">
        <v>213</v>
      </c>
      <c r="J135" s="109"/>
      <c r="K135" s="446" t="e">
        <f>#REF!</f>
        <v>#REF!</v>
      </c>
      <c r="L135" s="94">
        <v>125.1</v>
      </c>
      <c r="M135" s="94">
        <v>125.1</v>
      </c>
      <c r="N135" s="135">
        <v>125.1</v>
      </c>
      <c r="O135" s="674"/>
    </row>
    <row r="136" spans="1:15" s="347" customFormat="1" ht="21.75" customHeight="1" x14ac:dyDescent="0.25">
      <c r="A136" s="102" t="s">
        <v>86</v>
      </c>
      <c r="B136" s="430">
        <v>900</v>
      </c>
      <c r="C136" s="95" t="s">
        <v>69</v>
      </c>
      <c r="D136" s="95" t="s">
        <v>87</v>
      </c>
      <c r="E136" s="421"/>
      <c r="F136" s="422"/>
      <c r="G136" s="422"/>
      <c r="H136" s="423"/>
      <c r="I136" s="95"/>
      <c r="J136" s="109"/>
      <c r="K136" s="446"/>
      <c r="L136" s="94">
        <f>L137+L143+L164+L171+L177</f>
        <v>5211.7</v>
      </c>
      <c r="M136" s="94">
        <f>M137+M143+M164+M171+M177</f>
        <v>4128.1000000000004</v>
      </c>
      <c r="N136" s="94">
        <f>N137+N143+N164+N171+N177</f>
        <v>4211.7000000000007</v>
      </c>
      <c r="O136" s="677"/>
    </row>
    <row r="137" spans="1:15" s="347" customFormat="1" ht="48" customHeight="1" x14ac:dyDescent="0.25">
      <c r="A137" s="102" t="s">
        <v>699</v>
      </c>
      <c r="B137" s="430">
        <v>900</v>
      </c>
      <c r="C137" s="95" t="s">
        <v>69</v>
      </c>
      <c r="D137" s="95" t="s">
        <v>87</v>
      </c>
      <c r="E137" s="421" t="s">
        <v>94</v>
      </c>
      <c r="F137" s="422"/>
      <c r="G137" s="422"/>
      <c r="H137" s="423"/>
      <c r="I137" s="95"/>
      <c r="J137" s="109"/>
      <c r="K137" s="446"/>
      <c r="L137" s="94">
        <f t="shared" ref="L137:N138" si="22">L138</f>
        <v>3</v>
      </c>
      <c r="M137" s="94">
        <f t="shared" si="22"/>
        <v>3</v>
      </c>
      <c r="N137" s="94">
        <f t="shared" si="22"/>
        <v>3</v>
      </c>
      <c r="O137" s="674"/>
    </row>
    <row r="138" spans="1:15" s="347" customFormat="1" ht="31.5" x14ac:dyDescent="0.25">
      <c r="A138" s="102" t="s">
        <v>610</v>
      </c>
      <c r="B138" s="430">
        <v>900</v>
      </c>
      <c r="C138" s="95" t="s">
        <v>69</v>
      </c>
      <c r="D138" s="95" t="s">
        <v>87</v>
      </c>
      <c r="E138" s="966" t="s">
        <v>339</v>
      </c>
      <c r="F138" s="967"/>
      <c r="G138" s="967"/>
      <c r="H138" s="968"/>
      <c r="I138" s="95"/>
      <c r="J138" s="109"/>
      <c r="K138" s="446"/>
      <c r="L138" s="94">
        <f t="shared" si="22"/>
        <v>3</v>
      </c>
      <c r="M138" s="94">
        <f t="shared" si="22"/>
        <v>3</v>
      </c>
      <c r="N138" s="94">
        <f t="shared" si="22"/>
        <v>3</v>
      </c>
      <c r="O138" s="674"/>
    </row>
    <row r="139" spans="1:15" s="347" customFormat="1" ht="20.25" customHeight="1" x14ac:dyDescent="0.25">
      <c r="A139" s="102" t="s">
        <v>323</v>
      </c>
      <c r="B139" s="430">
        <v>900</v>
      </c>
      <c r="C139" s="95" t="s">
        <v>69</v>
      </c>
      <c r="D139" s="95" t="s">
        <v>87</v>
      </c>
      <c r="E139" s="966" t="s">
        <v>340</v>
      </c>
      <c r="F139" s="967"/>
      <c r="G139" s="967"/>
      <c r="H139" s="968"/>
      <c r="I139" s="95"/>
      <c r="J139" s="109"/>
      <c r="K139" s="446"/>
      <c r="L139" s="94">
        <f>L142</f>
        <v>3</v>
      </c>
      <c r="M139" s="94">
        <f>M142</f>
        <v>3</v>
      </c>
      <c r="N139" s="94">
        <f>N142</f>
        <v>3</v>
      </c>
      <c r="O139" s="674"/>
    </row>
    <row r="140" spans="1:15" s="347" customFormat="1" ht="31.5" x14ac:dyDescent="0.25">
      <c r="A140" s="98" t="s">
        <v>474</v>
      </c>
      <c r="B140" s="430">
        <v>900</v>
      </c>
      <c r="C140" s="95" t="s">
        <v>69</v>
      </c>
      <c r="D140" s="95" t="s">
        <v>87</v>
      </c>
      <c r="E140" s="966" t="s">
        <v>340</v>
      </c>
      <c r="F140" s="967"/>
      <c r="G140" s="967"/>
      <c r="H140" s="968"/>
      <c r="I140" s="95" t="s">
        <v>472</v>
      </c>
      <c r="J140" s="109"/>
      <c r="K140" s="446"/>
      <c r="L140" s="94">
        <f>L141</f>
        <v>3</v>
      </c>
      <c r="M140" s="94">
        <f>M141</f>
        <v>3</v>
      </c>
      <c r="N140" s="94">
        <f>N141</f>
        <v>3</v>
      </c>
      <c r="O140" s="674"/>
    </row>
    <row r="141" spans="1:15" s="347" customFormat="1" ht="47.25" x14ac:dyDescent="0.25">
      <c r="A141" s="98" t="s">
        <v>475</v>
      </c>
      <c r="B141" s="430">
        <v>900</v>
      </c>
      <c r="C141" s="95" t="s">
        <v>69</v>
      </c>
      <c r="D141" s="95" t="s">
        <v>87</v>
      </c>
      <c r="E141" s="966" t="s">
        <v>340</v>
      </c>
      <c r="F141" s="967"/>
      <c r="G141" s="967"/>
      <c r="H141" s="968"/>
      <c r="I141" s="95" t="s">
        <v>473</v>
      </c>
      <c r="J141" s="109"/>
      <c r="K141" s="446"/>
      <c r="L141" s="94">
        <v>3</v>
      </c>
      <c r="M141" s="94">
        <v>3</v>
      </c>
      <c r="N141" s="94">
        <v>3</v>
      </c>
      <c r="O141" s="674"/>
    </row>
    <row r="142" spans="1:15" s="347" customFormat="1" hidden="1" x14ac:dyDescent="0.25">
      <c r="A142" s="102" t="s">
        <v>421</v>
      </c>
      <c r="B142" s="430">
        <v>900</v>
      </c>
      <c r="C142" s="95" t="s">
        <v>69</v>
      </c>
      <c r="D142" s="95" t="s">
        <v>87</v>
      </c>
      <c r="E142" s="966" t="s">
        <v>340</v>
      </c>
      <c r="F142" s="967"/>
      <c r="G142" s="967"/>
      <c r="H142" s="968"/>
      <c r="I142" s="95" t="s">
        <v>80</v>
      </c>
      <c r="J142" s="109"/>
      <c r="K142" s="446"/>
      <c r="L142" s="94">
        <v>3</v>
      </c>
      <c r="M142" s="94">
        <v>3</v>
      </c>
      <c r="N142" s="94">
        <v>3</v>
      </c>
      <c r="O142" s="674"/>
    </row>
    <row r="143" spans="1:15" s="347" customFormat="1" ht="47.25" x14ac:dyDescent="0.25">
      <c r="A143" s="102" t="s">
        <v>353</v>
      </c>
      <c r="B143" s="430">
        <v>900</v>
      </c>
      <c r="C143" s="95" t="s">
        <v>69</v>
      </c>
      <c r="D143" s="95" t="s">
        <v>87</v>
      </c>
      <c r="E143" s="966" t="s">
        <v>308</v>
      </c>
      <c r="F143" s="967"/>
      <c r="G143" s="422"/>
      <c r="H143" s="423"/>
      <c r="I143" s="95"/>
      <c r="J143" s="109"/>
      <c r="K143" s="446"/>
      <c r="L143" s="94">
        <f>L144+L149+L154+L159</f>
        <v>170</v>
      </c>
      <c r="M143" s="94">
        <f>M144+M149+M154+M159</f>
        <v>120</v>
      </c>
      <c r="N143" s="94">
        <f>N144+N149+N154+N159</f>
        <v>120</v>
      </c>
      <c r="O143" s="674"/>
    </row>
    <row r="144" spans="1:15" s="347" customFormat="1" ht="47.25" x14ac:dyDescent="0.25">
      <c r="A144" s="102" t="s">
        <v>599</v>
      </c>
      <c r="B144" s="430">
        <v>900</v>
      </c>
      <c r="C144" s="95" t="s">
        <v>69</v>
      </c>
      <c r="D144" s="95" t="s">
        <v>87</v>
      </c>
      <c r="E144" s="966" t="s">
        <v>485</v>
      </c>
      <c r="F144" s="967"/>
      <c r="G144" s="967"/>
      <c r="H144" s="968"/>
      <c r="I144" s="95"/>
      <c r="J144" s="109"/>
      <c r="K144" s="446"/>
      <c r="L144" s="94">
        <f t="shared" ref="L144:N145" si="23">L145</f>
        <v>80</v>
      </c>
      <c r="M144" s="94">
        <f t="shared" si="23"/>
        <v>50</v>
      </c>
      <c r="N144" s="94">
        <f t="shared" si="23"/>
        <v>50</v>
      </c>
      <c r="O144" s="674"/>
    </row>
    <row r="145" spans="1:15" s="347" customFormat="1" ht="31.5" x14ac:dyDescent="0.25">
      <c r="A145" s="254" t="s">
        <v>355</v>
      </c>
      <c r="B145" s="430">
        <v>900</v>
      </c>
      <c r="C145" s="95" t="s">
        <v>69</v>
      </c>
      <c r="D145" s="95" t="s">
        <v>87</v>
      </c>
      <c r="E145" s="966" t="s">
        <v>354</v>
      </c>
      <c r="F145" s="967"/>
      <c r="G145" s="967"/>
      <c r="H145" s="968"/>
      <c r="I145" s="95"/>
      <c r="J145" s="109"/>
      <c r="K145" s="446"/>
      <c r="L145" s="94">
        <f t="shared" si="23"/>
        <v>80</v>
      </c>
      <c r="M145" s="94">
        <f t="shared" si="23"/>
        <v>50</v>
      </c>
      <c r="N145" s="94">
        <f t="shared" si="23"/>
        <v>50</v>
      </c>
      <c r="O145" s="674"/>
    </row>
    <row r="146" spans="1:15" s="347" customFormat="1" ht="31.5" x14ac:dyDescent="0.25">
      <c r="A146" s="98" t="s">
        <v>474</v>
      </c>
      <c r="B146" s="430">
        <v>900</v>
      </c>
      <c r="C146" s="95" t="s">
        <v>69</v>
      </c>
      <c r="D146" s="95" t="s">
        <v>87</v>
      </c>
      <c r="E146" s="966" t="s">
        <v>354</v>
      </c>
      <c r="F146" s="967"/>
      <c r="G146" s="967"/>
      <c r="H146" s="968"/>
      <c r="I146" s="95" t="s">
        <v>472</v>
      </c>
      <c r="J146" s="109"/>
      <c r="K146" s="446"/>
      <c r="L146" s="94">
        <f>L147</f>
        <v>80</v>
      </c>
      <c r="M146" s="94">
        <f>M147</f>
        <v>50</v>
      </c>
      <c r="N146" s="94">
        <f>N147</f>
        <v>50</v>
      </c>
      <c r="O146" s="674"/>
    </row>
    <row r="147" spans="1:15" s="347" customFormat="1" ht="47.25" x14ac:dyDescent="0.25">
      <c r="A147" s="98" t="s">
        <v>475</v>
      </c>
      <c r="B147" s="430">
        <v>900</v>
      </c>
      <c r="C147" s="95" t="s">
        <v>69</v>
      </c>
      <c r="D147" s="95" t="s">
        <v>87</v>
      </c>
      <c r="E147" s="966" t="s">
        <v>354</v>
      </c>
      <c r="F147" s="967"/>
      <c r="G147" s="967"/>
      <c r="H147" s="968"/>
      <c r="I147" s="95" t="s">
        <v>473</v>
      </c>
      <c r="J147" s="109"/>
      <c r="K147" s="446"/>
      <c r="L147" s="547">
        <f>50+30</f>
        <v>80</v>
      </c>
      <c r="M147" s="94">
        <v>50</v>
      </c>
      <c r="N147" s="94">
        <v>50</v>
      </c>
      <c r="O147" s="674"/>
    </row>
    <row r="148" spans="1:15" s="347" customFormat="1" hidden="1" x14ac:dyDescent="0.25">
      <c r="A148" s="102" t="s">
        <v>381</v>
      </c>
      <c r="B148" s="430">
        <v>900</v>
      </c>
      <c r="C148" s="95" t="s">
        <v>69</v>
      </c>
      <c r="D148" s="95" t="s">
        <v>87</v>
      </c>
      <c r="E148" s="966" t="s">
        <v>354</v>
      </c>
      <c r="F148" s="967"/>
      <c r="G148" s="967"/>
      <c r="H148" s="968"/>
      <c r="I148" s="95" t="s">
        <v>80</v>
      </c>
      <c r="J148" s="109"/>
      <c r="K148" s="446"/>
      <c r="L148" s="94">
        <v>50</v>
      </c>
      <c r="M148" s="94">
        <v>50</v>
      </c>
      <c r="N148" s="94">
        <v>50</v>
      </c>
      <c r="O148" s="674"/>
    </row>
    <row r="149" spans="1:15" s="347" customFormat="1" ht="31.5" x14ac:dyDescent="0.25">
      <c r="A149" s="102" t="s">
        <v>600</v>
      </c>
      <c r="B149" s="430">
        <v>900</v>
      </c>
      <c r="C149" s="95" t="s">
        <v>69</v>
      </c>
      <c r="D149" s="95" t="s">
        <v>87</v>
      </c>
      <c r="E149" s="966" t="s">
        <v>309</v>
      </c>
      <c r="F149" s="967"/>
      <c r="G149" s="967"/>
      <c r="H149" s="968"/>
      <c r="I149" s="95"/>
      <c r="J149" s="109"/>
      <c r="K149" s="446"/>
      <c r="L149" s="94">
        <f t="shared" ref="L149:N151" si="24">L150</f>
        <v>10</v>
      </c>
      <c r="M149" s="94">
        <f t="shared" si="24"/>
        <v>10</v>
      </c>
      <c r="N149" s="94">
        <f t="shared" si="24"/>
        <v>10</v>
      </c>
      <c r="O149" s="674"/>
    </row>
    <row r="150" spans="1:15" s="347" customFormat="1" ht="31.5" x14ac:dyDescent="0.25">
      <c r="A150" s="102" t="s">
        <v>130</v>
      </c>
      <c r="B150" s="430">
        <v>900</v>
      </c>
      <c r="C150" s="95" t="s">
        <v>69</v>
      </c>
      <c r="D150" s="95" t="s">
        <v>87</v>
      </c>
      <c r="E150" s="966" t="s">
        <v>310</v>
      </c>
      <c r="F150" s="967"/>
      <c r="G150" s="967"/>
      <c r="H150" s="968"/>
      <c r="I150" s="95"/>
      <c r="J150" s="109"/>
      <c r="K150" s="446"/>
      <c r="L150" s="94">
        <f t="shared" si="24"/>
        <v>10</v>
      </c>
      <c r="M150" s="94">
        <f t="shared" si="24"/>
        <v>10</v>
      </c>
      <c r="N150" s="94">
        <f t="shared" si="24"/>
        <v>10</v>
      </c>
      <c r="O150" s="674"/>
    </row>
    <row r="151" spans="1:15" s="347" customFormat="1" ht="31.5" x14ac:dyDescent="0.25">
      <c r="A151" s="98" t="s">
        <v>474</v>
      </c>
      <c r="B151" s="430">
        <v>900</v>
      </c>
      <c r="C151" s="95" t="s">
        <v>69</v>
      </c>
      <c r="D151" s="95" t="s">
        <v>87</v>
      </c>
      <c r="E151" s="966" t="s">
        <v>310</v>
      </c>
      <c r="F151" s="967"/>
      <c r="G151" s="967"/>
      <c r="H151" s="968"/>
      <c r="I151" s="95" t="s">
        <v>472</v>
      </c>
      <c r="J151" s="109"/>
      <c r="K151" s="446"/>
      <c r="L151" s="94">
        <f t="shared" si="24"/>
        <v>10</v>
      </c>
      <c r="M151" s="94">
        <f t="shared" si="24"/>
        <v>10</v>
      </c>
      <c r="N151" s="94">
        <f t="shared" si="24"/>
        <v>10</v>
      </c>
      <c r="O151" s="674"/>
    </row>
    <row r="152" spans="1:15" s="347" customFormat="1" ht="47.25" x14ac:dyDescent="0.25">
      <c r="A152" s="98" t="s">
        <v>475</v>
      </c>
      <c r="B152" s="430">
        <v>900</v>
      </c>
      <c r="C152" s="95" t="s">
        <v>69</v>
      </c>
      <c r="D152" s="95" t="s">
        <v>87</v>
      </c>
      <c r="E152" s="966" t="s">
        <v>310</v>
      </c>
      <c r="F152" s="967"/>
      <c r="G152" s="967"/>
      <c r="H152" s="968"/>
      <c r="I152" s="95" t="s">
        <v>473</v>
      </c>
      <c r="J152" s="109"/>
      <c r="K152" s="446"/>
      <c r="L152" s="94">
        <v>10</v>
      </c>
      <c r="M152" s="94">
        <v>10</v>
      </c>
      <c r="N152" s="94">
        <v>10</v>
      </c>
      <c r="O152" s="674"/>
    </row>
    <row r="153" spans="1:15" s="347" customFormat="1" hidden="1" x14ac:dyDescent="0.25">
      <c r="A153" s="102" t="s">
        <v>381</v>
      </c>
      <c r="B153" s="430">
        <v>900</v>
      </c>
      <c r="C153" s="95" t="s">
        <v>69</v>
      </c>
      <c r="D153" s="95" t="s">
        <v>87</v>
      </c>
      <c r="E153" s="966" t="s">
        <v>310</v>
      </c>
      <c r="F153" s="967"/>
      <c r="G153" s="967"/>
      <c r="H153" s="968"/>
      <c r="I153" s="95" t="s">
        <v>80</v>
      </c>
      <c r="J153" s="109"/>
      <c r="K153" s="446"/>
      <c r="L153" s="94">
        <v>10</v>
      </c>
      <c r="M153" s="94">
        <v>10</v>
      </c>
      <c r="N153" s="135">
        <v>10</v>
      </c>
      <c r="O153" s="674"/>
    </row>
    <row r="154" spans="1:15" s="347" customFormat="1" ht="77.25" customHeight="1" x14ac:dyDescent="0.25">
      <c r="A154" s="102" t="s">
        <v>601</v>
      </c>
      <c r="B154" s="430">
        <v>900</v>
      </c>
      <c r="C154" s="95" t="s">
        <v>69</v>
      </c>
      <c r="D154" s="95" t="s">
        <v>87</v>
      </c>
      <c r="E154" s="966" t="s">
        <v>356</v>
      </c>
      <c r="F154" s="967"/>
      <c r="G154" s="967"/>
      <c r="H154" s="968"/>
      <c r="I154" s="95"/>
      <c r="J154" s="109"/>
      <c r="K154" s="446"/>
      <c r="L154" s="94">
        <f t="shared" ref="L154:N156" si="25">L155</f>
        <v>50</v>
      </c>
      <c r="M154" s="94">
        <f t="shared" si="25"/>
        <v>50</v>
      </c>
      <c r="N154" s="94">
        <f t="shared" si="25"/>
        <v>50</v>
      </c>
      <c r="O154" s="674"/>
    </row>
    <row r="155" spans="1:15" s="347" customFormat="1" ht="31.5" x14ac:dyDescent="0.25">
      <c r="A155" s="254" t="s">
        <v>355</v>
      </c>
      <c r="B155" s="430">
        <v>900</v>
      </c>
      <c r="C155" s="95" t="s">
        <v>69</v>
      </c>
      <c r="D155" s="95" t="s">
        <v>87</v>
      </c>
      <c r="E155" s="966" t="s">
        <v>357</v>
      </c>
      <c r="F155" s="967"/>
      <c r="G155" s="967"/>
      <c r="H155" s="968"/>
      <c r="I155" s="95"/>
      <c r="J155" s="109"/>
      <c r="K155" s="446"/>
      <c r="L155" s="94">
        <f t="shared" si="25"/>
        <v>50</v>
      </c>
      <c r="M155" s="94">
        <f t="shared" si="25"/>
        <v>50</v>
      </c>
      <c r="N155" s="94">
        <f t="shared" si="25"/>
        <v>50</v>
      </c>
      <c r="O155" s="674"/>
    </row>
    <row r="156" spans="1:15" s="347" customFormat="1" ht="31.5" x14ac:dyDescent="0.25">
      <c r="A156" s="98" t="s">
        <v>474</v>
      </c>
      <c r="B156" s="430">
        <v>900</v>
      </c>
      <c r="C156" s="95" t="s">
        <v>69</v>
      </c>
      <c r="D156" s="95" t="s">
        <v>87</v>
      </c>
      <c r="E156" s="966" t="s">
        <v>357</v>
      </c>
      <c r="F156" s="967"/>
      <c r="G156" s="967"/>
      <c r="H156" s="968"/>
      <c r="I156" s="95" t="s">
        <v>472</v>
      </c>
      <c r="J156" s="109"/>
      <c r="K156" s="446"/>
      <c r="L156" s="94">
        <f t="shared" si="25"/>
        <v>50</v>
      </c>
      <c r="M156" s="94">
        <f t="shared" si="25"/>
        <v>50</v>
      </c>
      <c r="N156" s="94">
        <f t="shared" si="25"/>
        <v>50</v>
      </c>
      <c r="O156" s="674"/>
    </row>
    <row r="157" spans="1:15" s="347" customFormat="1" ht="47.25" x14ac:dyDescent="0.25">
      <c r="A157" s="98" t="s">
        <v>475</v>
      </c>
      <c r="B157" s="430">
        <v>900</v>
      </c>
      <c r="C157" s="95" t="s">
        <v>69</v>
      </c>
      <c r="D157" s="95" t="s">
        <v>87</v>
      </c>
      <c r="E157" s="966" t="s">
        <v>357</v>
      </c>
      <c r="F157" s="967"/>
      <c r="G157" s="967"/>
      <c r="H157" s="968"/>
      <c r="I157" s="95" t="s">
        <v>473</v>
      </c>
      <c r="J157" s="109"/>
      <c r="K157" s="446"/>
      <c r="L157" s="94">
        <v>50</v>
      </c>
      <c r="M157" s="94">
        <v>50</v>
      </c>
      <c r="N157" s="94">
        <v>50</v>
      </c>
      <c r="O157" s="674"/>
    </row>
    <row r="158" spans="1:15" s="347" customFormat="1" hidden="1" x14ac:dyDescent="0.25">
      <c r="A158" s="102" t="s">
        <v>381</v>
      </c>
      <c r="B158" s="430">
        <v>900</v>
      </c>
      <c r="C158" s="95" t="s">
        <v>69</v>
      </c>
      <c r="D158" s="95" t="s">
        <v>87</v>
      </c>
      <c r="E158" s="966" t="s">
        <v>357</v>
      </c>
      <c r="F158" s="967"/>
      <c r="G158" s="967"/>
      <c r="H158" s="968"/>
      <c r="I158" s="95" t="s">
        <v>80</v>
      </c>
      <c r="J158" s="109"/>
      <c r="K158" s="446"/>
      <c r="L158" s="94">
        <v>50</v>
      </c>
      <c r="M158" s="94">
        <v>50</v>
      </c>
      <c r="N158" s="135">
        <v>50</v>
      </c>
      <c r="O158" s="674"/>
    </row>
    <row r="159" spans="1:15" s="347" customFormat="1" ht="47.25" x14ac:dyDescent="0.25">
      <c r="A159" s="102" t="s">
        <v>602</v>
      </c>
      <c r="B159" s="430">
        <v>900</v>
      </c>
      <c r="C159" s="95" t="s">
        <v>69</v>
      </c>
      <c r="D159" s="95" t="s">
        <v>87</v>
      </c>
      <c r="E159" s="966" t="s">
        <v>358</v>
      </c>
      <c r="F159" s="967"/>
      <c r="G159" s="967"/>
      <c r="H159" s="968"/>
      <c r="I159" s="95"/>
      <c r="J159" s="109"/>
      <c r="K159" s="446"/>
      <c r="L159" s="94">
        <f t="shared" ref="L159:N161" si="26">L160</f>
        <v>30</v>
      </c>
      <c r="M159" s="94">
        <f t="shared" si="26"/>
        <v>10</v>
      </c>
      <c r="N159" s="94">
        <f t="shared" si="26"/>
        <v>10</v>
      </c>
      <c r="O159" s="674"/>
    </row>
    <row r="160" spans="1:15" s="347" customFormat="1" ht="31.5" x14ac:dyDescent="0.25">
      <c r="A160" s="254" t="s">
        <v>355</v>
      </c>
      <c r="B160" s="430">
        <v>900</v>
      </c>
      <c r="C160" s="95" t="s">
        <v>69</v>
      </c>
      <c r="D160" s="95" t="s">
        <v>87</v>
      </c>
      <c r="E160" s="966" t="s">
        <v>359</v>
      </c>
      <c r="F160" s="967"/>
      <c r="G160" s="967"/>
      <c r="H160" s="968"/>
      <c r="I160" s="95"/>
      <c r="J160" s="109"/>
      <c r="K160" s="446"/>
      <c r="L160" s="94">
        <f t="shared" si="26"/>
        <v>30</v>
      </c>
      <c r="M160" s="94">
        <f t="shared" si="26"/>
        <v>10</v>
      </c>
      <c r="N160" s="94">
        <f t="shared" si="26"/>
        <v>10</v>
      </c>
      <c r="O160" s="674"/>
    </row>
    <row r="161" spans="1:15" s="347" customFormat="1" ht="31.5" x14ac:dyDescent="0.25">
      <c r="A161" s="98" t="s">
        <v>474</v>
      </c>
      <c r="B161" s="430">
        <v>900</v>
      </c>
      <c r="C161" s="95" t="s">
        <v>69</v>
      </c>
      <c r="D161" s="95" t="s">
        <v>87</v>
      </c>
      <c r="E161" s="966" t="s">
        <v>359</v>
      </c>
      <c r="F161" s="967"/>
      <c r="G161" s="967"/>
      <c r="H161" s="968"/>
      <c r="I161" s="95" t="s">
        <v>472</v>
      </c>
      <c r="J161" s="109"/>
      <c r="K161" s="446"/>
      <c r="L161" s="94">
        <f t="shared" si="26"/>
        <v>30</v>
      </c>
      <c r="M161" s="94">
        <f t="shared" si="26"/>
        <v>10</v>
      </c>
      <c r="N161" s="94">
        <f t="shared" si="26"/>
        <v>10</v>
      </c>
      <c r="O161" s="674"/>
    </row>
    <row r="162" spans="1:15" s="347" customFormat="1" ht="47.25" x14ac:dyDescent="0.25">
      <c r="A162" s="98" t="s">
        <v>475</v>
      </c>
      <c r="B162" s="430">
        <v>900</v>
      </c>
      <c r="C162" s="95" t="s">
        <v>69</v>
      </c>
      <c r="D162" s="95" t="s">
        <v>87</v>
      </c>
      <c r="E162" s="966" t="s">
        <v>359</v>
      </c>
      <c r="F162" s="967"/>
      <c r="G162" s="967"/>
      <c r="H162" s="968"/>
      <c r="I162" s="95" t="s">
        <v>473</v>
      </c>
      <c r="J162" s="109"/>
      <c r="K162" s="446"/>
      <c r="L162" s="94">
        <f>10+20</f>
        <v>30</v>
      </c>
      <c r="M162" s="94">
        <v>10</v>
      </c>
      <c r="N162" s="94">
        <v>10</v>
      </c>
      <c r="O162" s="674"/>
    </row>
    <row r="163" spans="1:15" s="347" customFormat="1" hidden="1" x14ac:dyDescent="0.25">
      <c r="A163" s="102" t="s">
        <v>381</v>
      </c>
      <c r="B163" s="430">
        <v>900</v>
      </c>
      <c r="C163" s="95" t="s">
        <v>69</v>
      </c>
      <c r="D163" s="95" t="s">
        <v>87</v>
      </c>
      <c r="E163" s="966" t="s">
        <v>359</v>
      </c>
      <c r="F163" s="967"/>
      <c r="G163" s="967"/>
      <c r="H163" s="968"/>
      <c r="I163" s="95" t="s">
        <v>80</v>
      </c>
      <c r="J163" s="109"/>
      <c r="K163" s="446"/>
      <c r="L163" s="94">
        <v>10</v>
      </c>
      <c r="M163" s="94">
        <v>10</v>
      </c>
      <c r="N163" s="135">
        <v>10</v>
      </c>
      <c r="O163" s="674"/>
    </row>
    <row r="164" spans="1:15" s="347" customFormat="1" ht="63" customHeight="1" x14ac:dyDescent="0.25">
      <c r="A164" s="102" t="s">
        <v>694</v>
      </c>
      <c r="B164" s="430">
        <v>900</v>
      </c>
      <c r="C164" s="95" t="s">
        <v>69</v>
      </c>
      <c r="D164" s="95" t="s">
        <v>87</v>
      </c>
      <c r="E164" s="966" t="s">
        <v>363</v>
      </c>
      <c r="F164" s="967"/>
      <c r="G164" s="422"/>
      <c r="H164" s="423"/>
      <c r="I164" s="95"/>
      <c r="J164" s="109"/>
      <c r="K164" s="446"/>
      <c r="L164" s="94">
        <f t="shared" ref="L164:N165" si="27">L165</f>
        <v>90</v>
      </c>
      <c r="M164" s="94">
        <f t="shared" si="27"/>
        <v>95</v>
      </c>
      <c r="N164" s="94">
        <f t="shared" si="27"/>
        <v>95</v>
      </c>
      <c r="O164" s="678"/>
    </row>
    <row r="165" spans="1:15" s="347" customFormat="1" ht="78.75" x14ac:dyDescent="0.25">
      <c r="A165" s="208" t="s">
        <v>716</v>
      </c>
      <c r="B165" s="430">
        <v>900</v>
      </c>
      <c r="C165" s="95" t="s">
        <v>69</v>
      </c>
      <c r="D165" s="95" t="s">
        <v>87</v>
      </c>
      <c r="E165" s="966" t="s">
        <v>582</v>
      </c>
      <c r="F165" s="967"/>
      <c r="G165" s="967"/>
      <c r="H165" s="968"/>
      <c r="I165" s="95"/>
      <c r="J165" s="109"/>
      <c r="K165" s="446"/>
      <c r="L165" s="94">
        <f t="shared" si="27"/>
        <v>90</v>
      </c>
      <c r="M165" s="94">
        <f t="shared" si="27"/>
        <v>95</v>
      </c>
      <c r="N165" s="94">
        <f t="shared" si="27"/>
        <v>95</v>
      </c>
      <c r="O165" s="674"/>
    </row>
    <row r="166" spans="1:15" s="347" customFormat="1" ht="42" customHeight="1" x14ac:dyDescent="0.25">
      <c r="A166" s="102" t="s">
        <v>603</v>
      </c>
      <c r="B166" s="430">
        <v>900</v>
      </c>
      <c r="C166" s="95" t="s">
        <v>69</v>
      </c>
      <c r="D166" s="95" t="s">
        <v>87</v>
      </c>
      <c r="E166" s="966" t="s">
        <v>490</v>
      </c>
      <c r="F166" s="967"/>
      <c r="G166" s="967"/>
      <c r="H166" s="968"/>
      <c r="I166" s="95"/>
      <c r="J166" s="109"/>
      <c r="K166" s="446"/>
      <c r="L166" s="94">
        <f t="shared" ref="L166:N168" si="28">L167</f>
        <v>90</v>
      </c>
      <c r="M166" s="94">
        <f t="shared" si="28"/>
        <v>95</v>
      </c>
      <c r="N166" s="94">
        <f t="shared" si="28"/>
        <v>95</v>
      </c>
      <c r="O166" s="678"/>
    </row>
    <row r="167" spans="1:15" s="347" customFormat="1" ht="31.5" x14ac:dyDescent="0.25">
      <c r="A167" s="102" t="s">
        <v>365</v>
      </c>
      <c r="B167" s="430">
        <v>900</v>
      </c>
      <c r="C167" s="95" t="s">
        <v>69</v>
      </c>
      <c r="D167" s="95" t="s">
        <v>87</v>
      </c>
      <c r="E167" s="966" t="s">
        <v>489</v>
      </c>
      <c r="F167" s="967"/>
      <c r="G167" s="967"/>
      <c r="H167" s="968"/>
      <c r="I167" s="95"/>
      <c r="J167" s="109"/>
      <c r="K167" s="446"/>
      <c r="L167" s="94">
        <f t="shared" si="28"/>
        <v>90</v>
      </c>
      <c r="M167" s="94">
        <f t="shared" si="28"/>
        <v>95</v>
      </c>
      <c r="N167" s="94">
        <f t="shared" si="28"/>
        <v>95</v>
      </c>
      <c r="O167" s="674"/>
    </row>
    <row r="168" spans="1:15" s="347" customFormat="1" ht="31.5" x14ac:dyDescent="0.25">
      <c r="A168" s="98" t="s">
        <v>474</v>
      </c>
      <c r="B168" s="430">
        <v>900</v>
      </c>
      <c r="C168" s="95" t="s">
        <v>69</v>
      </c>
      <c r="D168" s="95" t="s">
        <v>87</v>
      </c>
      <c r="E168" s="966" t="s">
        <v>489</v>
      </c>
      <c r="F168" s="967"/>
      <c r="G168" s="967"/>
      <c r="H168" s="968"/>
      <c r="I168" s="95" t="s">
        <v>472</v>
      </c>
      <c r="J168" s="109"/>
      <c r="K168" s="446"/>
      <c r="L168" s="94">
        <f t="shared" si="28"/>
        <v>90</v>
      </c>
      <c r="M168" s="94">
        <f t="shared" si="28"/>
        <v>95</v>
      </c>
      <c r="N168" s="94">
        <f t="shared" si="28"/>
        <v>95</v>
      </c>
      <c r="O168" s="674"/>
    </row>
    <row r="169" spans="1:15" s="347" customFormat="1" ht="36.75" customHeight="1" x14ac:dyDescent="0.25">
      <c r="A169" s="98" t="s">
        <v>475</v>
      </c>
      <c r="B169" s="430">
        <v>900</v>
      </c>
      <c r="C169" s="95" t="s">
        <v>69</v>
      </c>
      <c r="D169" s="95" t="s">
        <v>87</v>
      </c>
      <c r="E169" s="966" t="s">
        <v>489</v>
      </c>
      <c r="F169" s="967"/>
      <c r="G169" s="967"/>
      <c r="H169" s="968"/>
      <c r="I169" s="95" t="s">
        <v>473</v>
      </c>
      <c r="J169" s="109"/>
      <c r="K169" s="446"/>
      <c r="L169" s="94">
        <v>90</v>
      </c>
      <c r="M169" s="94">
        <v>95</v>
      </c>
      <c r="N169" s="94">
        <v>95</v>
      </c>
      <c r="O169" s="674"/>
    </row>
    <row r="170" spans="1:15" s="347" customFormat="1" hidden="1" x14ac:dyDescent="0.25">
      <c r="A170" s="102" t="s">
        <v>381</v>
      </c>
      <c r="B170" s="430">
        <v>900</v>
      </c>
      <c r="C170" s="95" t="s">
        <v>69</v>
      </c>
      <c r="D170" s="95" t="s">
        <v>87</v>
      </c>
      <c r="E170" s="966" t="s">
        <v>364</v>
      </c>
      <c r="F170" s="967"/>
      <c r="G170" s="967"/>
      <c r="H170" s="968"/>
      <c r="I170" s="95" t="s">
        <v>80</v>
      </c>
      <c r="J170" s="109"/>
      <c r="K170" s="446"/>
      <c r="L170" s="94">
        <v>0</v>
      </c>
      <c r="M170" s="94">
        <v>0</v>
      </c>
      <c r="N170" s="431">
        <v>0</v>
      </c>
      <c r="O170" s="674"/>
    </row>
    <row r="171" spans="1:15" s="347" customFormat="1" ht="72.75" customHeight="1" x14ac:dyDescent="0.25">
      <c r="A171" s="102" t="s">
        <v>695</v>
      </c>
      <c r="B171" s="430">
        <v>900</v>
      </c>
      <c r="C171" s="95" t="s">
        <v>69</v>
      </c>
      <c r="D171" s="95" t="s">
        <v>87</v>
      </c>
      <c r="E171" s="966" t="s">
        <v>335</v>
      </c>
      <c r="F171" s="967"/>
      <c r="G171" s="422"/>
      <c r="H171" s="423"/>
      <c r="I171" s="95"/>
      <c r="J171" s="109"/>
      <c r="K171" s="446"/>
      <c r="L171" s="94">
        <f t="shared" ref="L171:N173" si="29">L172</f>
        <v>2</v>
      </c>
      <c r="M171" s="94">
        <f t="shared" si="29"/>
        <v>2</v>
      </c>
      <c r="N171" s="94">
        <f t="shared" si="29"/>
        <v>2</v>
      </c>
      <c r="O171" s="678"/>
    </row>
    <row r="172" spans="1:15" s="347" customFormat="1" ht="31.5" x14ac:dyDescent="0.25">
      <c r="A172" s="102" t="s">
        <v>605</v>
      </c>
      <c r="B172" s="430">
        <v>900</v>
      </c>
      <c r="C172" s="95" t="s">
        <v>69</v>
      </c>
      <c r="D172" s="95" t="s">
        <v>87</v>
      </c>
      <c r="E172" s="966" t="s">
        <v>336</v>
      </c>
      <c r="F172" s="967"/>
      <c r="G172" s="967"/>
      <c r="H172" s="968"/>
      <c r="I172" s="95"/>
      <c r="J172" s="109"/>
      <c r="K172" s="446"/>
      <c r="L172" s="94">
        <f t="shared" si="29"/>
        <v>2</v>
      </c>
      <c r="M172" s="94">
        <f t="shared" si="29"/>
        <v>2</v>
      </c>
      <c r="N172" s="94">
        <f t="shared" si="29"/>
        <v>2</v>
      </c>
      <c r="O172" s="674"/>
    </row>
    <row r="173" spans="1:15" s="347" customFormat="1" ht="21.75" customHeight="1" x14ac:dyDescent="0.25">
      <c r="A173" s="102" t="s">
        <v>337</v>
      </c>
      <c r="B173" s="430">
        <v>900</v>
      </c>
      <c r="C173" s="95" t="s">
        <v>69</v>
      </c>
      <c r="D173" s="95" t="s">
        <v>87</v>
      </c>
      <c r="E173" s="966" t="s">
        <v>338</v>
      </c>
      <c r="F173" s="967"/>
      <c r="G173" s="967"/>
      <c r="H173" s="968"/>
      <c r="I173" s="95"/>
      <c r="J173" s="109"/>
      <c r="K173" s="446"/>
      <c r="L173" s="94">
        <f t="shared" si="29"/>
        <v>2</v>
      </c>
      <c r="M173" s="94">
        <f t="shared" si="29"/>
        <v>2</v>
      </c>
      <c r="N173" s="94">
        <f t="shared" si="29"/>
        <v>2</v>
      </c>
      <c r="O173" s="674"/>
    </row>
    <row r="174" spans="1:15" s="347" customFormat="1" ht="31.5" x14ac:dyDescent="0.25">
      <c r="A174" s="98" t="s">
        <v>474</v>
      </c>
      <c r="B174" s="430">
        <v>900</v>
      </c>
      <c r="C174" s="95" t="s">
        <v>69</v>
      </c>
      <c r="D174" s="95" t="s">
        <v>87</v>
      </c>
      <c r="E174" s="966" t="s">
        <v>338</v>
      </c>
      <c r="F174" s="967"/>
      <c r="G174" s="967"/>
      <c r="H174" s="968"/>
      <c r="I174" s="95" t="s">
        <v>472</v>
      </c>
      <c r="J174" s="109"/>
      <c r="K174" s="446"/>
      <c r="L174" s="94">
        <f>L175</f>
        <v>2</v>
      </c>
      <c r="M174" s="94">
        <f>M175</f>
        <v>2</v>
      </c>
      <c r="N174" s="94">
        <f>N175</f>
        <v>2</v>
      </c>
      <c r="O174" s="674"/>
    </row>
    <row r="175" spans="1:15" s="347" customFormat="1" ht="34.5" customHeight="1" x14ac:dyDescent="0.25">
      <c r="A175" s="98" t="s">
        <v>475</v>
      </c>
      <c r="B175" s="430">
        <v>900</v>
      </c>
      <c r="C175" s="95" t="s">
        <v>69</v>
      </c>
      <c r="D175" s="95" t="s">
        <v>87</v>
      </c>
      <c r="E175" s="966" t="s">
        <v>338</v>
      </c>
      <c r="F175" s="967"/>
      <c r="G175" s="967"/>
      <c r="H175" s="968"/>
      <c r="I175" s="95" t="s">
        <v>473</v>
      </c>
      <c r="J175" s="109"/>
      <c r="K175" s="446"/>
      <c r="L175" s="94">
        <v>2</v>
      </c>
      <c r="M175" s="94">
        <v>2</v>
      </c>
      <c r="N175" s="94">
        <v>2</v>
      </c>
      <c r="O175" s="674"/>
    </row>
    <row r="176" spans="1:15" s="347" customFormat="1" hidden="1" x14ac:dyDescent="0.25">
      <c r="A176" s="102" t="s">
        <v>381</v>
      </c>
      <c r="B176" s="430">
        <v>900</v>
      </c>
      <c r="C176" s="95" t="s">
        <v>69</v>
      </c>
      <c r="D176" s="95" t="s">
        <v>87</v>
      </c>
      <c r="E176" s="966" t="s">
        <v>338</v>
      </c>
      <c r="F176" s="967"/>
      <c r="G176" s="967"/>
      <c r="H176" s="968"/>
      <c r="I176" s="95" t="s">
        <v>80</v>
      </c>
      <c r="J176" s="109"/>
      <c r="K176" s="446"/>
      <c r="L176" s="94">
        <v>2</v>
      </c>
      <c r="M176" s="94">
        <v>2</v>
      </c>
      <c r="N176" s="135">
        <v>2</v>
      </c>
      <c r="O176" s="674"/>
    </row>
    <row r="177" spans="1:15" s="347" customFormat="1" ht="31.5" x14ac:dyDescent="0.25">
      <c r="A177" s="102" t="s">
        <v>613</v>
      </c>
      <c r="B177" s="430">
        <v>900</v>
      </c>
      <c r="C177" s="95" t="s">
        <v>69</v>
      </c>
      <c r="D177" s="95" t="s">
        <v>87</v>
      </c>
      <c r="E177" s="966" t="s">
        <v>104</v>
      </c>
      <c r="F177" s="967"/>
      <c r="G177" s="967"/>
      <c r="H177" s="968"/>
      <c r="I177" s="95"/>
      <c r="J177" s="109"/>
      <c r="K177" s="446"/>
      <c r="L177" s="94">
        <f>L181+L180</f>
        <v>4946.7</v>
      </c>
      <c r="M177" s="94">
        <f>M181+M180</f>
        <v>3908.1</v>
      </c>
      <c r="N177" s="94">
        <f>N181+N180</f>
        <v>3991.7000000000003</v>
      </c>
      <c r="O177" s="677"/>
    </row>
    <row r="178" spans="1:15" s="349" customFormat="1" ht="47.25" hidden="1" x14ac:dyDescent="0.25">
      <c r="A178" s="102" t="s">
        <v>83</v>
      </c>
      <c r="B178" s="430">
        <v>900</v>
      </c>
      <c r="C178" s="110" t="s">
        <v>69</v>
      </c>
      <c r="D178" s="110" t="s">
        <v>87</v>
      </c>
      <c r="E178" s="966" t="s">
        <v>105</v>
      </c>
      <c r="F178" s="967"/>
      <c r="G178" s="422"/>
      <c r="H178" s="423"/>
      <c r="I178" s="110"/>
      <c r="J178" s="109"/>
      <c r="K178" s="446"/>
      <c r="L178" s="94">
        <f t="shared" ref="L178:N179" si="30">L179</f>
        <v>0</v>
      </c>
      <c r="M178" s="94">
        <v>0</v>
      </c>
      <c r="N178" s="94">
        <f t="shared" si="30"/>
        <v>0</v>
      </c>
      <c r="O178" s="674"/>
    </row>
    <row r="179" spans="1:15" s="349" customFormat="1" ht="21" hidden="1" customHeight="1" x14ac:dyDescent="0.25">
      <c r="A179" s="102" t="s">
        <v>374</v>
      </c>
      <c r="B179" s="430">
        <v>900</v>
      </c>
      <c r="C179" s="110" t="s">
        <v>69</v>
      </c>
      <c r="D179" s="110" t="s">
        <v>87</v>
      </c>
      <c r="E179" s="966" t="s">
        <v>375</v>
      </c>
      <c r="F179" s="967"/>
      <c r="G179" s="967"/>
      <c r="H179" s="968"/>
      <c r="I179" s="110"/>
      <c r="J179" s="109"/>
      <c r="K179" s="446"/>
      <c r="L179" s="94">
        <f t="shared" si="30"/>
        <v>0</v>
      </c>
      <c r="M179" s="94">
        <v>0</v>
      </c>
      <c r="N179" s="94">
        <f t="shared" si="30"/>
        <v>0</v>
      </c>
      <c r="O179" s="674"/>
    </row>
    <row r="180" spans="1:15" s="349" customFormat="1" ht="19.5" hidden="1" customHeight="1" x14ac:dyDescent="0.25">
      <c r="A180" s="102" t="s">
        <v>89</v>
      </c>
      <c r="B180" s="430">
        <v>900</v>
      </c>
      <c r="C180" s="110" t="s">
        <v>69</v>
      </c>
      <c r="D180" s="110" t="s">
        <v>87</v>
      </c>
      <c r="E180" s="966" t="s">
        <v>375</v>
      </c>
      <c r="F180" s="967"/>
      <c r="G180" s="967"/>
      <c r="H180" s="968"/>
      <c r="I180" s="110" t="s">
        <v>234</v>
      </c>
      <c r="J180" s="109"/>
      <c r="K180" s="446"/>
      <c r="L180" s="94">
        <v>0</v>
      </c>
      <c r="M180" s="94">
        <v>0</v>
      </c>
      <c r="N180" s="94">
        <v>0</v>
      </c>
      <c r="O180" s="674"/>
    </row>
    <row r="181" spans="1:15" s="347" customFormat="1" ht="47.25" x14ac:dyDescent="0.25">
      <c r="A181" s="102" t="s">
        <v>614</v>
      </c>
      <c r="B181" s="430">
        <v>900</v>
      </c>
      <c r="C181" s="95" t="s">
        <v>69</v>
      </c>
      <c r="D181" s="95" t="s">
        <v>87</v>
      </c>
      <c r="E181" s="966" t="s">
        <v>105</v>
      </c>
      <c r="F181" s="967"/>
      <c r="G181" s="967"/>
      <c r="H181" s="968"/>
      <c r="I181" s="95"/>
      <c r="J181" s="109"/>
      <c r="K181" s="446"/>
      <c r="L181" s="94">
        <f>L188+L182+L187+L208</f>
        <v>4946.7</v>
      </c>
      <c r="M181" s="94">
        <f t="shared" ref="M181:N181" si="31">M188+M182+M187+M208</f>
        <v>3908.1</v>
      </c>
      <c r="N181" s="94">
        <f t="shared" si="31"/>
        <v>3991.7000000000003</v>
      </c>
      <c r="O181" s="674"/>
    </row>
    <row r="182" spans="1:15" s="347" customFormat="1" ht="63" hidden="1" x14ac:dyDescent="0.25">
      <c r="A182" s="102" t="s">
        <v>616</v>
      </c>
      <c r="B182" s="430">
        <v>900</v>
      </c>
      <c r="C182" s="95" t="s">
        <v>69</v>
      </c>
      <c r="D182" s="95" t="s">
        <v>87</v>
      </c>
      <c r="E182" s="966" t="s">
        <v>615</v>
      </c>
      <c r="F182" s="967"/>
      <c r="G182" s="967"/>
      <c r="H182" s="968"/>
      <c r="I182" s="95"/>
      <c r="J182" s="109"/>
      <c r="K182" s="446"/>
      <c r="L182" s="94">
        <f t="shared" ref="L182:N183" si="32">L183</f>
        <v>0</v>
      </c>
      <c r="M182" s="94">
        <v>0</v>
      </c>
      <c r="N182" s="94">
        <f t="shared" si="32"/>
        <v>0</v>
      </c>
      <c r="O182" s="674"/>
    </row>
    <row r="183" spans="1:15" s="347" customFormat="1" ht="40.5" hidden="1" customHeight="1" x14ac:dyDescent="0.25">
      <c r="A183" s="98" t="s">
        <v>474</v>
      </c>
      <c r="B183" s="430">
        <v>900</v>
      </c>
      <c r="C183" s="95" t="s">
        <v>69</v>
      </c>
      <c r="D183" s="95" t="s">
        <v>87</v>
      </c>
      <c r="E183" s="966" t="s">
        <v>615</v>
      </c>
      <c r="F183" s="967"/>
      <c r="G183" s="967"/>
      <c r="H183" s="968"/>
      <c r="I183" s="95" t="s">
        <v>472</v>
      </c>
      <c r="J183" s="109"/>
      <c r="K183" s="446"/>
      <c r="L183" s="94">
        <f t="shared" si="32"/>
        <v>0</v>
      </c>
      <c r="M183" s="94">
        <v>0</v>
      </c>
      <c r="N183" s="94">
        <f t="shared" si="32"/>
        <v>0</v>
      </c>
      <c r="O183" s="674"/>
    </row>
    <row r="184" spans="1:15" s="347" customFormat="1" ht="40.5" hidden="1" customHeight="1" x14ac:dyDescent="0.25">
      <c r="A184" s="98" t="s">
        <v>475</v>
      </c>
      <c r="B184" s="430">
        <v>900</v>
      </c>
      <c r="C184" s="95" t="s">
        <v>69</v>
      </c>
      <c r="D184" s="95" t="s">
        <v>87</v>
      </c>
      <c r="E184" s="966" t="s">
        <v>615</v>
      </c>
      <c r="F184" s="967"/>
      <c r="G184" s="967"/>
      <c r="H184" s="968"/>
      <c r="I184" s="95" t="s">
        <v>473</v>
      </c>
      <c r="J184" s="109"/>
      <c r="K184" s="446"/>
      <c r="L184" s="94">
        <v>0</v>
      </c>
      <c r="M184" s="94">
        <v>0</v>
      </c>
      <c r="N184" s="94">
        <v>0</v>
      </c>
      <c r="O184" s="674"/>
    </row>
    <row r="185" spans="1:15" s="347" customFormat="1" ht="48.75" customHeight="1" x14ac:dyDescent="0.25">
      <c r="A185" s="621" t="s">
        <v>680</v>
      </c>
      <c r="B185" s="619">
        <v>900</v>
      </c>
      <c r="C185" s="95" t="s">
        <v>69</v>
      </c>
      <c r="D185" s="95" t="s">
        <v>87</v>
      </c>
      <c r="E185" s="966" t="s">
        <v>678</v>
      </c>
      <c r="F185" s="967"/>
      <c r="G185" s="967"/>
      <c r="H185" s="968"/>
      <c r="I185" s="95"/>
      <c r="J185" s="109"/>
      <c r="K185" s="446"/>
      <c r="L185" s="94">
        <f>L186</f>
        <v>100.6</v>
      </c>
      <c r="M185" s="94">
        <v>0</v>
      </c>
      <c r="N185" s="94">
        <v>0</v>
      </c>
      <c r="O185" s="674"/>
    </row>
    <row r="186" spans="1:15" s="347" customFormat="1" ht="40.5" customHeight="1" x14ac:dyDescent="0.25">
      <c r="A186" s="98" t="s">
        <v>474</v>
      </c>
      <c r="B186" s="619">
        <v>900</v>
      </c>
      <c r="C186" s="95" t="s">
        <v>69</v>
      </c>
      <c r="D186" s="95" t="s">
        <v>87</v>
      </c>
      <c r="E186" s="966" t="s">
        <v>678</v>
      </c>
      <c r="F186" s="967"/>
      <c r="G186" s="967"/>
      <c r="H186" s="968"/>
      <c r="I186" s="95" t="s">
        <v>472</v>
      </c>
      <c r="J186" s="109"/>
      <c r="K186" s="446"/>
      <c r="L186" s="94">
        <f>L187</f>
        <v>100.6</v>
      </c>
      <c r="M186" s="94">
        <v>0</v>
      </c>
      <c r="N186" s="94">
        <v>0</v>
      </c>
      <c r="O186" s="674"/>
    </row>
    <row r="187" spans="1:15" s="347" customFormat="1" ht="40.5" customHeight="1" x14ac:dyDescent="0.25">
      <c r="A187" s="98" t="s">
        <v>475</v>
      </c>
      <c r="B187" s="619">
        <v>900</v>
      </c>
      <c r="C187" s="95" t="s">
        <v>69</v>
      </c>
      <c r="D187" s="95" t="s">
        <v>87</v>
      </c>
      <c r="E187" s="966" t="s">
        <v>678</v>
      </c>
      <c r="F187" s="967"/>
      <c r="G187" s="967"/>
      <c r="H187" s="968"/>
      <c r="I187" s="95" t="s">
        <v>473</v>
      </c>
      <c r="J187" s="109"/>
      <c r="K187" s="446"/>
      <c r="L187" s="94">
        <v>100.6</v>
      </c>
      <c r="M187" s="94">
        <v>0</v>
      </c>
      <c r="N187" s="94">
        <v>0</v>
      </c>
      <c r="O187" s="674"/>
    </row>
    <row r="188" spans="1:15" s="347" customFormat="1" ht="31.5" x14ac:dyDescent="0.25">
      <c r="A188" s="102" t="s">
        <v>190</v>
      </c>
      <c r="B188" s="430">
        <v>900</v>
      </c>
      <c r="C188" s="95" t="s">
        <v>69</v>
      </c>
      <c r="D188" s="95" t="s">
        <v>87</v>
      </c>
      <c r="E188" s="966" t="s">
        <v>191</v>
      </c>
      <c r="F188" s="967"/>
      <c r="G188" s="967"/>
      <c r="H188" s="968"/>
      <c r="I188" s="95"/>
      <c r="J188" s="109"/>
      <c r="K188" s="446"/>
      <c r="L188" s="94">
        <f>L189+L194+L197+L205+L202</f>
        <v>4843.7</v>
      </c>
      <c r="M188" s="94">
        <f>M189+M194+M197+M205+M202</f>
        <v>3905.7</v>
      </c>
      <c r="N188" s="94">
        <f>N189+N194+N197+N205+N202</f>
        <v>3989.3</v>
      </c>
      <c r="O188" s="674"/>
    </row>
    <row r="189" spans="1:15" s="347" customFormat="1" ht="78.75" hidden="1" x14ac:dyDescent="0.25">
      <c r="A189" s="102" t="s">
        <v>487</v>
      </c>
      <c r="B189" s="430">
        <v>900</v>
      </c>
      <c r="C189" s="95" t="s">
        <v>69</v>
      </c>
      <c r="D189" s="95" t="s">
        <v>87</v>
      </c>
      <c r="E189" s="966" t="s">
        <v>191</v>
      </c>
      <c r="F189" s="967"/>
      <c r="G189" s="967"/>
      <c r="H189" s="968"/>
      <c r="I189" s="95" t="s">
        <v>467</v>
      </c>
      <c r="J189" s="109"/>
      <c r="K189" s="446"/>
      <c r="L189" s="94">
        <f>L190</f>
        <v>0</v>
      </c>
      <c r="M189" s="94">
        <v>0</v>
      </c>
      <c r="N189" s="94">
        <f>N190</f>
        <v>0</v>
      </c>
      <c r="O189" s="674"/>
    </row>
    <row r="190" spans="1:15" s="347" customFormat="1" ht="27" hidden="1" customHeight="1" x14ac:dyDescent="0.25">
      <c r="A190" s="102" t="s">
        <v>488</v>
      </c>
      <c r="B190" s="430">
        <v>900</v>
      </c>
      <c r="C190" s="95" t="s">
        <v>69</v>
      </c>
      <c r="D190" s="95" t="s">
        <v>87</v>
      </c>
      <c r="E190" s="966" t="s">
        <v>191</v>
      </c>
      <c r="F190" s="967"/>
      <c r="G190" s="967"/>
      <c r="H190" s="968"/>
      <c r="I190" s="95" t="s">
        <v>486</v>
      </c>
      <c r="J190" s="109"/>
      <c r="K190" s="446"/>
      <c r="L190" s="94">
        <f>L191+L192+L193</f>
        <v>0</v>
      </c>
      <c r="M190" s="94">
        <v>0</v>
      </c>
      <c r="N190" s="94">
        <f>N191+N192+N193</f>
        <v>0</v>
      </c>
      <c r="O190" s="674"/>
    </row>
    <row r="191" spans="1:15" s="544" customFormat="1" ht="25.5" hidden="1" customHeight="1" x14ac:dyDescent="0.25">
      <c r="A191" s="539" t="s">
        <v>169</v>
      </c>
      <c r="B191" s="540">
        <v>900</v>
      </c>
      <c r="C191" s="541" t="s">
        <v>69</v>
      </c>
      <c r="D191" s="541" t="s">
        <v>87</v>
      </c>
      <c r="E191" s="1061" t="s">
        <v>191</v>
      </c>
      <c r="F191" s="1062"/>
      <c r="G191" s="1062"/>
      <c r="H191" s="1063"/>
      <c r="I191" s="541" t="s">
        <v>124</v>
      </c>
      <c r="J191" s="542"/>
      <c r="K191" s="543"/>
      <c r="L191" s="94"/>
      <c r="M191" s="94"/>
      <c r="N191" s="635"/>
      <c r="O191" s="679"/>
    </row>
    <row r="192" spans="1:15" s="544" customFormat="1" ht="47.25" hidden="1" customHeight="1" x14ac:dyDescent="0.25">
      <c r="A192" s="545" t="s">
        <v>172</v>
      </c>
      <c r="B192" s="540">
        <v>900</v>
      </c>
      <c r="C192" s="541" t="s">
        <v>69</v>
      </c>
      <c r="D192" s="541" t="s">
        <v>87</v>
      </c>
      <c r="E192" s="1061" t="s">
        <v>191</v>
      </c>
      <c r="F192" s="1062"/>
      <c r="G192" s="1062"/>
      <c r="H192" s="1063"/>
      <c r="I192" s="541" t="s">
        <v>173</v>
      </c>
      <c r="J192" s="542"/>
      <c r="K192" s="543"/>
      <c r="L192" s="94"/>
      <c r="M192" s="94"/>
      <c r="N192" s="131"/>
      <c r="O192" s="679"/>
    </row>
    <row r="193" spans="1:23" s="544" customFormat="1" ht="40.5" hidden="1" customHeight="1" x14ac:dyDescent="0.25">
      <c r="A193" s="545" t="s">
        <v>122</v>
      </c>
      <c r="B193" s="540">
        <v>900</v>
      </c>
      <c r="C193" s="541" t="s">
        <v>69</v>
      </c>
      <c r="D193" s="541" t="s">
        <v>87</v>
      </c>
      <c r="E193" s="1061" t="s">
        <v>191</v>
      </c>
      <c r="F193" s="1062"/>
      <c r="G193" s="1062"/>
      <c r="H193" s="1063"/>
      <c r="I193" s="541" t="s">
        <v>125</v>
      </c>
      <c r="J193" s="542"/>
      <c r="K193" s="543"/>
      <c r="L193" s="94"/>
      <c r="M193" s="94"/>
      <c r="N193" s="131"/>
      <c r="O193" s="679"/>
    </row>
    <row r="194" spans="1:23" s="347" customFormat="1" ht="40.5" hidden="1" customHeight="1" x14ac:dyDescent="0.25">
      <c r="A194" s="98" t="s">
        <v>474</v>
      </c>
      <c r="B194" s="430">
        <v>900</v>
      </c>
      <c r="C194" s="95" t="s">
        <v>69</v>
      </c>
      <c r="D194" s="95" t="s">
        <v>87</v>
      </c>
      <c r="E194" s="966" t="s">
        <v>191</v>
      </c>
      <c r="F194" s="967"/>
      <c r="G194" s="967"/>
      <c r="H194" s="968"/>
      <c r="I194" s="95" t="s">
        <v>472</v>
      </c>
      <c r="J194" s="109"/>
      <c r="K194" s="446"/>
      <c r="L194" s="94">
        <f>L195</f>
        <v>0</v>
      </c>
      <c r="M194" s="94">
        <v>0</v>
      </c>
      <c r="N194" s="94">
        <f>N195</f>
        <v>0</v>
      </c>
      <c r="O194" s="674"/>
    </row>
    <row r="195" spans="1:23" s="347" customFormat="1" ht="40.5" hidden="1" customHeight="1" x14ac:dyDescent="0.25">
      <c r="A195" s="98" t="s">
        <v>475</v>
      </c>
      <c r="B195" s="430">
        <v>900</v>
      </c>
      <c r="C195" s="95" t="s">
        <v>69</v>
      </c>
      <c r="D195" s="95" t="s">
        <v>87</v>
      </c>
      <c r="E195" s="966" t="s">
        <v>191</v>
      </c>
      <c r="F195" s="967"/>
      <c r="G195" s="967"/>
      <c r="H195" s="968"/>
      <c r="I195" s="95" t="s">
        <v>473</v>
      </c>
      <c r="J195" s="109"/>
      <c r="K195" s="446"/>
      <c r="L195" s="94"/>
      <c r="M195" s="94"/>
      <c r="N195" s="131"/>
      <c r="O195" s="675"/>
      <c r="P195" s="535"/>
      <c r="Q195" s="535">
        <v>225</v>
      </c>
      <c r="R195" s="535">
        <v>226</v>
      </c>
      <c r="S195" s="535">
        <v>227</v>
      </c>
      <c r="T195" s="535">
        <v>310</v>
      </c>
      <c r="U195" s="535">
        <v>343</v>
      </c>
      <c r="V195" s="535">
        <v>346</v>
      </c>
    </row>
    <row r="196" spans="1:23" s="347" customFormat="1" hidden="1" x14ac:dyDescent="0.25">
      <c r="A196" s="102" t="s">
        <v>381</v>
      </c>
      <c r="B196" s="430">
        <v>900</v>
      </c>
      <c r="C196" s="95" t="s">
        <v>69</v>
      </c>
      <c r="D196" s="95" t="s">
        <v>87</v>
      </c>
      <c r="E196" s="966" t="s">
        <v>191</v>
      </c>
      <c r="F196" s="967"/>
      <c r="G196" s="967"/>
      <c r="H196" s="968"/>
      <c r="I196" s="95" t="s">
        <v>80</v>
      </c>
      <c r="J196" s="109"/>
      <c r="K196" s="446"/>
      <c r="L196" s="94">
        <f>2162.5-1031.8-500</f>
        <v>630.70000000000005</v>
      </c>
      <c r="M196" s="94">
        <v>828.3</v>
      </c>
      <c r="N196" s="635">
        <f>2162.5-834.2-500</f>
        <v>828.3</v>
      </c>
      <c r="O196" s="675"/>
      <c r="P196" s="535"/>
      <c r="Q196" s="535">
        <v>186.6</v>
      </c>
      <c r="R196" s="535">
        <v>181.1</v>
      </c>
      <c r="S196" s="535">
        <v>20</v>
      </c>
      <c r="T196" s="535">
        <v>20</v>
      </c>
      <c r="U196" s="535">
        <v>445</v>
      </c>
      <c r="V196" s="535">
        <v>100</v>
      </c>
      <c r="W196" s="347">
        <f>SUM(O196:V196)</f>
        <v>952.7</v>
      </c>
    </row>
    <row r="197" spans="1:23" s="347" customFormat="1" hidden="1" x14ac:dyDescent="0.25">
      <c r="A197" s="102" t="s">
        <v>389</v>
      </c>
      <c r="B197" s="430">
        <v>900</v>
      </c>
      <c r="C197" s="95" t="s">
        <v>69</v>
      </c>
      <c r="D197" s="95" t="s">
        <v>87</v>
      </c>
      <c r="E197" s="966" t="s">
        <v>191</v>
      </c>
      <c r="F197" s="967"/>
      <c r="G197" s="967"/>
      <c r="H197" s="968"/>
      <c r="I197" s="95" t="s">
        <v>480</v>
      </c>
      <c r="J197" s="109"/>
      <c r="K197" s="446"/>
      <c r="L197" s="133">
        <f>L198</f>
        <v>0</v>
      </c>
      <c r="M197" s="133">
        <v>0</v>
      </c>
      <c r="N197" s="133">
        <f>N198</f>
        <v>0</v>
      </c>
      <c r="O197" s="675"/>
      <c r="P197" s="535"/>
      <c r="Q197" s="535"/>
      <c r="R197" s="535"/>
      <c r="S197" s="535"/>
      <c r="T197" s="535"/>
      <c r="U197" s="535"/>
      <c r="V197" s="535"/>
    </row>
    <row r="198" spans="1:23" s="347" customFormat="1" hidden="1" x14ac:dyDescent="0.25">
      <c r="A198" s="102" t="s">
        <v>558</v>
      </c>
      <c r="B198" s="430">
        <v>900</v>
      </c>
      <c r="C198" s="95" t="s">
        <v>69</v>
      </c>
      <c r="D198" s="95" t="s">
        <v>87</v>
      </c>
      <c r="E198" s="966" t="s">
        <v>191</v>
      </c>
      <c r="F198" s="967"/>
      <c r="G198" s="967"/>
      <c r="H198" s="968"/>
      <c r="I198" s="95" t="s">
        <v>481</v>
      </c>
      <c r="J198" s="109"/>
      <c r="K198" s="446"/>
      <c r="L198" s="133"/>
      <c r="M198" s="133"/>
      <c r="N198" s="133"/>
      <c r="O198" s="674"/>
    </row>
    <row r="199" spans="1:23" s="544" customFormat="1" ht="31.5" hidden="1" x14ac:dyDescent="0.25">
      <c r="A199" s="539" t="s">
        <v>76</v>
      </c>
      <c r="B199" s="540">
        <v>900</v>
      </c>
      <c r="C199" s="541" t="s">
        <v>69</v>
      </c>
      <c r="D199" s="541" t="s">
        <v>87</v>
      </c>
      <c r="E199" s="1061" t="s">
        <v>191</v>
      </c>
      <c r="F199" s="1062"/>
      <c r="G199" s="1062"/>
      <c r="H199" s="1063"/>
      <c r="I199" s="541" t="s">
        <v>145</v>
      </c>
      <c r="J199" s="542"/>
      <c r="K199" s="543"/>
      <c r="L199" s="94">
        <v>425.3</v>
      </c>
      <c r="M199" s="94">
        <v>425.3</v>
      </c>
      <c r="N199" s="635">
        <v>425.3</v>
      </c>
      <c r="O199" s="679"/>
    </row>
    <row r="200" spans="1:23" s="544" customFormat="1" ht="24.75" hidden="1" customHeight="1" x14ac:dyDescent="0.25">
      <c r="A200" s="539" t="s">
        <v>89</v>
      </c>
      <c r="B200" s="540">
        <v>900</v>
      </c>
      <c r="C200" s="541" t="s">
        <v>69</v>
      </c>
      <c r="D200" s="541" t="s">
        <v>87</v>
      </c>
      <c r="E200" s="1061" t="s">
        <v>191</v>
      </c>
      <c r="F200" s="1062"/>
      <c r="G200" s="1062"/>
      <c r="H200" s="1063"/>
      <c r="I200" s="541" t="s">
        <v>146</v>
      </c>
      <c r="J200" s="542"/>
      <c r="K200" s="543"/>
      <c r="L200" s="94">
        <v>15</v>
      </c>
      <c r="M200" s="94">
        <v>15</v>
      </c>
      <c r="N200" s="635">
        <v>15</v>
      </c>
      <c r="O200" s="679"/>
    </row>
    <row r="201" spans="1:23" s="544" customFormat="1" ht="24.75" hidden="1" customHeight="1" x14ac:dyDescent="0.25">
      <c r="A201" s="539" t="s">
        <v>235</v>
      </c>
      <c r="B201" s="540">
        <v>900</v>
      </c>
      <c r="C201" s="541" t="s">
        <v>69</v>
      </c>
      <c r="D201" s="541" t="s">
        <v>87</v>
      </c>
      <c r="E201" s="1061" t="s">
        <v>191</v>
      </c>
      <c r="F201" s="1062"/>
      <c r="G201" s="1062"/>
      <c r="H201" s="1063"/>
      <c r="I201" s="541" t="s">
        <v>234</v>
      </c>
      <c r="J201" s="542"/>
      <c r="K201" s="543"/>
      <c r="L201" s="94">
        <v>26.2</v>
      </c>
      <c r="M201" s="94">
        <v>26.2</v>
      </c>
      <c r="N201" s="635">
        <v>26.2</v>
      </c>
      <c r="O201" s="679"/>
    </row>
    <row r="202" spans="1:23" s="544" customFormat="1" ht="39" customHeight="1" x14ac:dyDescent="0.25">
      <c r="A202" s="102" t="s">
        <v>190</v>
      </c>
      <c r="B202" s="627">
        <v>900</v>
      </c>
      <c r="C202" s="95" t="s">
        <v>69</v>
      </c>
      <c r="D202" s="95" t="s">
        <v>87</v>
      </c>
      <c r="E202" s="966" t="s">
        <v>191</v>
      </c>
      <c r="F202" s="967"/>
      <c r="G202" s="967"/>
      <c r="H202" s="968"/>
      <c r="I202" s="541"/>
      <c r="J202" s="542"/>
      <c r="K202" s="543"/>
      <c r="L202" s="94">
        <f t="shared" ref="L202:N203" si="33">L203</f>
        <v>4843.7</v>
      </c>
      <c r="M202" s="94">
        <f t="shared" si="33"/>
        <v>3905.7</v>
      </c>
      <c r="N202" s="94">
        <f t="shared" si="33"/>
        <v>3989.3</v>
      </c>
      <c r="O202" s="679"/>
    </row>
    <row r="203" spans="1:23" s="544" customFormat="1" ht="36.75" customHeight="1" x14ac:dyDescent="0.25">
      <c r="A203" s="102" t="s">
        <v>539</v>
      </c>
      <c r="B203" s="627">
        <v>900</v>
      </c>
      <c r="C203" s="95" t="s">
        <v>69</v>
      </c>
      <c r="D203" s="95" t="s">
        <v>87</v>
      </c>
      <c r="E203" s="966" t="s">
        <v>191</v>
      </c>
      <c r="F203" s="967"/>
      <c r="G203" s="967"/>
      <c r="H203" s="968"/>
      <c r="I203" s="95" t="s">
        <v>513</v>
      </c>
      <c r="J203" s="542"/>
      <c r="K203" s="543"/>
      <c r="L203" s="94">
        <f t="shared" si="33"/>
        <v>4843.7</v>
      </c>
      <c r="M203" s="94">
        <f t="shared" si="33"/>
        <v>3905.7</v>
      </c>
      <c r="N203" s="94">
        <f t="shared" si="33"/>
        <v>3989.3</v>
      </c>
      <c r="O203" s="679"/>
    </row>
    <row r="204" spans="1:23" s="544" customFormat="1" ht="24.75" customHeight="1" x14ac:dyDescent="0.25">
      <c r="A204" s="102" t="s">
        <v>540</v>
      </c>
      <c r="B204" s="627">
        <v>900</v>
      </c>
      <c r="C204" s="95" t="s">
        <v>69</v>
      </c>
      <c r="D204" s="95" t="s">
        <v>87</v>
      </c>
      <c r="E204" s="966" t="s">
        <v>191</v>
      </c>
      <c r="F204" s="967"/>
      <c r="G204" s="967"/>
      <c r="H204" s="968"/>
      <c r="I204" s="95" t="s">
        <v>538</v>
      </c>
      <c r="J204" s="542"/>
      <c r="K204" s="543"/>
      <c r="L204" s="94">
        <f>3298.4+545.3+1000</f>
        <v>4843.7</v>
      </c>
      <c r="M204" s="94">
        <f>3496+409.7</f>
        <v>3905.7</v>
      </c>
      <c r="N204" s="94">
        <f>3496+493.3</f>
        <v>3989.3</v>
      </c>
      <c r="O204" s="679"/>
    </row>
    <row r="205" spans="1:23" s="583" customFormat="1" ht="24.75" hidden="1" customHeight="1" x14ac:dyDescent="0.25">
      <c r="A205" s="580"/>
      <c r="B205" s="585">
        <v>900</v>
      </c>
      <c r="C205" s="586" t="s">
        <v>69</v>
      </c>
      <c r="D205" s="586" t="s">
        <v>87</v>
      </c>
      <c r="E205" s="1091" t="s">
        <v>191</v>
      </c>
      <c r="F205" s="1092"/>
      <c r="G205" s="1092"/>
      <c r="H205" s="1093"/>
      <c r="I205" s="586" t="s">
        <v>674</v>
      </c>
      <c r="J205" s="581"/>
      <c r="K205" s="582"/>
      <c r="L205" s="587">
        <v>0</v>
      </c>
      <c r="M205" s="587">
        <v>0</v>
      </c>
      <c r="N205" s="587">
        <v>0</v>
      </c>
      <c r="O205" s="680"/>
    </row>
    <row r="206" spans="1:23" s="544" customFormat="1" ht="117" customHeight="1" x14ac:dyDescent="0.25">
      <c r="A206" s="102" t="s">
        <v>759</v>
      </c>
      <c r="B206" s="788">
        <v>900</v>
      </c>
      <c r="C206" s="95" t="s">
        <v>69</v>
      </c>
      <c r="D206" s="95" t="s">
        <v>87</v>
      </c>
      <c r="E206" s="966" t="s">
        <v>758</v>
      </c>
      <c r="F206" s="967"/>
      <c r="G206" s="967"/>
      <c r="H206" s="968"/>
      <c r="I206" s="95"/>
      <c r="J206" s="542"/>
      <c r="K206" s="543"/>
      <c r="L206" s="94">
        <f>L207</f>
        <v>2.4</v>
      </c>
      <c r="M206" s="94">
        <f t="shared" ref="M206:N206" si="34">M207</f>
        <v>2.4</v>
      </c>
      <c r="N206" s="94">
        <f t="shared" si="34"/>
        <v>2.4</v>
      </c>
      <c r="O206" s="679"/>
    </row>
    <row r="207" spans="1:23" s="544" customFormat="1" ht="51.75" customHeight="1" x14ac:dyDescent="0.25">
      <c r="A207" s="102" t="s">
        <v>474</v>
      </c>
      <c r="B207" s="788">
        <v>900</v>
      </c>
      <c r="C207" s="95" t="s">
        <v>69</v>
      </c>
      <c r="D207" s="95" t="s">
        <v>87</v>
      </c>
      <c r="E207" s="1025" t="s">
        <v>758</v>
      </c>
      <c r="F207" s="1026"/>
      <c r="G207" s="1026"/>
      <c r="H207" s="1027"/>
      <c r="I207" s="95" t="s">
        <v>472</v>
      </c>
      <c r="J207" s="542"/>
      <c r="K207" s="543"/>
      <c r="L207" s="94">
        <f>L208</f>
        <v>2.4</v>
      </c>
      <c r="M207" s="94">
        <f>M208</f>
        <v>2.4</v>
      </c>
      <c r="N207" s="94">
        <f>N208</f>
        <v>2.4</v>
      </c>
      <c r="O207" s="679"/>
    </row>
    <row r="208" spans="1:23" s="544" customFormat="1" ht="48.75" customHeight="1" x14ac:dyDescent="0.25">
      <c r="A208" s="102" t="s">
        <v>475</v>
      </c>
      <c r="B208" s="788">
        <v>900</v>
      </c>
      <c r="C208" s="95" t="s">
        <v>69</v>
      </c>
      <c r="D208" s="95" t="s">
        <v>87</v>
      </c>
      <c r="E208" s="1025" t="s">
        <v>758</v>
      </c>
      <c r="F208" s="1026"/>
      <c r="G208" s="1026"/>
      <c r="H208" s="1027"/>
      <c r="I208" s="95" t="s">
        <v>473</v>
      </c>
      <c r="J208" s="542"/>
      <c r="K208" s="543"/>
      <c r="L208" s="94">
        <v>2.4</v>
      </c>
      <c r="M208" s="94">
        <v>2.4</v>
      </c>
      <c r="N208" s="94">
        <v>2.4</v>
      </c>
      <c r="O208" s="679"/>
    </row>
    <row r="209" spans="1:15" s="347" customFormat="1" ht="35.25" customHeight="1" x14ac:dyDescent="0.25">
      <c r="A209" s="102" t="s">
        <v>202</v>
      </c>
      <c r="B209" s="430">
        <v>900</v>
      </c>
      <c r="C209" s="95" t="s">
        <v>88</v>
      </c>
      <c r="D209" s="95"/>
      <c r="E209" s="1025"/>
      <c r="F209" s="1026"/>
      <c r="G209" s="1026"/>
      <c r="H209" s="1027"/>
      <c r="I209" s="95"/>
      <c r="J209" s="109"/>
      <c r="K209" s="451">
        <f t="shared" ref="K209:N211" si="35">K210</f>
        <v>0</v>
      </c>
      <c r="L209" s="103">
        <f t="shared" si="35"/>
        <v>841.7</v>
      </c>
      <c r="M209" s="103">
        <f t="shared" si="35"/>
        <v>846</v>
      </c>
      <c r="N209" s="103">
        <f t="shared" si="35"/>
        <v>781.7</v>
      </c>
      <c r="O209" s="677"/>
    </row>
    <row r="210" spans="1:15" s="347" customFormat="1" ht="18.75" customHeight="1" x14ac:dyDescent="0.25">
      <c r="A210" s="102" t="s">
        <v>203</v>
      </c>
      <c r="B210" s="430">
        <v>900</v>
      </c>
      <c r="C210" s="95" t="s">
        <v>88</v>
      </c>
      <c r="D210" s="95" t="s">
        <v>73</v>
      </c>
      <c r="E210" s="1025"/>
      <c r="F210" s="1026"/>
      <c r="G210" s="1026"/>
      <c r="H210" s="1027"/>
      <c r="I210" s="95"/>
      <c r="J210" s="109"/>
      <c r="K210" s="103">
        <f t="shared" si="35"/>
        <v>0</v>
      </c>
      <c r="L210" s="103">
        <f t="shared" si="35"/>
        <v>841.7</v>
      </c>
      <c r="M210" s="103">
        <f t="shared" si="35"/>
        <v>846</v>
      </c>
      <c r="N210" s="103">
        <f t="shared" si="35"/>
        <v>781.7</v>
      </c>
      <c r="O210" s="674"/>
    </row>
    <row r="211" spans="1:15" s="347" customFormat="1" ht="31.5" x14ac:dyDescent="0.25">
      <c r="A211" s="102" t="s">
        <v>613</v>
      </c>
      <c r="B211" s="430">
        <v>900</v>
      </c>
      <c r="C211" s="95" t="s">
        <v>88</v>
      </c>
      <c r="D211" s="95" t="s">
        <v>73</v>
      </c>
      <c r="E211" s="929" t="s">
        <v>104</v>
      </c>
      <c r="F211" s="930"/>
      <c r="G211" s="930"/>
      <c r="H211" s="931"/>
      <c r="I211" s="95"/>
      <c r="J211" s="109"/>
      <c r="K211" s="103">
        <f t="shared" si="35"/>
        <v>0</v>
      </c>
      <c r="L211" s="103">
        <f t="shared" si="35"/>
        <v>841.7</v>
      </c>
      <c r="M211" s="103">
        <f t="shared" si="35"/>
        <v>846</v>
      </c>
      <c r="N211" s="103">
        <f t="shared" si="35"/>
        <v>781.7</v>
      </c>
      <c r="O211" s="674"/>
    </row>
    <row r="212" spans="1:15" s="347" customFormat="1" ht="47.25" x14ac:dyDescent="0.25">
      <c r="A212" s="102" t="s">
        <v>614</v>
      </c>
      <c r="B212" s="430">
        <v>900</v>
      </c>
      <c r="C212" s="95" t="s">
        <v>88</v>
      </c>
      <c r="D212" s="95" t="s">
        <v>73</v>
      </c>
      <c r="E212" s="929" t="s">
        <v>105</v>
      </c>
      <c r="F212" s="930"/>
      <c r="G212" s="930"/>
      <c r="H212" s="931"/>
      <c r="I212" s="95"/>
      <c r="J212" s="109"/>
      <c r="K212" s="103">
        <f>K216+K218+K221</f>
        <v>0</v>
      </c>
      <c r="L212" s="103">
        <f>L213+L222</f>
        <v>841.7</v>
      </c>
      <c r="M212" s="103">
        <f>M213+M222</f>
        <v>846</v>
      </c>
      <c r="N212" s="103">
        <f>N213+N222</f>
        <v>781.7</v>
      </c>
      <c r="O212" s="674"/>
    </row>
    <row r="213" spans="1:15" s="347" customFormat="1" ht="81.75" customHeight="1" x14ac:dyDescent="0.25">
      <c r="A213" s="242" t="s">
        <v>681</v>
      </c>
      <c r="B213" s="430">
        <v>900</v>
      </c>
      <c r="C213" s="95" t="s">
        <v>88</v>
      </c>
      <c r="D213" s="95" t="s">
        <v>73</v>
      </c>
      <c r="E213" s="929" t="s">
        <v>345</v>
      </c>
      <c r="F213" s="930"/>
      <c r="G213" s="930"/>
      <c r="H213" s="931"/>
      <c r="I213" s="95"/>
      <c r="J213" s="109"/>
      <c r="K213" s="103">
        <f>K216+K218+K221</f>
        <v>0</v>
      </c>
      <c r="L213" s="103">
        <f>L214+L219</f>
        <v>841.7</v>
      </c>
      <c r="M213" s="103">
        <f>M214+M219</f>
        <v>846</v>
      </c>
      <c r="N213" s="103">
        <f>N214+N219</f>
        <v>781.7</v>
      </c>
      <c r="O213" s="674"/>
    </row>
    <row r="214" spans="1:15" s="347" customFormat="1" ht="78.75" x14ac:dyDescent="0.25">
      <c r="A214" s="242" t="s">
        <v>487</v>
      </c>
      <c r="B214" s="430">
        <v>900</v>
      </c>
      <c r="C214" s="95" t="s">
        <v>88</v>
      </c>
      <c r="D214" s="95" t="s">
        <v>73</v>
      </c>
      <c r="E214" s="929" t="s">
        <v>345</v>
      </c>
      <c r="F214" s="930"/>
      <c r="G214" s="930"/>
      <c r="H214" s="931"/>
      <c r="I214" s="95" t="s">
        <v>467</v>
      </c>
      <c r="J214" s="109"/>
      <c r="K214" s="103"/>
      <c r="L214" s="131">
        <f>L215</f>
        <v>734.6</v>
      </c>
      <c r="M214" s="131">
        <f>M215</f>
        <v>734.6</v>
      </c>
      <c r="N214" s="131">
        <f>N215</f>
        <v>734.6</v>
      </c>
      <c r="O214" s="674"/>
    </row>
    <row r="215" spans="1:15" s="347" customFormat="1" ht="36" customHeight="1" x14ac:dyDescent="0.25">
      <c r="A215" s="242" t="s">
        <v>468</v>
      </c>
      <c r="B215" s="430">
        <v>900</v>
      </c>
      <c r="C215" s="95" t="s">
        <v>88</v>
      </c>
      <c r="D215" s="95" t="s">
        <v>73</v>
      </c>
      <c r="E215" s="929" t="s">
        <v>345</v>
      </c>
      <c r="F215" s="930"/>
      <c r="G215" s="930"/>
      <c r="H215" s="931"/>
      <c r="I215" s="95" t="s">
        <v>465</v>
      </c>
      <c r="J215" s="109"/>
      <c r="K215" s="103"/>
      <c r="L215" s="131">
        <f>L216+L217+L218</f>
        <v>734.6</v>
      </c>
      <c r="M215" s="131">
        <f>M216+M217+M218</f>
        <v>734.6</v>
      </c>
      <c r="N215" s="131">
        <f>N216+N217+N218</f>
        <v>734.6</v>
      </c>
      <c r="O215" s="674"/>
    </row>
    <row r="216" spans="1:15" s="347" customFormat="1" ht="31.5" hidden="1" x14ac:dyDescent="0.25">
      <c r="A216" s="510" t="s">
        <v>17</v>
      </c>
      <c r="B216" s="458">
        <v>900</v>
      </c>
      <c r="C216" s="459" t="s">
        <v>88</v>
      </c>
      <c r="D216" s="459" t="s">
        <v>73</v>
      </c>
      <c r="E216" s="997" t="s">
        <v>345</v>
      </c>
      <c r="F216" s="998"/>
      <c r="G216" s="998"/>
      <c r="H216" s="999"/>
      <c r="I216" s="459" t="s">
        <v>143</v>
      </c>
      <c r="J216" s="516"/>
      <c r="K216" s="461"/>
      <c r="L216" s="517">
        <v>562.20000000000005</v>
      </c>
      <c r="M216" s="517">
        <v>562.20000000000005</v>
      </c>
      <c r="N216" s="517">
        <v>562.20000000000005</v>
      </c>
      <c r="O216" s="1024"/>
    </row>
    <row r="217" spans="1:15" s="347" customFormat="1" ht="63" hidden="1" x14ac:dyDescent="0.25">
      <c r="A217" s="510" t="s">
        <v>238</v>
      </c>
      <c r="B217" s="458">
        <v>900</v>
      </c>
      <c r="C217" s="459" t="s">
        <v>88</v>
      </c>
      <c r="D217" s="459" t="s">
        <v>73</v>
      </c>
      <c r="E217" s="997" t="s">
        <v>345</v>
      </c>
      <c r="F217" s="998"/>
      <c r="G217" s="998"/>
      <c r="H217" s="999"/>
      <c r="I217" s="459" t="s">
        <v>237</v>
      </c>
      <c r="J217" s="516"/>
      <c r="K217" s="461"/>
      <c r="L217" s="517">
        <v>170.4</v>
      </c>
      <c r="M217" s="517">
        <v>170.4</v>
      </c>
      <c r="N217" s="517">
        <v>170.4</v>
      </c>
      <c r="O217" s="1024"/>
    </row>
    <row r="218" spans="1:15" s="347" customFormat="1" ht="47.25" hidden="1" x14ac:dyDescent="0.25">
      <c r="A218" s="457" t="s">
        <v>75</v>
      </c>
      <c r="B218" s="458">
        <v>900</v>
      </c>
      <c r="C218" s="459" t="s">
        <v>88</v>
      </c>
      <c r="D218" s="459" t="s">
        <v>73</v>
      </c>
      <c r="E218" s="997" t="s">
        <v>345</v>
      </c>
      <c r="F218" s="998"/>
      <c r="G218" s="998"/>
      <c r="H218" s="999"/>
      <c r="I218" s="459" t="s">
        <v>144</v>
      </c>
      <c r="J218" s="516"/>
      <c r="K218" s="461"/>
      <c r="L218" s="517">
        <v>2</v>
      </c>
      <c r="M218" s="517">
        <v>2</v>
      </c>
      <c r="N218" s="517">
        <v>2</v>
      </c>
      <c r="O218" s="1024"/>
    </row>
    <row r="219" spans="1:15" s="347" customFormat="1" ht="31.5" x14ac:dyDescent="0.25">
      <c r="A219" s="98" t="s">
        <v>474</v>
      </c>
      <c r="B219" s="430">
        <v>900</v>
      </c>
      <c r="C219" s="95" t="s">
        <v>88</v>
      </c>
      <c r="D219" s="95" t="s">
        <v>73</v>
      </c>
      <c r="E219" s="929" t="s">
        <v>345</v>
      </c>
      <c r="F219" s="930"/>
      <c r="G219" s="930"/>
      <c r="H219" s="931"/>
      <c r="I219" s="95" t="s">
        <v>472</v>
      </c>
      <c r="J219" s="109"/>
      <c r="K219" s="96"/>
      <c r="L219" s="131">
        <f>L220</f>
        <v>107.10000000000001</v>
      </c>
      <c r="M219" s="131">
        <f>M220</f>
        <v>111.4</v>
      </c>
      <c r="N219" s="131">
        <f>N220</f>
        <v>47.100000000000009</v>
      </c>
      <c r="O219" s="674"/>
    </row>
    <row r="220" spans="1:15" s="347" customFormat="1" ht="37.5" customHeight="1" x14ac:dyDescent="0.25">
      <c r="A220" s="98" t="s">
        <v>475</v>
      </c>
      <c r="B220" s="430">
        <v>900</v>
      </c>
      <c r="C220" s="95" t="s">
        <v>88</v>
      </c>
      <c r="D220" s="95" t="s">
        <v>73</v>
      </c>
      <c r="E220" s="929" t="s">
        <v>345</v>
      </c>
      <c r="F220" s="930"/>
      <c r="G220" s="930"/>
      <c r="H220" s="931"/>
      <c r="I220" s="95" t="s">
        <v>473</v>
      </c>
      <c r="J220" s="109"/>
      <c r="K220" s="96"/>
      <c r="L220" s="455">
        <f>105.9+10.5-34.3+25</f>
        <v>107.10000000000001</v>
      </c>
      <c r="M220" s="455">
        <f>141.4-30</f>
        <v>111.4</v>
      </c>
      <c r="N220" s="455">
        <f>116.4+25-94.3</f>
        <v>47.100000000000009</v>
      </c>
      <c r="O220" s="674"/>
    </row>
    <row r="221" spans="1:15" s="347" customFormat="1" hidden="1" x14ac:dyDescent="0.25">
      <c r="A221" s="102" t="s">
        <v>381</v>
      </c>
      <c r="B221" s="430">
        <v>900</v>
      </c>
      <c r="C221" s="95" t="s">
        <v>88</v>
      </c>
      <c r="D221" s="95" t="s">
        <v>73</v>
      </c>
      <c r="E221" s="929" t="s">
        <v>345</v>
      </c>
      <c r="F221" s="930"/>
      <c r="G221" s="930"/>
      <c r="H221" s="931"/>
      <c r="I221" s="95" t="s">
        <v>80</v>
      </c>
      <c r="J221" s="109"/>
      <c r="K221" s="96"/>
      <c r="L221" s="456">
        <v>105.9</v>
      </c>
      <c r="M221" s="456">
        <v>116.4</v>
      </c>
      <c r="N221" s="456">
        <v>116.4</v>
      </c>
      <c r="O221" s="674"/>
    </row>
    <row r="222" spans="1:15" s="347" customFormat="1" ht="96.75" hidden="1" customHeight="1" x14ac:dyDescent="0.25">
      <c r="A222" s="242" t="s">
        <v>649</v>
      </c>
      <c r="B222" s="430">
        <v>900</v>
      </c>
      <c r="C222" s="95" t="s">
        <v>88</v>
      </c>
      <c r="D222" s="95" t="s">
        <v>73</v>
      </c>
      <c r="E222" s="929" t="s">
        <v>344</v>
      </c>
      <c r="F222" s="930"/>
      <c r="G222" s="930"/>
      <c r="H222" s="931"/>
      <c r="I222" s="95"/>
      <c r="J222" s="109"/>
      <c r="K222" s="96"/>
      <c r="L222" s="94">
        <f t="shared" ref="L222:N223" si="36">L223</f>
        <v>0</v>
      </c>
      <c r="M222" s="94">
        <v>0</v>
      </c>
      <c r="N222" s="94">
        <f t="shared" si="36"/>
        <v>0</v>
      </c>
      <c r="O222" s="674"/>
    </row>
    <row r="223" spans="1:15" s="347" customFormat="1" ht="78.75" hidden="1" x14ac:dyDescent="0.25">
      <c r="A223" s="242" t="s">
        <v>487</v>
      </c>
      <c r="B223" s="430">
        <v>900</v>
      </c>
      <c r="C223" s="95" t="s">
        <v>88</v>
      </c>
      <c r="D223" s="95" t="s">
        <v>73</v>
      </c>
      <c r="E223" s="929" t="s">
        <v>344</v>
      </c>
      <c r="F223" s="930"/>
      <c r="G223" s="930"/>
      <c r="H223" s="931"/>
      <c r="I223" s="95" t="s">
        <v>467</v>
      </c>
      <c r="J223" s="109"/>
      <c r="K223" s="96"/>
      <c r="L223" s="94">
        <f t="shared" si="36"/>
        <v>0</v>
      </c>
      <c r="M223" s="94">
        <v>0</v>
      </c>
      <c r="N223" s="94">
        <f t="shared" si="36"/>
        <v>0</v>
      </c>
      <c r="O223" s="674"/>
    </row>
    <row r="224" spans="1:15" s="347" customFormat="1" ht="31.5" hidden="1" x14ac:dyDescent="0.25">
      <c r="A224" s="242" t="s">
        <v>468</v>
      </c>
      <c r="B224" s="430">
        <v>900</v>
      </c>
      <c r="C224" s="95" t="s">
        <v>88</v>
      </c>
      <c r="D224" s="95" t="s">
        <v>73</v>
      </c>
      <c r="E224" s="929" t="s">
        <v>344</v>
      </c>
      <c r="F224" s="930"/>
      <c r="G224" s="930"/>
      <c r="H224" s="931"/>
      <c r="I224" s="95" t="s">
        <v>465</v>
      </c>
      <c r="J224" s="109"/>
      <c r="K224" s="96"/>
      <c r="L224" s="94">
        <f>L225+L226</f>
        <v>0</v>
      </c>
      <c r="M224" s="94">
        <v>0</v>
      </c>
      <c r="N224" s="94">
        <f>N225+N226</f>
        <v>0</v>
      </c>
      <c r="O224" s="674"/>
    </row>
    <row r="225" spans="1:15" s="347" customFormat="1" ht="37.5" hidden="1" customHeight="1" x14ac:dyDescent="0.25">
      <c r="A225" s="98" t="s">
        <v>17</v>
      </c>
      <c r="B225" s="430">
        <v>900</v>
      </c>
      <c r="C225" s="95" t="s">
        <v>88</v>
      </c>
      <c r="D225" s="95" t="s">
        <v>73</v>
      </c>
      <c r="E225" s="929" t="s">
        <v>344</v>
      </c>
      <c r="F225" s="930"/>
      <c r="G225" s="930"/>
      <c r="H225" s="931"/>
      <c r="I225" s="95" t="s">
        <v>143</v>
      </c>
      <c r="J225" s="109"/>
      <c r="K225" s="96"/>
      <c r="L225" s="456">
        <f>67-67</f>
        <v>0</v>
      </c>
      <c r="M225" s="456">
        <v>0</v>
      </c>
      <c r="N225" s="456">
        <v>0</v>
      </c>
      <c r="O225" s="674"/>
    </row>
    <row r="226" spans="1:15" s="347" customFormat="1" ht="63" hidden="1" x14ac:dyDescent="0.25">
      <c r="A226" s="98" t="s">
        <v>238</v>
      </c>
      <c r="B226" s="430">
        <v>900</v>
      </c>
      <c r="C226" s="95" t="s">
        <v>88</v>
      </c>
      <c r="D226" s="95" t="s">
        <v>73</v>
      </c>
      <c r="E226" s="929" t="s">
        <v>344</v>
      </c>
      <c r="F226" s="930"/>
      <c r="G226" s="930"/>
      <c r="H226" s="931"/>
      <c r="I226" s="95" t="s">
        <v>237</v>
      </c>
      <c r="J226" s="109"/>
      <c r="K226" s="96"/>
      <c r="L226" s="456">
        <f>20.2-20.2</f>
        <v>0</v>
      </c>
      <c r="M226" s="456">
        <v>0</v>
      </c>
      <c r="N226" s="456">
        <v>0</v>
      </c>
      <c r="O226" s="674"/>
    </row>
    <row r="227" spans="1:15" s="347" customFormat="1" ht="47.25" hidden="1" x14ac:dyDescent="0.25">
      <c r="A227" s="102" t="s">
        <v>72</v>
      </c>
      <c r="B227" s="430">
        <v>900</v>
      </c>
      <c r="C227" s="95" t="s">
        <v>88</v>
      </c>
      <c r="D227" s="95" t="s">
        <v>73</v>
      </c>
      <c r="E227" s="929" t="s">
        <v>344</v>
      </c>
      <c r="F227" s="930"/>
      <c r="G227" s="930"/>
      <c r="H227" s="931"/>
      <c r="I227" s="95" t="s">
        <v>80</v>
      </c>
      <c r="J227" s="109"/>
      <c r="K227" s="96"/>
      <c r="L227" s="456">
        <f>23.5-23.5</f>
        <v>0</v>
      </c>
      <c r="M227" s="456">
        <v>0</v>
      </c>
      <c r="N227" s="456">
        <v>0</v>
      </c>
      <c r="O227" s="674"/>
    </row>
    <row r="228" spans="1:15" s="347" customFormat="1" ht="21.75" customHeight="1" x14ac:dyDescent="0.25">
      <c r="A228" s="102" t="s">
        <v>90</v>
      </c>
      <c r="B228" s="430">
        <v>900</v>
      </c>
      <c r="C228" s="95" t="s">
        <v>73</v>
      </c>
      <c r="D228" s="95"/>
      <c r="E228" s="1025"/>
      <c r="F228" s="1026"/>
      <c r="G228" s="1026"/>
      <c r="H228" s="1027"/>
      <c r="I228" s="95"/>
      <c r="J228" s="109"/>
      <c r="K228" s="103" t="e">
        <f>K229+K269</f>
        <v>#REF!</v>
      </c>
      <c r="L228" s="103">
        <f>L229+L269+L305+L263</f>
        <v>58720.700000000004</v>
      </c>
      <c r="M228" s="103">
        <f>M229+M269+M305+M263</f>
        <v>9580.5999999999985</v>
      </c>
      <c r="N228" s="103">
        <f t="shared" ref="N228" si="37">N229+N269+N305+N263</f>
        <v>10054.1</v>
      </c>
      <c r="O228" s="677"/>
    </row>
    <row r="229" spans="1:15" s="347" customFormat="1" ht="18.75" customHeight="1" x14ac:dyDescent="0.25">
      <c r="A229" s="102" t="s">
        <v>91</v>
      </c>
      <c r="B229" s="430">
        <v>900</v>
      </c>
      <c r="C229" s="95" t="s">
        <v>73</v>
      </c>
      <c r="D229" s="95" t="s">
        <v>82</v>
      </c>
      <c r="E229" s="1025"/>
      <c r="F229" s="1026"/>
      <c r="G229" s="1026"/>
      <c r="H229" s="1027"/>
      <c r="I229" s="95"/>
      <c r="J229" s="109"/>
      <c r="K229" s="103" t="e">
        <f t="shared" ref="K229:N231" si="38">K230</f>
        <v>#REF!</v>
      </c>
      <c r="L229" s="103">
        <f>L230+L248</f>
        <v>1569.5</v>
      </c>
      <c r="M229" s="103">
        <f>M230+M248+M257</f>
        <v>2082.6999999999998</v>
      </c>
      <c r="N229" s="103">
        <f>N230+N248</f>
        <v>2239.4</v>
      </c>
      <c r="O229" s="677"/>
    </row>
    <row r="230" spans="1:15" s="347" customFormat="1" ht="78.75" x14ac:dyDescent="0.25">
      <c r="A230" s="258" t="s">
        <v>700</v>
      </c>
      <c r="B230" s="430">
        <v>900</v>
      </c>
      <c r="C230" s="95" t="s">
        <v>73</v>
      </c>
      <c r="D230" s="95" t="s">
        <v>82</v>
      </c>
      <c r="E230" s="994" t="s">
        <v>102</v>
      </c>
      <c r="F230" s="995"/>
      <c r="G230" s="995"/>
      <c r="H230" s="996"/>
      <c r="I230" s="95"/>
      <c r="J230" s="109"/>
      <c r="K230" s="103" t="e">
        <f t="shared" si="38"/>
        <v>#REF!</v>
      </c>
      <c r="L230" s="103">
        <f t="shared" si="38"/>
        <v>1405.9</v>
      </c>
      <c r="M230" s="103">
        <f t="shared" si="38"/>
        <v>1942.5</v>
      </c>
      <c r="N230" s="103">
        <f t="shared" si="38"/>
        <v>2122.5</v>
      </c>
      <c r="O230" s="674"/>
    </row>
    <row r="231" spans="1:15" s="347" customFormat="1" ht="31.5" x14ac:dyDescent="0.25">
      <c r="A231" s="98" t="s">
        <v>232</v>
      </c>
      <c r="B231" s="430">
        <v>900</v>
      </c>
      <c r="C231" s="95" t="s">
        <v>73</v>
      </c>
      <c r="D231" s="95" t="s">
        <v>82</v>
      </c>
      <c r="E231" s="994" t="s">
        <v>263</v>
      </c>
      <c r="F231" s="995"/>
      <c r="G231" s="995"/>
      <c r="H231" s="996"/>
      <c r="I231" s="95"/>
      <c r="J231" s="109"/>
      <c r="K231" s="103" t="e">
        <f>#REF!</f>
        <v>#REF!</v>
      </c>
      <c r="L231" s="103">
        <f t="shared" si="38"/>
        <v>1405.9</v>
      </c>
      <c r="M231" s="103">
        <f t="shared" si="38"/>
        <v>1942.5</v>
      </c>
      <c r="N231" s="103">
        <f t="shared" si="38"/>
        <v>2122.5</v>
      </c>
      <c r="O231" s="674"/>
    </row>
    <row r="232" spans="1:15" s="347" customFormat="1" ht="47.25" x14ac:dyDescent="0.25">
      <c r="A232" s="98" t="s">
        <v>233</v>
      </c>
      <c r="B232" s="430">
        <v>900</v>
      </c>
      <c r="C232" s="95" t="s">
        <v>73</v>
      </c>
      <c r="D232" s="95" t="s">
        <v>82</v>
      </c>
      <c r="E232" s="994" t="s">
        <v>264</v>
      </c>
      <c r="F232" s="995"/>
      <c r="G232" s="995"/>
      <c r="H232" s="996"/>
      <c r="I232" s="95"/>
      <c r="J232" s="109"/>
      <c r="K232" s="103"/>
      <c r="L232" s="103">
        <f>L233+L236+L239</f>
        <v>1405.9</v>
      </c>
      <c r="M232" s="103">
        <f>M233+M236+M239</f>
        <v>1942.5</v>
      </c>
      <c r="N232" s="103">
        <f>N233+N236+N239</f>
        <v>2122.5</v>
      </c>
      <c r="O232" s="674"/>
    </row>
    <row r="233" spans="1:15" s="347" customFormat="1" ht="242.25" customHeight="1" x14ac:dyDescent="0.25">
      <c r="A233" s="866" t="s">
        <v>819</v>
      </c>
      <c r="B233" s="430">
        <v>900</v>
      </c>
      <c r="C233" s="95" t="s">
        <v>73</v>
      </c>
      <c r="D233" s="95" t="s">
        <v>82</v>
      </c>
      <c r="E233" s="994" t="s">
        <v>265</v>
      </c>
      <c r="F233" s="995"/>
      <c r="G233" s="995"/>
      <c r="H233" s="996"/>
      <c r="I233" s="95"/>
      <c r="J233" s="109"/>
      <c r="K233" s="103">
        <f>K235</f>
        <v>0</v>
      </c>
      <c r="L233" s="103">
        <f t="shared" ref="L233:N234" si="39">L234</f>
        <v>114.7</v>
      </c>
      <c r="M233" s="103">
        <f t="shared" si="39"/>
        <v>235.4</v>
      </c>
      <c r="N233" s="103">
        <f t="shared" si="39"/>
        <v>307.7</v>
      </c>
      <c r="O233" s="674"/>
    </row>
    <row r="234" spans="1:15" s="347" customFormat="1" ht="30" customHeight="1" x14ac:dyDescent="0.25">
      <c r="A234" s="242" t="s">
        <v>498</v>
      </c>
      <c r="B234" s="430">
        <v>900</v>
      </c>
      <c r="C234" s="95" t="s">
        <v>73</v>
      </c>
      <c r="D234" s="95" t="s">
        <v>82</v>
      </c>
      <c r="E234" s="994" t="s">
        <v>265</v>
      </c>
      <c r="F234" s="995"/>
      <c r="G234" s="995"/>
      <c r="H234" s="996"/>
      <c r="I234" s="95" t="s">
        <v>491</v>
      </c>
      <c r="J234" s="109"/>
      <c r="K234" s="103"/>
      <c r="L234" s="103">
        <f t="shared" si="39"/>
        <v>114.7</v>
      </c>
      <c r="M234" s="103">
        <f t="shared" si="39"/>
        <v>235.4</v>
      </c>
      <c r="N234" s="103">
        <f t="shared" si="39"/>
        <v>307.7</v>
      </c>
      <c r="O234" s="674"/>
    </row>
    <row r="235" spans="1:15" s="347" customFormat="1" x14ac:dyDescent="0.25">
      <c r="A235" s="102" t="s">
        <v>315</v>
      </c>
      <c r="B235" s="430">
        <v>900</v>
      </c>
      <c r="C235" s="95" t="s">
        <v>73</v>
      </c>
      <c r="D235" s="95" t="s">
        <v>82</v>
      </c>
      <c r="E235" s="994" t="s">
        <v>265</v>
      </c>
      <c r="F235" s="995"/>
      <c r="G235" s="995"/>
      <c r="H235" s="996"/>
      <c r="I235" s="95" t="s">
        <v>256</v>
      </c>
      <c r="J235" s="109"/>
      <c r="K235" s="96"/>
      <c r="L235" s="131">
        <v>114.7</v>
      </c>
      <c r="M235" s="131">
        <v>235.4</v>
      </c>
      <c r="N235" s="131">
        <v>307.7</v>
      </c>
      <c r="O235" s="674"/>
    </row>
    <row r="236" spans="1:15" s="347" customFormat="1" ht="171.75" customHeight="1" x14ac:dyDescent="0.25">
      <c r="A236" s="866" t="s">
        <v>820</v>
      </c>
      <c r="B236" s="430">
        <v>900</v>
      </c>
      <c r="C236" s="95" t="s">
        <v>73</v>
      </c>
      <c r="D236" s="95" t="s">
        <v>82</v>
      </c>
      <c r="E236" s="994" t="s">
        <v>266</v>
      </c>
      <c r="F236" s="995"/>
      <c r="G236" s="995"/>
      <c r="H236" s="996"/>
      <c r="I236" s="95"/>
      <c r="J236" s="445"/>
      <c r="K236" s="96"/>
      <c r="L236" s="133">
        <f t="shared" ref="L236:N237" si="40">L237</f>
        <v>723.4</v>
      </c>
      <c r="M236" s="133">
        <f t="shared" si="40"/>
        <v>863.4</v>
      </c>
      <c r="N236" s="133">
        <f t="shared" si="40"/>
        <v>863.1</v>
      </c>
      <c r="O236" s="674"/>
    </row>
    <row r="237" spans="1:15" s="347" customFormat="1" ht="32.25" customHeight="1" x14ac:dyDescent="0.25">
      <c r="A237" s="242" t="s">
        <v>498</v>
      </c>
      <c r="B237" s="430">
        <v>900</v>
      </c>
      <c r="C237" s="95" t="s">
        <v>73</v>
      </c>
      <c r="D237" s="95" t="s">
        <v>82</v>
      </c>
      <c r="E237" s="994" t="s">
        <v>266</v>
      </c>
      <c r="F237" s="995"/>
      <c r="G237" s="995"/>
      <c r="H237" s="996"/>
      <c r="I237" s="95" t="s">
        <v>491</v>
      </c>
      <c r="J237" s="445"/>
      <c r="K237" s="96"/>
      <c r="L237" s="133">
        <f t="shared" si="40"/>
        <v>723.4</v>
      </c>
      <c r="M237" s="133">
        <f t="shared" si="40"/>
        <v>863.4</v>
      </c>
      <c r="N237" s="133">
        <f t="shared" si="40"/>
        <v>863.1</v>
      </c>
      <c r="O237" s="674"/>
    </row>
    <row r="238" spans="1:15" s="347" customFormat="1" ht="28.5" customHeight="1" x14ac:dyDescent="0.25">
      <c r="A238" s="102" t="s">
        <v>148</v>
      </c>
      <c r="B238" s="430">
        <v>900</v>
      </c>
      <c r="C238" s="95" t="s">
        <v>73</v>
      </c>
      <c r="D238" s="95" t="s">
        <v>82</v>
      </c>
      <c r="E238" s="994" t="s">
        <v>266</v>
      </c>
      <c r="F238" s="995"/>
      <c r="G238" s="995"/>
      <c r="H238" s="996"/>
      <c r="I238" s="95" t="s">
        <v>149</v>
      </c>
      <c r="J238" s="445"/>
      <c r="K238" s="96"/>
      <c r="L238" s="133">
        <v>723.4</v>
      </c>
      <c r="M238" s="133">
        <v>863.4</v>
      </c>
      <c r="N238" s="133">
        <v>863.1</v>
      </c>
      <c r="O238" s="674"/>
    </row>
    <row r="239" spans="1:15" s="347" customFormat="1" ht="173.25" customHeight="1" x14ac:dyDescent="0.25">
      <c r="A239" s="865" t="s">
        <v>821</v>
      </c>
      <c r="B239" s="430">
        <v>900</v>
      </c>
      <c r="C239" s="95" t="s">
        <v>73</v>
      </c>
      <c r="D239" s="95" t="s">
        <v>82</v>
      </c>
      <c r="E239" s="994" t="s">
        <v>267</v>
      </c>
      <c r="F239" s="995"/>
      <c r="G239" s="995"/>
      <c r="H239" s="996"/>
      <c r="I239" s="95"/>
      <c r="J239" s="445"/>
      <c r="K239" s="96"/>
      <c r="L239" s="131">
        <f t="shared" ref="L239:N240" si="41">L240</f>
        <v>567.79999999999995</v>
      </c>
      <c r="M239" s="131">
        <f t="shared" si="41"/>
        <v>843.7</v>
      </c>
      <c r="N239" s="131">
        <f t="shared" si="41"/>
        <v>951.7</v>
      </c>
      <c r="O239" s="674"/>
    </row>
    <row r="240" spans="1:15" s="347" customFormat="1" ht="37.5" customHeight="1" x14ac:dyDescent="0.25">
      <c r="A240" s="242" t="s">
        <v>492</v>
      </c>
      <c r="B240" s="430">
        <v>900</v>
      </c>
      <c r="C240" s="95" t="s">
        <v>73</v>
      </c>
      <c r="D240" s="95" t="s">
        <v>82</v>
      </c>
      <c r="E240" s="994" t="s">
        <v>267</v>
      </c>
      <c r="F240" s="995"/>
      <c r="G240" s="995"/>
      <c r="H240" s="996"/>
      <c r="I240" s="95" t="s">
        <v>491</v>
      </c>
      <c r="J240" s="445"/>
      <c r="K240" s="96"/>
      <c r="L240" s="131">
        <f t="shared" si="41"/>
        <v>567.79999999999995</v>
      </c>
      <c r="M240" s="131">
        <f t="shared" si="41"/>
        <v>843.7</v>
      </c>
      <c r="N240" s="131">
        <f t="shared" si="41"/>
        <v>951.7</v>
      </c>
      <c r="O240" s="674"/>
    </row>
    <row r="241" spans="1:15" s="347" customFormat="1" ht="27.75" customHeight="1" x14ac:dyDescent="0.25">
      <c r="A241" s="102" t="s">
        <v>148</v>
      </c>
      <c r="B241" s="430">
        <v>900</v>
      </c>
      <c r="C241" s="95" t="s">
        <v>73</v>
      </c>
      <c r="D241" s="95" t="s">
        <v>82</v>
      </c>
      <c r="E241" s="994" t="s">
        <v>267</v>
      </c>
      <c r="F241" s="995"/>
      <c r="G241" s="995"/>
      <c r="H241" s="996"/>
      <c r="I241" s="95" t="s">
        <v>149</v>
      </c>
      <c r="J241" s="445"/>
      <c r="K241" s="96"/>
      <c r="L241" s="131">
        <v>567.79999999999995</v>
      </c>
      <c r="M241" s="131">
        <v>843.7</v>
      </c>
      <c r="N241" s="131">
        <v>951.7</v>
      </c>
      <c r="O241" s="674"/>
    </row>
    <row r="242" spans="1:15" s="347" customFormat="1" ht="63" hidden="1" x14ac:dyDescent="0.25">
      <c r="A242" s="102" t="s">
        <v>398</v>
      </c>
      <c r="B242" s="430">
        <v>900</v>
      </c>
      <c r="C242" s="95" t="s">
        <v>73</v>
      </c>
      <c r="D242" s="95" t="s">
        <v>82</v>
      </c>
      <c r="E242" s="424" t="s">
        <v>366</v>
      </c>
      <c r="F242" s="425"/>
      <c r="G242" s="425"/>
      <c r="H242" s="426"/>
      <c r="I242" s="95"/>
      <c r="J242" s="445"/>
      <c r="K242" s="96"/>
      <c r="L242" s="131">
        <f>L243</f>
        <v>0</v>
      </c>
      <c r="M242" s="131">
        <v>0</v>
      </c>
      <c r="N242" s="131">
        <f>N243</f>
        <v>0</v>
      </c>
      <c r="O242" s="674"/>
    </row>
    <row r="243" spans="1:15" s="347" customFormat="1" ht="63" hidden="1" x14ac:dyDescent="0.25">
      <c r="A243" s="102" t="s">
        <v>372</v>
      </c>
      <c r="B243" s="430">
        <v>900</v>
      </c>
      <c r="C243" s="95" t="s">
        <v>73</v>
      </c>
      <c r="D243" s="95" t="s">
        <v>82</v>
      </c>
      <c r="E243" s="424" t="s">
        <v>367</v>
      </c>
      <c r="F243" s="425"/>
      <c r="G243" s="425"/>
      <c r="H243" s="426"/>
      <c r="I243" s="95"/>
      <c r="J243" s="445"/>
      <c r="K243" s="96"/>
      <c r="L243" s="131">
        <f>L245+L247</f>
        <v>0</v>
      </c>
      <c r="M243" s="131">
        <v>0</v>
      </c>
      <c r="N243" s="131">
        <f>N245+N247</f>
        <v>0</v>
      </c>
      <c r="O243" s="674"/>
    </row>
    <row r="244" spans="1:15" s="347" customFormat="1" ht="63" hidden="1" x14ac:dyDescent="0.25">
      <c r="A244" s="102" t="s">
        <v>370</v>
      </c>
      <c r="B244" s="430">
        <v>900</v>
      </c>
      <c r="C244" s="95" t="s">
        <v>73</v>
      </c>
      <c r="D244" s="95" t="s">
        <v>82</v>
      </c>
      <c r="E244" s="424" t="s">
        <v>368</v>
      </c>
      <c r="F244" s="425"/>
      <c r="G244" s="425"/>
      <c r="H244" s="426"/>
      <c r="I244" s="95"/>
      <c r="J244" s="445"/>
      <c r="K244" s="96"/>
      <c r="L244" s="131">
        <f>L245</f>
        <v>0</v>
      </c>
      <c r="M244" s="131">
        <v>0</v>
      </c>
      <c r="N244" s="131">
        <f>N245</f>
        <v>0</v>
      </c>
      <c r="O244" s="674"/>
    </row>
    <row r="245" spans="1:15" s="347" customFormat="1" ht="47.25" hidden="1" x14ac:dyDescent="0.25">
      <c r="A245" s="102" t="s">
        <v>369</v>
      </c>
      <c r="B245" s="430">
        <v>900</v>
      </c>
      <c r="C245" s="95" t="s">
        <v>73</v>
      </c>
      <c r="D245" s="95" t="s">
        <v>82</v>
      </c>
      <c r="E245" s="424" t="s">
        <v>368</v>
      </c>
      <c r="F245" s="425"/>
      <c r="G245" s="425"/>
      <c r="H245" s="426"/>
      <c r="I245" s="95" t="s">
        <v>153</v>
      </c>
      <c r="J245" s="445"/>
      <c r="K245" s="96"/>
      <c r="L245" s="131">
        <v>0</v>
      </c>
      <c r="M245" s="131">
        <v>0</v>
      </c>
      <c r="N245" s="131">
        <v>0</v>
      </c>
      <c r="O245" s="674"/>
    </row>
    <row r="246" spans="1:15" s="347" customFormat="1" ht="78.75" hidden="1" x14ac:dyDescent="0.25">
      <c r="A246" s="102" t="s">
        <v>371</v>
      </c>
      <c r="B246" s="430">
        <v>900</v>
      </c>
      <c r="C246" s="95" t="s">
        <v>73</v>
      </c>
      <c r="D246" s="95" t="s">
        <v>82</v>
      </c>
      <c r="E246" s="424" t="s">
        <v>368</v>
      </c>
      <c r="F246" s="425"/>
      <c r="G246" s="425"/>
      <c r="H246" s="426"/>
      <c r="I246" s="95"/>
      <c r="J246" s="445"/>
      <c r="K246" s="96"/>
      <c r="L246" s="131">
        <f>L247</f>
        <v>0</v>
      </c>
      <c r="M246" s="131">
        <v>0</v>
      </c>
      <c r="N246" s="131">
        <f>N247</f>
        <v>0</v>
      </c>
      <c r="O246" s="674"/>
    </row>
    <row r="247" spans="1:15" s="347" customFormat="1" ht="47.25" hidden="1" x14ac:dyDescent="0.25">
      <c r="A247" s="102" t="s">
        <v>369</v>
      </c>
      <c r="B247" s="430">
        <v>900</v>
      </c>
      <c r="C247" s="95" t="s">
        <v>73</v>
      </c>
      <c r="D247" s="95" t="s">
        <v>82</v>
      </c>
      <c r="E247" s="424" t="s">
        <v>368</v>
      </c>
      <c r="F247" s="425"/>
      <c r="G247" s="425"/>
      <c r="H247" s="426"/>
      <c r="I247" s="95" t="s">
        <v>153</v>
      </c>
      <c r="J247" s="445"/>
      <c r="K247" s="96"/>
      <c r="L247" s="131">
        <v>0</v>
      </c>
      <c r="M247" s="131">
        <v>0</v>
      </c>
      <c r="N247" s="131">
        <v>0</v>
      </c>
      <c r="O247" s="674"/>
    </row>
    <row r="248" spans="1:15" s="347" customFormat="1" ht="31.5" x14ac:dyDescent="0.25">
      <c r="A248" s="102" t="s">
        <v>613</v>
      </c>
      <c r="B248" s="430">
        <v>900</v>
      </c>
      <c r="C248" s="95" t="s">
        <v>73</v>
      </c>
      <c r="D248" s="95" t="s">
        <v>82</v>
      </c>
      <c r="E248" s="994" t="s">
        <v>104</v>
      </c>
      <c r="F248" s="995"/>
      <c r="G248" s="995"/>
      <c r="H248" s="996"/>
      <c r="I248" s="95"/>
      <c r="J248" s="445"/>
      <c r="K248" s="96"/>
      <c r="L248" s="131">
        <f>L249</f>
        <v>163.6</v>
      </c>
      <c r="M248" s="131">
        <f>M249</f>
        <v>140.19999999999999</v>
      </c>
      <c r="N248" s="131">
        <f>N249</f>
        <v>116.9</v>
      </c>
      <c r="O248" s="677"/>
    </row>
    <row r="249" spans="1:15" s="347" customFormat="1" ht="47.25" x14ac:dyDescent="0.25">
      <c r="A249" s="102" t="s">
        <v>614</v>
      </c>
      <c r="B249" s="430">
        <v>900</v>
      </c>
      <c r="C249" s="95" t="s">
        <v>73</v>
      </c>
      <c r="D249" s="95" t="s">
        <v>82</v>
      </c>
      <c r="E249" s="994" t="s">
        <v>105</v>
      </c>
      <c r="F249" s="995"/>
      <c r="G249" s="995"/>
      <c r="H249" s="996"/>
      <c r="I249" s="95"/>
      <c r="J249" s="445"/>
      <c r="K249" s="96"/>
      <c r="L249" s="133">
        <f>L251+L255</f>
        <v>163.6</v>
      </c>
      <c r="M249" s="133">
        <f>M251+M255</f>
        <v>140.19999999999999</v>
      </c>
      <c r="N249" s="133">
        <f>N251+N255</f>
        <v>116.9</v>
      </c>
      <c r="O249" s="674"/>
    </row>
    <row r="250" spans="1:15" s="347" customFormat="1" ht="31.5" hidden="1" x14ac:dyDescent="0.25">
      <c r="A250" s="102" t="s">
        <v>384</v>
      </c>
      <c r="B250" s="430">
        <v>900</v>
      </c>
      <c r="C250" s="95" t="s">
        <v>73</v>
      </c>
      <c r="D250" s="95" t="s">
        <v>82</v>
      </c>
      <c r="E250" s="994" t="s">
        <v>383</v>
      </c>
      <c r="F250" s="995"/>
      <c r="G250" s="995"/>
      <c r="H250" s="996"/>
      <c r="I250" s="95"/>
      <c r="J250" s="445"/>
      <c r="K250" s="96"/>
      <c r="L250" s="133">
        <f t="shared" ref="L250:N251" si="42">L251</f>
        <v>0</v>
      </c>
      <c r="M250" s="133">
        <v>0</v>
      </c>
      <c r="N250" s="133">
        <f t="shared" si="42"/>
        <v>0</v>
      </c>
      <c r="O250" s="1023"/>
    </row>
    <row r="251" spans="1:15" s="347" customFormat="1" ht="31.5" hidden="1" x14ac:dyDescent="0.25">
      <c r="A251" s="98" t="s">
        <v>474</v>
      </c>
      <c r="B251" s="430">
        <v>900</v>
      </c>
      <c r="C251" s="95" t="s">
        <v>73</v>
      </c>
      <c r="D251" s="95" t="s">
        <v>82</v>
      </c>
      <c r="E251" s="994" t="s">
        <v>383</v>
      </c>
      <c r="F251" s="995"/>
      <c r="G251" s="995"/>
      <c r="H251" s="996"/>
      <c r="I251" s="95" t="s">
        <v>472</v>
      </c>
      <c r="J251" s="445"/>
      <c r="K251" s="96"/>
      <c r="L251" s="133">
        <f t="shared" si="42"/>
        <v>0</v>
      </c>
      <c r="M251" s="133">
        <v>0</v>
      </c>
      <c r="N251" s="133">
        <f t="shared" si="42"/>
        <v>0</v>
      </c>
      <c r="O251" s="1023"/>
    </row>
    <row r="252" spans="1:15" s="347" customFormat="1" ht="47.25" hidden="1" x14ac:dyDescent="0.25">
      <c r="A252" s="98" t="s">
        <v>475</v>
      </c>
      <c r="B252" s="430">
        <v>900</v>
      </c>
      <c r="C252" s="95" t="s">
        <v>73</v>
      </c>
      <c r="D252" s="95" t="s">
        <v>82</v>
      </c>
      <c r="E252" s="994" t="s">
        <v>383</v>
      </c>
      <c r="F252" s="995"/>
      <c r="G252" s="995"/>
      <c r="H252" s="996"/>
      <c r="I252" s="95" t="s">
        <v>473</v>
      </c>
      <c r="J252" s="445"/>
      <c r="K252" s="96"/>
      <c r="L252" s="131">
        <v>0</v>
      </c>
      <c r="M252" s="131">
        <v>0</v>
      </c>
      <c r="N252" s="131">
        <v>0</v>
      </c>
      <c r="O252" s="1023"/>
    </row>
    <row r="253" spans="1:15" s="347" customFormat="1" ht="21.75" hidden="1" customHeight="1" x14ac:dyDescent="0.25">
      <c r="A253" s="102" t="s">
        <v>381</v>
      </c>
      <c r="B253" s="430">
        <v>900</v>
      </c>
      <c r="C253" s="95" t="s">
        <v>73</v>
      </c>
      <c r="D253" s="95" t="s">
        <v>82</v>
      </c>
      <c r="E253" s="994" t="s">
        <v>383</v>
      </c>
      <c r="F253" s="995"/>
      <c r="G253" s="995"/>
      <c r="H253" s="996"/>
      <c r="I253" s="95" t="s">
        <v>80</v>
      </c>
      <c r="J253" s="445"/>
      <c r="K253" s="96"/>
      <c r="L253" s="131">
        <v>0</v>
      </c>
      <c r="M253" s="131">
        <v>0</v>
      </c>
      <c r="N253" s="131">
        <v>0</v>
      </c>
      <c r="O253" s="1023"/>
    </row>
    <row r="254" spans="1:15" s="347" customFormat="1" ht="68.25" customHeight="1" x14ac:dyDescent="0.25">
      <c r="A254" s="98" t="s">
        <v>593</v>
      </c>
      <c r="B254" s="430">
        <v>900</v>
      </c>
      <c r="C254" s="95" t="s">
        <v>73</v>
      </c>
      <c r="D254" s="95" t="s">
        <v>82</v>
      </c>
      <c r="E254" s="994" t="s">
        <v>129</v>
      </c>
      <c r="F254" s="995"/>
      <c r="G254" s="995"/>
      <c r="H254" s="996"/>
      <c r="I254" s="95"/>
      <c r="J254" s="445"/>
      <c r="K254" s="96"/>
      <c r="L254" s="131">
        <f t="shared" ref="L254:N255" si="43">L255</f>
        <v>163.6</v>
      </c>
      <c r="M254" s="131">
        <f t="shared" si="43"/>
        <v>140.19999999999999</v>
      </c>
      <c r="N254" s="131">
        <f t="shared" si="43"/>
        <v>116.9</v>
      </c>
      <c r="O254" s="674"/>
    </row>
    <row r="255" spans="1:15" s="347" customFormat="1" ht="46.5" customHeight="1" x14ac:dyDescent="0.25">
      <c r="A255" s="98" t="s">
        <v>474</v>
      </c>
      <c r="B255" s="430">
        <v>900</v>
      </c>
      <c r="C255" s="95" t="s">
        <v>73</v>
      </c>
      <c r="D255" s="95" t="s">
        <v>82</v>
      </c>
      <c r="E255" s="994" t="s">
        <v>129</v>
      </c>
      <c r="F255" s="995"/>
      <c r="G255" s="995"/>
      <c r="H255" s="996"/>
      <c r="I255" s="95" t="s">
        <v>472</v>
      </c>
      <c r="J255" s="445"/>
      <c r="K255" s="96"/>
      <c r="L255" s="131">
        <f t="shared" si="43"/>
        <v>163.6</v>
      </c>
      <c r="M255" s="131">
        <f t="shared" si="43"/>
        <v>140.19999999999999</v>
      </c>
      <c r="N255" s="131">
        <f t="shared" si="43"/>
        <v>116.9</v>
      </c>
      <c r="O255" s="674"/>
    </row>
    <row r="256" spans="1:15" s="347" customFormat="1" ht="40.5" customHeight="1" x14ac:dyDescent="0.25">
      <c r="A256" s="98" t="s">
        <v>475</v>
      </c>
      <c r="B256" s="430">
        <v>900</v>
      </c>
      <c r="C256" s="95" t="s">
        <v>73</v>
      </c>
      <c r="D256" s="95" t="s">
        <v>82</v>
      </c>
      <c r="E256" s="994" t="s">
        <v>129</v>
      </c>
      <c r="F256" s="995"/>
      <c r="G256" s="995"/>
      <c r="H256" s="996"/>
      <c r="I256" s="95" t="s">
        <v>473</v>
      </c>
      <c r="J256" s="445"/>
      <c r="K256" s="96"/>
      <c r="L256" s="131">
        <v>163.6</v>
      </c>
      <c r="M256" s="131">
        <v>140.19999999999999</v>
      </c>
      <c r="N256" s="131">
        <v>116.9</v>
      </c>
      <c r="O256" s="674"/>
    </row>
    <row r="257" spans="1:16" s="347" customFormat="1" ht="40.5" hidden="1" customHeight="1" x14ac:dyDescent="0.25">
      <c r="A257" s="98"/>
      <c r="B257" s="619">
        <v>900</v>
      </c>
      <c r="C257" s="95" t="s">
        <v>73</v>
      </c>
      <c r="D257" s="95" t="s">
        <v>82</v>
      </c>
      <c r="E257" s="615" t="s">
        <v>679</v>
      </c>
      <c r="F257" s="616"/>
      <c r="G257" s="616"/>
      <c r="H257" s="617"/>
      <c r="I257" s="95"/>
      <c r="J257" s="445"/>
      <c r="K257" s="96"/>
      <c r="L257" s="94">
        <v>0</v>
      </c>
      <c r="M257" s="546">
        <f>M258</f>
        <v>0</v>
      </c>
      <c r="N257" s="94">
        <v>0</v>
      </c>
      <c r="O257" s="674"/>
    </row>
    <row r="258" spans="1:16" s="347" customFormat="1" ht="40.5" hidden="1" customHeight="1" x14ac:dyDescent="0.25">
      <c r="A258" s="558"/>
      <c r="B258" s="619">
        <v>900</v>
      </c>
      <c r="C258" s="95" t="s">
        <v>73</v>
      </c>
      <c r="D258" s="95" t="s">
        <v>82</v>
      </c>
      <c r="E258" s="615" t="s">
        <v>679</v>
      </c>
      <c r="F258" s="616"/>
      <c r="G258" s="616"/>
      <c r="H258" s="617"/>
      <c r="I258" s="95"/>
      <c r="J258" s="445"/>
      <c r="K258" s="96"/>
      <c r="L258" s="94">
        <v>0</v>
      </c>
      <c r="M258" s="546">
        <f>M259</f>
        <v>0</v>
      </c>
      <c r="N258" s="94">
        <v>0</v>
      </c>
      <c r="O258" s="674"/>
    </row>
    <row r="259" spans="1:16" s="347" customFormat="1" ht="40.5" hidden="1" customHeight="1" x14ac:dyDescent="0.25">
      <c r="A259" s="98" t="s">
        <v>474</v>
      </c>
      <c r="B259" s="619">
        <v>900</v>
      </c>
      <c r="C259" s="95" t="s">
        <v>73</v>
      </c>
      <c r="D259" s="95" t="s">
        <v>82</v>
      </c>
      <c r="E259" s="615"/>
      <c r="F259" s="616"/>
      <c r="G259" s="616"/>
      <c r="H259" s="617"/>
      <c r="I259" s="95" t="s">
        <v>472</v>
      </c>
      <c r="J259" s="445"/>
      <c r="K259" s="96"/>
      <c r="L259" s="94">
        <v>0</v>
      </c>
      <c r="M259" s="546">
        <f>M260</f>
        <v>0</v>
      </c>
      <c r="N259" s="94">
        <v>0</v>
      </c>
      <c r="O259" s="674"/>
    </row>
    <row r="260" spans="1:16" s="347" customFormat="1" ht="40.5" hidden="1" customHeight="1" x14ac:dyDescent="0.25">
      <c r="A260" s="98" t="s">
        <v>475</v>
      </c>
      <c r="B260" s="619">
        <v>900</v>
      </c>
      <c r="C260" s="95" t="s">
        <v>73</v>
      </c>
      <c r="D260" s="95" t="s">
        <v>82</v>
      </c>
      <c r="E260" s="615"/>
      <c r="F260" s="616"/>
      <c r="G260" s="616"/>
      <c r="H260" s="617"/>
      <c r="I260" s="95" t="s">
        <v>473</v>
      </c>
      <c r="J260" s="445"/>
      <c r="K260" s="96"/>
      <c r="L260" s="94">
        <v>0</v>
      </c>
      <c r="M260" s="546"/>
      <c r="N260" s="94">
        <v>0</v>
      </c>
      <c r="O260" s="674"/>
    </row>
    <row r="261" spans="1:16" s="347" customFormat="1" ht="40.5" hidden="1" customHeight="1" x14ac:dyDescent="0.25">
      <c r="A261" s="98"/>
      <c r="B261" s="619"/>
      <c r="C261" s="95"/>
      <c r="D261" s="95"/>
      <c r="E261" s="615"/>
      <c r="F261" s="616"/>
      <c r="G261" s="616"/>
      <c r="H261" s="617"/>
      <c r="I261" s="95"/>
      <c r="J261" s="445"/>
      <c r="K261" s="96"/>
      <c r="L261" s="546"/>
      <c r="M261" s="546"/>
      <c r="N261" s="546"/>
      <c r="O261" s="674"/>
    </row>
    <row r="262" spans="1:16" s="347" customFormat="1" hidden="1" x14ac:dyDescent="0.25">
      <c r="A262" s="457"/>
      <c r="B262" s="458"/>
      <c r="C262" s="459"/>
      <c r="D262" s="459"/>
      <c r="E262" s="1041"/>
      <c r="F262" s="1042"/>
      <c r="G262" s="1042"/>
      <c r="H262" s="1043"/>
      <c r="I262" s="459"/>
      <c r="J262" s="460"/>
      <c r="K262" s="461"/>
      <c r="L262" s="462"/>
      <c r="M262" s="462"/>
      <c r="N262" s="462"/>
      <c r="O262" s="674"/>
    </row>
    <row r="263" spans="1:16" s="347" customFormat="1" x14ac:dyDescent="0.25">
      <c r="A263" s="102" t="s">
        <v>619</v>
      </c>
      <c r="B263" s="430">
        <v>900</v>
      </c>
      <c r="C263" s="95" t="s">
        <v>73</v>
      </c>
      <c r="D263" s="95" t="s">
        <v>136</v>
      </c>
      <c r="E263" s="424"/>
      <c r="F263" s="425"/>
      <c r="G263" s="425"/>
      <c r="H263" s="426"/>
      <c r="I263" s="95"/>
      <c r="J263" s="445"/>
      <c r="K263" s="96"/>
      <c r="L263" s="94">
        <f>L264</f>
        <v>1876.9</v>
      </c>
      <c r="M263" s="94">
        <f t="shared" ref="M263:N264" si="44">M264</f>
        <v>0</v>
      </c>
      <c r="N263" s="94">
        <f t="shared" si="44"/>
        <v>0</v>
      </c>
      <c r="O263" s="674"/>
    </row>
    <row r="264" spans="1:16" s="347" customFormat="1" ht="47.25" x14ac:dyDescent="0.25">
      <c r="A264" s="176" t="s">
        <v>353</v>
      </c>
      <c r="B264" s="846">
        <v>900</v>
      </c>
      <c r="C264" s="95" t="s">
        <v>73</v>
      </c>
      <c r="D264" s="95" t="s">
        <v>136</v>
      </c>
      <c r="E264" s="841" t="s">
        <v>467</v>
      </c>
      <c r="F264" s="842"/>
      <c r="G264" s="842"/>
      <c r="H264" s="590"/>
      <c r="I264" s="95"/>
      <c r="J264" s="445"/>
      <c r="K264" s="96"/>
      <c r="L264" s="94">
        <f>L265</f>
        <v>1876.9</v>
      </c>
      <c r="M264" s="94">
        <f t="shared" si="44"/>
        <v>0</v>
      </c>
      <c r="N264" s="94">
        <f t="shared" si="44"/>
        <v>0</v>
      </c>
      <c r="O264" s="94">
        <f t="shared" ref="O264:P264" si="45">O265</f>
        <v>0</v>
      </c>
      <c r="P264" s="94">
        <f t="shared" si="45"/>
        <v>0</v>
      </c>
    </row>
    <row r="265" spans="1:16" s="347" customFormat="1" ht="63" x14ac:dyDescent="0.25">
      <c r="A265" s="102" t="s">
        <v>620</v>
      </c>
      <c r="B265" s="846">
        <v>900</v>
      </c>
      <c r="C265" s="95" t="s">
        <v>73</v>
      </c>
      <c r="D265" s="95" t="s">
        <v>136</v>
      </c>
      <c r="E265" s="841" t="s">
        <v>814</v>
      </c>
      <c r="F265" s="842"/>
      <c r="G265" s="842"/>
      <c r="H265" s="590"/>
      <c r="I265" s="95"/>
      <c r="J265" s="445"/>
      <c r="K265" s="96"/>
      <c r="L265" s="94">
        <f>L266</f>
        <v>1876.9</v>
      </c>
      <c r="M265" s="94">
        <f t="shared" ref="M265:N265" si="46">M266</f>
        <v>0</v>
      </c>
      <c r="N265" s="94">
        <f t="shared" si="46"/>
        <v>0</v>
      </c>
      <c r="O265" s="674"/>
    </row>
    <row r="266" spans="1:16" s="347" customFormat="1" ht="64.5" customHeight="1" x14ac:dyDescent="0.25">
      <c r="A266" s="102" t="s">
        <v>641</v>
      </c>
      <c r="B266" s="846">
        <v>900</v>
      </c>
      <c r="C266" s="95" t="s">
        <v>73</v>
      </c>
      <c r="D266" s="95" t="s">
        <v>136</v>
      </c>
      <c r="E266" s="836" t="s">
        <v>622</v>
      </c>
      <c r="F266" s="837"/>
      <c r="G266" s="837"/>
      <c r="H266" s="838"/>
      <c r="I266" s="95"/>
      <c r="J266" s="445"/>
      <c r="K266" s="96"/>
      <c r="L266" s="94">
        <f>L267</f>
        <v>1876.9</v>
      </c>
      <c r="M266" s="94">
        <f t="shared" ref="M266:N266" si="47">M267</f>
        <v>0</v>
      </c>
      <c r="N266" s="94">
        <f t="shared" si="47"/>
        <v>0</v>
      </c>
      <c r="O266" s="667"/>
    </row>
    <row r="267" spans="1:16" s="347" customFormat="1" ht="31.5" x14ac:dyDescent="0.25">
      <c r="A267" s="98" t="s">
        <v>474</v>
      </c>
      <c r="B267" s="846">
        <v>900</v>
      </c>
      <c r="C267" s="95" t="s">
        <v>73</v>
      </c>
      <c r="D267" s="95" t="s">
        <v>136</v>
      </c>
      <c r="E267" s="836" t="s">
        <v>622</v>
      </c>
      <c r="F267" s="837"/>
      <c r="G267" s="837"/>
      <c r="H267" s="838"/>
      <c r="I267" s="95" t="s">
        <v>472</v>
      </c>
      <c r="J267" s="445"/>
      <c r="K267" s="96"/>
      <c r="L267" s="94">
        <f>L268</f>
        <v>1876.9</v>
      </c>
      <c r="M267" s="94">
        <f t="shared" ref="M267:N267" si="48">M268</f>
        <v>0</v>
      </c>
      <c r="N267" s="94">
        <f t="shared" si="48"/>
        <v>0</v>
      </c>
      <c r="O267" s="667"/>
    </row>
    <row r="268" spans="1:16" s="347" customFormat="1" ht="47.25" x14ac:dyDescent="0.25">
      <c r="A268" s="98" t="s">
        <v>475</v>
      </c>
      <c r="B268" s="846">
        <v>900</v>
      </c>
      <c r="C268" s="95" t="s">
        <v>73</v>
      </c>
      <c r="D268" s="95" t="s">
        <v>136</v>
      </c>
      <c r="E268" s="836" t="s">
        <v>622</v>
      </c>
      <c r="F268" s="837"/>
      <c r="G268" s="837"/>
      <c r="H268" s="590"/>
      <c r="I268" s="95" t="s">
        <v>473</v>
      </c>
      <c r="J268" s="445"/>
      <c r="K268" s="96"/>
      <c r="L268" s="94">
        <v>1876.9</v>
      </c>
      <c r="M268" s="94">
        <v>0</v>
      </c>
      <c r="N268" s="94">
        <v>0</v>
      </c>
      <c r="O268" s="667"/>
    </row>
    <row r="269" spans="1:16" s="347" customFormat="1" ht="28.5" customHeight="1" x14ac:dyDescent="0.25">
      <c r="A269" s="102" t="s">
        <v>493</v>
      </c>
      <c r="B269" s="430">
        <v>900</v>
      </c>
      <c r="C269" s="95" t="s">
        <v>73</v>
      </c>
      <c r="D269" s="95" t="s">
        <v>78</v>
      </c>
      <c r="E269" s="1073"/>
      <c r="F269" s="1074"/>
      <c r="G269" s="1074"/>
      <c r="H269" s="1075"/>
      <c r="I269" s="95"/>
      <c r="J269" s="445"/>
      <c r="K269" s="103">
        <f t="shared" ref="K269:N270" si="49">K270</f>
        <v>0</v>
      </c>
      <c r="L269" s="131">
        <f>L270+L299</f>
        <v>55272.3</v>
      </c>
      <c r="M269" s="131">
        <f t="shared" si="49"/>
        <v>7495.9</v>
      </c>
      <c r="N269" s="131">
        <f t="shared" si="49"/>
        <v>7812.7000000000007</v>
      </c>
      <c r="O269" s="677"/>
    </row>
    <row r="270" spans="1:16" s="347" customFormat="1" ht="31.5" x14ac:dyDescent="0.25">
      <c r="A270" s="102" t="s">
        <v>701</v>
      </c>
      <c r="B270" s="430">
        <v>900</v>
      </c>
      <c r="C270" s="95" t="s">
        <v>73</v>
      </c>
      <c r="D270" s="95" t="s">
        <v>78</v>
      </c>
      <c r="E270" s="994" t="s">
        <v>120</v>
      </c>
      <c r="F270" s="995"/>
      <c r="G270" s="995"/>
      <c r="H270" s="996"/>
      <c r="I270" s="124"/>
      <c r="J270" s="445"/>
      <c r="K270" s="103">
        <f t="shared" si="49"/>
        <v>0</v>
      </c>
      <c r="L270" s="131">
        <f>L271+L291</f>
        <v>10837.8</v>
      </c>
      <c r="M270" s="131">
        <f>M271+M291</f>
        <v>7495.9</v>
      </c>
      <c r="N270" s="131">
        <f>N271+N291</f>
        <v>7812.7000000000007</v>
      </c>
      <c r="O270" s="674"/>
    </row>
    <row r="271" spans="1:16" s="347" customFormat="1" ht="31.5" x14ac:dyDescent="0.25">
      <c r="A271" s="102" t="s">
        <v>718</v>
      </c>
      <c r="B271" s="430">
        <v>900</v>
      </c>
      <c r="C271" s="95" t="s">
        <v>73</v>
      </c>
      <c r="D271" s="95" t="s">
        <v>78</v>
      </c>
      <c r="E271" s="994" t="s">
        <v>268</v>
      </c>
      <c r="F271" s="995"/>
      <c r="G271" s="995"/>
      <c r="H271" s="996"/>
      <c r="I271" s="124"/>
      <c r="J271" s="445"/>
      <c r="K271" s="103">
        <f>K273</f>
        <v>0</v>
      </c>
      <c r="L271" s="131">
        <f>L273+L282+L286+L279</f>
        <v>5589.2999999999993</v>
      </c>
      <c r="M271" s="131">
        <f>M273+M282+M286+M279</f>
        <v>7495.9</v>
      </c>
      <c r="N271" s="131">
        <f>N273+N282+N286+N279</f>
        <v>7812.7000000000007</v>
      </c>
      <c r="O271" s="667"/>
      <c r="P271" s="600"/>
    </row>
    <row r="272" spans="1:16" s="347" customFormat="1" ht="31.5" hidden="1" x14ac:dyDescent="0.25">
      <c r="A272" s="102" t="s">
        <v>168</v>
      </c>
      <c r="B272" s="430">
        <v>900</v>
      </c>
      <c r="C272" s="95" t="s">
        <v>73</v>
      </c>
      <c r="D272" s="95" t="s">
        <v>78</v>
      </c>
      <c r="E272" s="994" t="s">
        <v>269</v>
      </c>
      <c r="F272" s="995"/>
      <c r="G272" s="995"/>
      <c r="H272" s="996"/>
      <c r="I272" s="124"/>
      <c r="J272" s="445"/>
      <c r="K272" s="103">
        <f t="shared" ref="K272:N273" si="50">K273</f>
        <v>0</v>
      </c>
      <c r="L272" s="131">
        <f t="shared" si="50"/>
        <v>2697.3</v>
      </c>
      <c r="M272" s="131">
        <v>3058</v>
      </c>
      <c r="N272" s="131">
        <f t="shared" si="50"/>
        <v>2708</v>
      </c>
      <c r="O272" s="674"/>
    </row>
    <row r="273" spans="1:15" s="347" customFormat="1" ht="42.75" customHeight="1" x14ac:dyDescent="0.25">
      <c r="A273" s="102" t="s">
        <v>422</v>
      </c>
      <c r="B273" s="430">
        <v>900</v>
      </c>
      <c r="C273" s="95" t="s">
        <v>73</v>
      </c>
      <c r="D273" s="95" t="s">
        <v>78</v>
      </c>
      <c r="E273" s="994" t="s">
        <v>270</v>
      </c>
      <c r="F273" s="995"/>
      <c r="G273" s="995"/>
      <c r="H273" s="996"/>
      <c r="I273" s="124"/>
      <c r="J273" s="445"/>
      <c r="K273" s="103">
        <f>K276</f>
        <v>0</v>
      </c>
      <c r="L273" s="131">
        <f t="shared" si="50"/>
        <v>2697.3</v>
      </c>
      <c r="M273" s="131">
        <f t="shared" si="50"/>
        <v>2708</v>
      </c>
      <c r="N273" s="131">
        <f t="shared" si="50"/>
        <v>2708</v>
      </c>
      <c r="O273" s="674"/>
    </row>
    <row r="274" spans="1:15" s="347" customFormat="1" ht="42.75" customHeight="1" x14ac:dyDescent="0.25">
      <c r="A274" s="98" t="s">
        <v>474</v>
      </c>
      <c r="B274" s="430">
        <v>900</v>
      </c>
      <c r="C274" s="95" t="s">
        <v>73</v>
      </c>
      <c r="D274" s="95" t="s">
        <v>78</v>
      </c>
      <c r="E274" s="994" t="s">
        <v>270</v>
      </c>
      <c r="F274" s="995"/>
      <c r="G274" s="995"/>
      <c r="H274" s="996"/>
      <c r="I274" s="95" t="s">
        <v>472</v>
      </c>
      <c r="J274" s="445"/>
      <c r="K274" s="103"/>
      <c r="L274" s="133">
        <f>L275</f>
        <v>2697.3</v>
      </c>
      <c r="M274" s="133">
        <f>M275</f>
        <v>2708</v>
      </c>
      <c r="N274" s="133">
        <f>N275</f>
        <v>2708</v>
      </c>
      <c r="O274" s="674"/>
    </row>
    <row r="275" spans="1:15" s="347" customFormat="1" ht="42.75" customHeight="1" x14ac:dyDescent="0.25">
      <c r="A275" s="98" t="s">
        <v>475</v>
      </c>
      <c r="B275" s="430">
        <v>900</v>
      </c>
      <c r="C275" s="95" t="s">
        <v>73</v>
      </c>
      <c r="D275" s="95" t="s">
        <v>78</v>
      </c>
      <c r="E275" s="994" t="s">
        <v>270</v>
      </c>
      <c r="F275" s="995"/>
      <c r="G275" s="995"/>
      <c r="H275" s="996"/>
      <c r="I275" s="95" t="s">
        <v>473</v>
      </c>
      <c r="J275" s="445"/>
      <c r="K275" s="103"/>
      <c r="L275" s="133">
        <f>7300.3-300-2000-2100-203</f>
        <v>2697.3</v>
      </c>
      <c r="M275" s="133">
        <v>2708</v>
      </c>
      <c r="N275" s="133">
        <f>7908-350-2200-2300-350</f>
        <v>2708</v>
      </c>
      <c r="O275" s="674"/>
    </row>
    <row r="276" spans="1:15" s="554" customFormat="1" ht="47.25" hidden="1" x14ac:dyDescent="0.25">
      <c r="A276" s="548" t="s">
        <v>311</v>
      </c>
      <c r="B276" s="549">
        <v>900</v>
      </c>
      <c r="C276" s="550" t="s">
        <v>73</v>
      </c>
      <c r="D276" s="550" t="s">
        <v>78</v>
      </c>
      <c r="E276" s="1038" t="s">
        <v>270</v>
      </c>
      <c r="F276" s="1039"/>
      <c r="G276" s="1039"/>
      <c r="H276" s="1040"/>
      <c r="I276" s="550" t="s">
        <v>194</v>
      </c>
      <c r="J276" s="551"/>
      <c r="K276" s="552"/>
      <c r="L276" s="547">
        <v>7300.3</v>
      </c>
      <c r="M276" s="547">
        <v>7908</v>
      </c>
      <c r="N276" s="553">
        <v>7908</v>
      </c>
      <c r="O276" s="681"/>
    </row>
    <row r="277" spans="1:15" s="347" customFormat="1" ht="47.25" hidden="1" x14ac:dyDescent="0.25">
      <c r="A277" s="102" t="s">
        <v>670</v>
      </c>
      <c r="B277" s="538">
        <v>900</v>
      </c>
      <c r="C277" s="95" t="s">
        <v>73</v>
      </c>
      <c r="D277" s="95" t="s">
        <v>78</v>
      </c>
      <c r="E277" s="994" t="s">
        <v>669</v>
      </c>
      <c r="F277" s="995"/>
      <c r="G277" s="995"/>
      <c r="H277" s="996"/>
      <c r="I277" s="95"/>
      <c r="J277" s="445"/>
      <c r="K277" s="96"/>
      <c r="L277" s="94">
        <f>L278</f>
        <v>0</v>
      </c>
      <c r="M277" s="94">
        <f>M278</f>
        <v>0</v>
      </c>
      <c r="N277" s="94">
        <f>N278</f>
        <v>0</v>
      </c>
      <c r="O277" s="674"/>
    </row>
    <row r="278" spans="1:15" s="347" customFormat="1" ht="31.5" hidden="1" x14ac:dyDescent="0.25">
      <c r="A278" s="98" t="s">
        <v>474</v>
      </c>
      <c r="B278" s="538">
        <v>900</v>
      </c>
      <c r="C278" s="95" t="s">
        <v>73</v>
      </c>
      <c r="D278" s="95" t="s">
        <v>78</v>
      </c>
      <c r="E278" s="994" t="s">
        <v>669</v>
      </c>
      <c r="F278" s="995"/>
      <c r="G278" s="995"/>
      <c r="H278" s="996"/>
      <c r="I278" s="95" t="s">
        <v>472</v>
      </c>
      <c r="J278" s="445"/>
      <c r="K278" s="96"/>
      <c r="L278" s="94">
        <v>0</v>
      </c>
      <c r="M278" s="94">
        <v>0</v>
      </c>
      <c r="N278" s="94">
        <f>N279</f>
        <v>0</v>
      </c>
      <c r="O278" s="674"/>
    </row>
    <row r="279" spans="1:15" s="347" customFormat="1" ht="47.25" hidden="1" x14ac:dyDescent="0.25">
      <c r="A279" s="98" t="s">
        <v>475</v>
      </c>
      <c r="B279" s="538">
        <v>900</v>
      </c>
      <c r="C279" s="95" t="s">
        <v>73</v>
      </c>
      <c r="D279" s="95" t="s">
        <v>78</v>
      </c>
      <c r="E279" s="994" t="s">
        <v>669</v>
      </c>
      <c r="F279" s="995"/>
      <c r="G279" s="995"/>
      <c r="H279" s="996"/>
      <c r="I279" s="95" t="s">
        <v>473</v>
      </c>
      <c r="J279" s="445"/>
      <c r="K279" s="96"/>
      <c r="L279" s="94">
        <v>0</v>
      </c>
      <c r="M279" s="94">
        <v>0</v>
      </c>
      <c r="N279" s="94"/>
      <c r="O279" s="674"/>
    </row>
    <row r="280" spans="1:15" s="347" customFormat="1" ht="47.25" hidden="1" x14ac:dyDescent="0.25">
      <c r="A280" s="98" t="s">
        <v>671</v>
      </c>
      <c r="B280" s="538">
        <v>900</v>
      </c>
      <c r="C280" s="95" t="s">
        <v>73</v>
      </c>
      <c r="D280" s="95" t="s">
        <v>78</v>
      </c>
      <c r="E280" s="994" t="s">
        <v>669</v>
      </c>
      <c r="F280" s="995"/>
      <c r="G280" s="995"/>
      <c r="H280" s="996"/>
      <c r="I280" s="95" t="s">
        <v>194</v>
      </c>
      <c r="J280" s="445"/>
      <c r="K280" s="96"/>
      <c r="L280" s="94">
        <v>0</v>
      </c>
      <c r="M280" s="94">
        <v>0</v>
      </c>
      <c r="N280" s="94">
        <v>0</v>
      </c>
      <c r="O280" s="674"/>
    </row>
    <row r="281" spans="1:15" s="347" customFormat="1" hidden="1" x14ac:dyDescent="0.25">
      <c r="A281" s="548" t="s">
        <v>381</v>
      </c>
      <c r="B281" s="538">
        <v>900</v>
      </c>
      <c r="C281" s="95" t="s">
        <v>73</v>
      </c>
      <c r="D281" s="95" t="s">
        <v>78</v>
      </c>
      <c r="E281" s="994" t="s">
        <v>669</v>
      </c>
      <c r="F281" s="995"/>
      <c r="G281" s="995"/>
      <c r="H281" s="996"/>
      <c r="I281" s="95" t="s">
        <v>80</v>
      </c>
      <c r="J281" s="445"/>
      <c r="K281" s="96"/>
      <c r="L281" s="94">
        <v>0</v>
      </c>
      <c r="M281" s="94">
        <v>0</v>
      </c>
      <c r="N281" s="131">
        <v>0</v>
      </c>
      <c r="O281" s="674"/>
    </row>
    <row r="282" spans="1:15" s="347" customFormat="1" ht="42" customHeight="1" x14ac:dyDescent="0.25">
      <c r="A282" s="102" t="s">
        <v>457</v>
      </c>
      <c r="B282" s="430">
        <v>900</v>
      </c>
      <c r="C282" s="95" t="s">
        <v>73</v>
      </c>
      <c r="D282" s="95" t="s">
        <v>78</v>
      </c>
      <c r="E282" s="994" t="s">
        <v>458</v>
      </c>
      <c r="F282" s="995"/>
      <c r="G282" s="995"/>
      <c r="H282" s="996"/>
      <c r="I282" s="95"/>
      <c r="J282" s="445"/>
      <c r="K282" s="96"/>
      <c r="L282" s="94">
        <f t="shared" ref="L282:N283" si="51">L283</f>
        <v>2096.6</v>
      </c>
      <c r="M282" s="94">
        <f t="shared" si="51"/>
        <v>2326.5</v>
      </c>
      <c r="N282" s="94">
        <f t="shared" si="51"/>
        <v>2579</v>
      </c>
      <c r="O282" s="674"/>
    </row>
    <row r="283" spans="1:15" s="347" customFormat="1" ht="42" customHeight="1" x14ac:dyDescent="0.25">
      <c r="A283" s="98" t="s">
        <v>474</v>
      </c>
      <c r="B283" s="430">
        <v>900</v>
      </c>
      <c r="C283" s="95" t="s">
        <v>73</v>
      </c>
      <c r="D283" s="95" t="s">
        <v>78</v>
      </c>
      <c r="E283" s="994" t="s">
        <v>458</v>
      </c>
      <c r="F283" s="995"/>
      <c r="G283" s="995"/>
      <c r="H283" s="996"/>
      <c r="I283" s="95" t="s">
        <v>472</v>
      </c>
      <c r="J283" s="445"/>
      <c r="K283" s="96"/>
      <c r="L283" s="94">
        <f t="shared" si="51"/>
        <v>2096.6</v>
      </c>
      <c r="M283" s="94">
        <f t="shared" si="51"/>
        <v>2326.5</v>
      </c>
      <c r="N283" s="94">
        <f t="shared" si="51"/>
        <v>2579</v>
      </c>
      <c r="O283" s="674"/>
    </row>
    <row r="284" spans="1:15" s="347" customFormat="1" ht="42" customHeight="1" x14ac:dyDescent="0.25">
      <c r="A284" s="98" t="s">
        <v>475</v>
      </c>
      <c r="B284" s="430">
        <v>900</v>
      </c>
      <c r="C284" s="95" t="s">
        <v>73</v>
      </c>
      <c r="D284" s="95" t="s">
        <v>78</v>
      </c>
      <c r="E284" s="994" t="s">
        <v>458</v>
      </c>
      <c r="F284" s="995"/>
      <c r="G284" s="995"/>
      <c r="H284" s="996"/>
      <c r="I284" s="95" t="s">
        <v>473</v>
      </c>
      <c r="J284" s="445"/>
      <c r="K284" s="96"/>
      <c r="L284" s="94">
        <f>2000-203.4+300</f>
        <v>2096.6</v>
      </c>
      <c r="M284" s="94">
        <f>2200+350-223.5</f>
        <v>2326.5</v>
      </c>
      <c r="N284" s="94">
        <f>2200+553.4+650-824.4</f>
        <v>2579</v>
      </c>
      <c r="O284" s="674"/>
    </row>
    <row r="285" spans="1:15" s="554" customFormat="1" ht="42" hidden="1" customHeight="1" x14ac:dyDescent="0.25">
      <c r="A285" s="548" t="s">
        <v>381</v>
      </c>
      <c r="B285" s="549">
        <v>900</v>
      </c>
      <c r="C285" s="550" t="s">
        <v>73</v>
      </c>
      <c r="D285" s="550" t="s">
        <v>78</v>
      </c>
      <c r="E285" s="1038" t="s">
        <v>458</v>
      </c>
      <c r="F285" s="1039"/>
      <c r="G285" s="1039"/>
      <c r="H285" s="1040"/>
      <c r="I285" s="550" t="s">
        <v>80</v>
      </c>
      <c r="J285" s="551"/>
      <c r="K285" s="552"/>
      <c r="L285" s="553">
        <v>0</v>
      </c>
      <c r="M285" s="553">
        <v>0</v>
      </c>
      <c r="N285" s="553">
        <v>0</v>
      </c>
      <c r="O285" s="681"/>
    </row>
    <row r="286" spans="1:15" s="347" customFormat="1" ht="42" customHeight="1" x14ac:dyDescent="0.25">
      <c r="A286" s="102" t="s">
        <v>459</v>
      </c>
      <c r="B286" s="430">
        <v>900</v>
      </c>
      <c r="C286" s="95" t="s">
        <v>73</v>
      </c>
      <c r="D286" s="95" t="s">
        <v>78</v>
      </c>
      <c r="E286" s="994" t="s">
        <v>460</v>
      </c>
      <c r="F286" s="995"/>
      <c r="G286" s="995"/>
      <c r="H286" s="996"/>
      <c r="I286" s="95"/>
      <c r="J286" s="445"/>
      <c r="K286" s="96"/>
      <c r="L286" s="94">
        <f t="shared" ref="L286:N287" si="52">L287</f>
        <v>795.39999999999986</v>
      </c>
      <c r="M286" s="94">
        <f t="shared" si="52"/>
        <v>2461.4</v>
      </c>
      <c r="N286" s="94">
        <f t="shared" si="52"/>
        <v>2525.7000000000003</v>
      </c>
      <c r="O286" s="674"/>
    </row>
    <row r="287" spans="1:15" s="347" customFormat="1" ht="42" customHeight="1" x14ac:dyDescent="0.25">
      <c r="A287" s="98" t="s">
        <v>474</v>
      </c>
      <c r="B287" s="430">
        <v>900</v>
      </c>
      <c r="C287" s="95" t="s">
        <v>73</v>
      </c>
      <c r="D287" s="95" t="s">
        <v>78</v>
      </c>
      <c r="E287" s="994" t="s">
        <v>460</v>
      </c>
      <c r="F287" s="995"/>
      <c r="G287" s="995"/>
      <c r="H287" s="996"/>
      <c r="I287" s="95" t="s">
        <v>472</v>
      </c>
      <c r="J287" s="445"/>
      <c r="K287" s="96"/>
      <c r="L287" s="94">
        <f t="shared" si="52"/>
        <v>795.39999999999986</v>
      </c>
      <c r="M287" s="94">
        <f t="shared" si="52"/>
        <v>2461.4</v>
      </c>
      <c r="N287" s="94">
        <f t="shared" si="52"/>
        <v>2525.7000000000003</v>
      </c>
      <c r="O287" s="674"/>
    </row>
    <row r="288" spans="1:15" s="347" customFormat="1" ht="42" customHeight="1" x14ac:dyDescent="0.25">
      <c r="A288" s="98" t="s">
        <v>475</v>
      </c>
      <c r="B288" s="430">
        <v>900</v>
      </c>
      <c r="C288" s="95" t="s">
        <v>73</v>
      </c>
      <c r="D288" s="95" t="s">
        <v>78</v>
      </c>
      <c r="E288" s="994" t="s">
        <v>460</v>
      </c>
      <c r="F288" s="995"/>
      <c r="G288" s="995"/>
      <c r="H288" s="996"/>
      <c r="I288" s="95" t="s">
        <v>473</v>
      </c>
      <c r="J288" s="445"/>
      <c r="K288" s="96"/>
      <c r="L288" s="94">
        <f>2100+58.7-183.3-1180</f>
        <v>795.39999999999986</v>
      </c>
      <c r="M288" s="94">
        <f>2431.8+29.6</f>
        <v>2461.4</v>
      </c>
      <c r="N288" s="94">
        <f>2300+131.8+93.9</f>
        <v>2525.7000000000003</v>
      </c>
      <c r="O288" s="674"/>
    </row>
    <row r="289" spans="1:15" s="554" customFormat="1" ht="42" hidden="1" customHeight="1" x14ac:dyDescent="0.25">
      <c r="A289" s="548" t="s">
        <v>381</v>
      </c>
      <c r="B289" s="549">
        <v>900</v>
      </c>
      <c r="C289" s="550" t="s">
        <v>73</v>
      </c>
      <c r="D289" s="550" t="s">
        <v>78</v>
      </c>
      <c r="E289" s="1038" t="s">
        <v>460</v>
      </c>
      <c r="F289" s="1039"/>
      <c r="G289" s="1039"/>
      <c r="H289" s="1040"/>
      <c r="I289" s="550" t="s">
        <v>80</v>
      </c>
      <c r="J289" s="551"/>
      <c r="K289" s="552"/>
      <c r="L289" s="553">
        <v>0</v>
      </c>
      <c r="M289" s="553">
        <v>0</v>
      </c>
      <c r="N289" s="553">
        <v>0</v>
      </c>
      <c r="O289" s="681"/>
    </row>
    <row r="290" spans="1:15" s="554" customFormat="1" ht="42" hidden="1" customHeight="1" x14ac:dyDescent="0.25">
      <c r="A290" s="548"/>
      <c r="B290" s="549">
        <v>900</v>
      </c>
      <c r="C290" s="550" t="s">
        <v>73</v>
      </c>
      <c r="D290" s="550" t="s">
        <v>78</v>
      </c>
      <c r="E290" s="1038" t="s">
        <v>460</v>
      </c>
      <c r="F290" s="1039"/>
      <c r="G290" s="1039"/>
      <c r="H290" s="1040"/>
      <c r="I290" s="550" t="s">
        <v>194</v>
      </c>
      <c r="J290" s="551"/>
      <c r="K290" s="552"/>
      <c r="L290" s="553">
        <v>0</v>
      </c>
      <c r="M290" s="553">
        <v>0</v>
      </c>
      <c r="N290" s="553">
        <v>0</v>
      </c>
      <c r="O290" s="681"/>
    </row>
    <row r="291" spans="1:15" s="347" customFormat="1" ht="50.25" customHeight="1" x14ac:dyDescent="0.25">
      <c r="A291" s="102" t="s">
        <v>817</v>
      </c>
      <c r="B291" s="430">
        <v>900</v>
      </c>
      <c r="C291" s="95" t="s">
        <v>73</v>
      </c>
      <c r="D291" s="95" t="s">
        <v>78</v>
      </c>
      <c r="E291" s="441" t="s">
        <v>362</v>
      </c>
      <c r="F291" s="463"/>
      <c r="G291" s="463"/>
      <c r="H291" s="464"/>
      <c r="I291" s="95"/>
      <c r="J291" s="445"/>
      <c r="K291" s="96"/>
      <c r="L291" s="94">
        <f>L292</f>
        <v>5248.5</v>
      </c>
      <c r="M291" s="133">
        <v>0</v>
      </c>
      <c r="N291" s="133">
        <f>N292</f>
        <v>0</v>
      </c>
      <c r="O291" s="674"/>
    </row>
    <row r="292" spans="1:15" s="347" customFormat="1" ht="31.5" x14ac:dyDescent="0.25">
      <c r="A292" s="102" t="s">
        <v>461</v>
      </c>
      <c r="B292" s="430">
        <v>900</v>
      </c>
      <c r="C292" s="95" t="s">
        <v>73</v>
      </c>
      <c r="D292" s="95" t="s">
        <v>78</v>
      </c>
      <c r="E292" s="994" t="s">
        <v>379</v>
      </c>
      <c r="F292" s="995"/>
      <c r="G292" s="995"/>
      <c r="H292" s="996"/>
      <c r="I292" s="95"/>
      <c r="J292" s="445"/>
      <c r="K292" s="96"/>
      <c r="L292" s="94">
        <f t="shared" ref="L292:N293" si="53">L293</f>
        <v>5248.5</v>
      </c>
      <c r="M292" s="133">
        <v>0</v>
      </c>
      <c r="N292" s="133">
        <f t="shared" si="53"/>
        <v>0</v>
      </c>
      <c r="O292" s="674"/>
    </row>
    <row r="293" spans="1:15" s="347" customFormat="1" ht="31.5" x14ac:dyDescent="0.25">
      <c r="A293" s="98" t="s">
        <v>474</v>
      </c>
      <c r="B293" s="430">
        <v>900</v>
      </c>
      <c r="C293" s="95" t="s">
        <v>73</v>
      </c>
      <c r="D293" s="95" t="s">
        <v>78</v>
      </c>
      <c r="E293" s="994" t="s">
        <v>379</v>
      </c>
      <c r="F293" s="995"/>
      <c r="G293" s="995"/>
      <c r="H293" s="996"/>
      <c r="I293" s="95" t="s">
        <v>472</v>
      </c>
      <c r="J293" s="445"/>
      <c r="K293" s="96"/>
      <c r="L293" s="94">
        <f t="shared" si="53"/>
        <v>5248.5</v>
      </c>
      <c r="M293" s="133">
        <v>0</v>
      </c>
      <c r="N293" s="133">
        <f t="shared" si="53"/>
        <v>0</v>
      </c>
      <c r="O293" s="674"/>
    </row>
    <row r="294" spans="1:15" s="347" customFormat="1" ht="47.25" x14ac:dyDescent="0.25">
      <c r="A294" s="98" t="s">
        <v>475</v>
      </c>
      <c r="B294" s="430">
        <v>900</v>
      </c>
      <c r="C294" s="95" t="s">
        <v>73</v>
      </c>
      <c r="D294" s="95" t="s">
        <v>78</v>
      </c>
      <c r="E294" s="994" t="s">
        <v>379</v>
      </c>
      <c r="F294" s="995"/>
      <c r="G294" s="995"/>
      <c r="H294" s="996"/>
      <c r="I294" s="95" t="s">
        <v>473</v>
      </c>
      <c r="J294" s="445"/>
      <c r="K294" s="96"/>
      <c r="L294" s="131">
        <f>L295</f>
        <v>5248.5</v>
      </c>
      <c r="M294" s="133">
        <v>0</v>
      </c>
      <c r="N294" s="133">
        <v>0</v>
      </c>
      <c r="O294" s="674"/>
    </row>
    <row r="295" spans="1:15" s="347" customFormat="1" ht="42.75" customHeight="1" x14ac:dyDescent="0.25">
      <c r="A295" s="102" t="s">
        <v>311</v>
      </c>
      <c r="B295" s="430">
        <v>900</v>
      </c>
      <c r="C295" s="95" t="s">
        <v>73</v>
      </c>
      <c r="D295" s="95" t="s">
        <v>78</v>
      </c>
      <c r="E295" s="994" t="s">
        <v>379</v>
      </c>
      <c r="F295" s="995"/>
      <c r="G295" s="995"/>
      <c r="H295" s="996"/>
      <c r="I295" s="95" t="s">
        <v>80</v>
      </c>
      <c r="J295" s="445"/>
      <c r="K295" s="96"/>
      <c r="L295" s="131">
        <f>3865.1+203.4+1180</f>
        <v>5248.5</v>
      </c>
      <c r="M295" s="133">
        <v>0</v>
      </c>
      <c r="N295" s="133">
        <v>0</v>
      </c>
      <c r="O295" s="674"/>
    </row>
    <row r="296" spans="1:15" s="347" customFormat="1" ht="47.25" hidden="1" customHeight="1" x14ac:dyDescent="0.25">
      <c r="A296" s="548"/>
      <c r="B296" s="864"/>
      <c r="C296" s="95"/>
      <c r="D296" s="95"/>
      <c r="E296" s="994"/>
      <c r="F296" s="995"/>
      <c r="G296" s="995"/>
      <c r="H296" s="996"/>
      <c r="I296" s="95"/>
      <c r="J296" s="445"/>
      <c r="K296" s="96"/>
      <c r="L296" s="131"/>
      <c r="M296" s="133"/>
      <c r="N296" s="133"/>
      <c r="O296" s="863"/>
    </row>
    <row r="297" spans="1:15" s="347" customFormat="1" ht="42.75" hidden="1" customHeight="1" x14ac:dyDescent="0.25">
      <c r="A297" s="102"/>
      <c r="B297" s="864"/>
      <c r="C297" s="95"/>
      <c r="D297" s="95"/>
      <c r="E297" s="860"/>
      <c r="F297" s="861"/>
      <c r="G297" s="861"/>
      <c r="H297" s="862"/>
      <c r="I297" s="95"/>
      <c r="J297" s="445"/>
      <c r="K297" s="96"/>
      <c r="L297" s="131"/>
      <c r="M297" s="133"/>
      <c r="N297" s="133"/>
      <c r="O297" s="863"/>
    </row>
    <row r="298" spans="1:15" s="347" customFormat="1" ht="42.75" hidden="1" customHeight="1" x14ac:dyDescent="0.25">
      <c r="A298" s="102"/>
      <c r="B298" s="864"/>
      <c r="C298" s="95"/>
      <c r="D298" s="95"/>
      <c r="E298" s="860"/>
      <c r="F298" s="861"/>
      <c r="G298" s="861"/>
      <c r="H298" s="862"/>
      <c r="I298" s="95"/>
      <c r="J298" s="445"/>
      <c r="K298" s="96"/>
      <c r="L298" s="131"/>
      <c r="M298" s="133"/>
      <c r="N298" s="133"/>
      <c r="O298" s="863"/>
    </row>
    <row r="299" spans="1:15" s="347" customFormat="1" ht="58.5" customHeight="1" x14ac:dyDescent="0.25">
      <c r="A299" s="102" t="s">
        <v>703</v>
      </c>
      <c r="B299" s="761">
        <v>900</v>
      </c>
      <c r="C299" s="95" t="s">
        <v>73</v>
      </c>
      <c r="D299" s="95" t="s">
        <v>78</v>
      </c>
      <c r="E299" s="746" t="s">
        <v>210</v>
      </c>
      <c r="F299" s="747"/>
      <c r="G299" s="747"/>
      <c r="H299" s="754"/>
      <c r="I299" s="95"/>
      <c r="J299" s="445"/>
      <c r="K299" s="96"/>
      <c r="L299" s="131">
        <f>L300</f>
        <v>44434.5</v>
      </c>
      <c r="M299" s="133">
        <v>0</v>
      </c>
      <c r="N299" s="133">
        <v>0</v>
      </c>
      <c r="O299" s="760"/>
    </row>
    <row r="300" spans="1:15" s="347" customFormat="1" ht="42.75" customHeight="1" x14ac:dyDescent="0.25">
      <c r="A300" s="98" t="s">
        <v>778</v>
      </c>
      <c r="B300" s="776">
        <v>900</v>
      </c>
      <c r="C300" s="95" t="s">
        <v>73</v>
      </c>
      <c r="D300" s="95" t="s">
        <v>78</v>
      </c>
      <c r="E300" s="772" t="s">
        <v>767</v>
      </c>
      <c r="F300" s="773"/>
      <c r="G300" s="773"/>
      <c r="H300" s="774"/>
      <c r="I300" s="95"/>
      <c r="J300" s="445"/>
      <c r="K300" s="96"/>
      <c r="L300" s="131">
        <f>L301</f>
        <v>44434.5</v>
      </c>
      <c r="M300" s="133">
        <v>0</v>
      </c>
      <c r="N300" s="133">
        <v>0</v>
      </c>
      <c r="O300" s="775"/>
    </row>
    <row r="301" spans="1:15" s="347" customFormat="1" ht="42.75" customHeight="1" x14ac:dyDescent="0.25">
      <c r="A301" s="98" t="s">
        <v>779</v>
      </c>
      <c r="B301" s="776">
        <v>900</v>
      </c>
      <c r="C301" s="95" t="s">
        <v>73</v>
      </c>
      <c r="D301" s="95" t="s">
        <v>78</v>
      </c>
      <c r="E301" s="772" t="s">
        <v>768</v>
      </c>
      <c r="F301" s="773"/>
      <c r="G301" s="773"/>
      <c r="H301" s="774"/>
      <c r="I301" s="95"/>
      <c r="J301" s="445"/>
      <c r="K301" s="96"/>
      <c r="L301" s="131">
        <f>L302</f>
        <v>44434.5</v>
      </c>
      <c r="M301" s="133">
        <v>0</v>
      </c>
      <c r="N301" s="133">
        <v>0</v>
      </c>
      <c r="O301" s="775"/>
    </row>
    <row r="302" spans="1:15" s="347" customFormat="1" ht="42.75" customHeight="1" x14ac:dyDescent="0.25">
      <c r="A302" s="98" t="s">
        <v>780</v>
      </c>
      <c r="B302" s="776">
        <v>900</v>
      </c>
      <c r="C302" s="95" t="s">
        <v>73</v>
      </c>
      <c r="D302" s="95" t="s">
        <v>78</v>
      </c>
      <c r="E302" s="772" t="s">
        <v>769</v>
      </c>
      <c r="F302" s="773"/>
      <c r="G302" s="773"/>
      <c r="H302" s="774"/>
      <c r="I302" s="95"/>
      <c r="J302" s="445"/>
      <c r="K302" s="96"/>
      <c r="L302" s="131">
        <f>L303</f>
        <v>44434.5</v>
      </c>
      <c r="M302" s="133">
        <v>0</v>
      </c>
      <c r="N302" s="133">
        <v>0</v>
      </c>
      <c r="O302" s="775"/>
    </row>
    <row r="303" spans="1:15" s="347" customFormat="1" ht="42.75" customHeight="1" x14ac:dyDescent="0.25">
      <c r="A303" s="102" t="s">
        <v>590</v>
      </c>
      <c r="B303" s="761">
        <v>900</v>
      </c>
      <c r="C303" s="95" t="s">
        <v>73</v>
      </c>
      <c r="D303" s="95" t="s">
        <v>78</v>
      </c>
      <c r="E303" s="746" t="s">
        <v>769</v>
      </c>
      <c r="F303" s="747"/>
      <c r="G303" s="747"/>
      <c r="H303" s="754"/>
      <c r="I303" s="95" t="s">
        <v>588</v>
      </c>
      <c r="J303" s="445"/>
      <c r="K303" s="96"/>
      <c r="L303" s="131">
        <f>L304</f>
        <v>44434.5</v>
      </c>
      <c r="M303" s="133">
        <v>0</v>
      </c>
      <c r="N303" s="133">
        <v>0</v>
      </c>
      <c r="O303" s="760"/>
    </row>
    <row r="304" spans="1:15" s="347" customFormat="1" ht="42.75" customHeight="1" x14ac:dyDescent="0.25">
      <c r="A304" s="102" t="s">
        <v>369</v>
      </c>
      <c r="B304" s="761">
        <v>900</v>
      </c>
      <c r="C304" s="95" t="s">
        <v>73</v>
      </c>
      <c r="D304" s="95" t="s">
        <v>78</v>
      </c>
      <c r="E304" s="746" t="s">
        <v>769</v>
      </c>
      <c r="F304" s="747"/>
      <c r="G304" s="747"/>
      <c r="H304" s="754"/>
      <c r="I304" s="95" t="s">
        <v>589</v>
      </c>
      <c r="J304" s="445"/>
      <c r="K304" s="96"/>
      <c r="L304" s="131">
        <f>41989.4+2445.1</f>
        <v>44434.5</v>
      </c>
      <c r="M304" s="133">
        <v>0</v>
      </c>
      <c r="N304" s="133">
        <v>0</v>
      </c>
      <c r="O304" s="760"/>
    </row>
    <row r="305" spans="1:15" s="347" customFormat="1" ht="33" customHeight="1" x14ac:dyDescent="0.25">
      <c r="A305" s="102" t="s">
        <v>176</v>
      </c>
      <c r="B305" s="430">
        <v>900</v>
      </c>
      <c r="C305" s="95" t="s">
        <v>73</v>
      </c>
      <c r="D305" s="95" t="s">
        <v>205</v>
      </c>
      <c r="E305" s="414"/>
      <c r="F305" s="419"/>
      <c r="G305" s="419"/>
      <c r="H305" s="420"/>
      <c r="I305" s="124"/>
      <c r="J305" s="445"/>
      <c r="K305" s="96"/>
      <c r="L305" s="94">
        <f t="shared" ref="L305:N308" si="54">L306</f>
        <v>2</v>
      </c>
      <c r="M305" s="94">
        <f t="shared" si="54"/>
        <v>2</v>
      </c>
      <c r="N305" s="94">
        <f t="shared" si="54"/>
        <v>2</v>
      </c>
      <c r="O305" s="674"/>
    </row>
    <row r="306" spans="1:15" s="347" customFormat="1" ht="63" x14ac:dyDescent="0.25">
      <c r="A306" s="102" t="s">
        <v>702</v>
      </c>
      <c r="B306" s="430">
        <v>900</v>
      </c>
      <c r="C306" s="95" t="s">
        <v>73</v>
      </c>
      <c r="D306" s="95" t="s">
        <v>205</v>
      </c>
      <c r="E306" s="414" t="s">
        <v>325</v>
      </c>
      <c r="F306" s="419"/>
      <c r="G306" s="419"/>
      <c r="H306" s="420"/>
      <c r="I306" s="95"/>
      <c r="J306" s="445"/>
      <c r="K306" s="96"/>
      <c r="L306" s="94">
        <f t="shared" si="54"/>
        <v>2</v>
      </c>
      <c r="M306" s="94">
        <f t="shared" si="54"/>
        <v>2</v>
      </c>
      <c r="N306" s="94">
        <f t="shared" si="54"/>
        <v>2</v>
      </c>
      <c r="O306" s="674"/>
    </row>
    <row r="307" spans="1:15" s="347" customFormat="1" ht="63" x14ac:dyDescent="0.25">
      <c r="A307" s="102" t="s">
        <v>606</v>
      </c>
      <c r="B307" s="430">
        <v>900</v>
      </c>
      <c r="C307" s="95" t="s">
        <v>73</v>
      </c>
      <c r="D307" s="95" t="s">
        <v>205</v>
      </c>
      <c r="E307" s="929" t="s">
        <v>326</v>
      </c>
      <c r="F307" s="930"/>
      <c r="G307" s="930"/>
      <c r="H307" s="931"/>
      <c r="I307" s="95"/>
      <c r="J307" s="445"/>
      <c r="K307" s="96"/>
      <c r="L307" s="94">
        <f t="shared" si="54"/>
        <v>2</v>
      </c>
      <c r="M307" s="94">
        <f t="shared" si="54"/>
        <v>2</v>
      </c>
      <c r="N307" s="94">
        <f t="shared" si="54"/>
        <v>2</v>
      </c>
      <c r="O307" s="674"/>
    </row>
    <row r="308" spans="1:15" s="347" customFormat="1" ht="31.5" x14ac:dyDescent="0.25">
      <c r="A308" s="102" t="s">
        <v>423</v>
      </c>
      <c r="B308" s="430">
        <v>900</v>
      </c>
      <c r="C308" s="95" t="s">
        <v>73</v>
      </c>
      <c r="D308" s="95" t="s">
        <v>205</v>
      </c>
      <c r="E308" s="414" t="s">
        <v>328</v>
      </c>
      <c r="F308" s="419"/>
      <c r="G308" s="419"/>
      <c r="H308" s="420"/>
      <c r="I308" s="95"/>
      <c r="J308" s="445"/>
      <c r="K308" s="96"/>
      <c r="L308" s="94">
        <f t="shared" si="54"/>
        <v>2</v>
      </c>
      <c r="M308" s="94">
        <f t="shared" si="54"/>
        <v>2</v>
      </c>
      <c r="N308" s="94">
        <f t="shared" si="54"/>
        <v>2</v>
      </c>
      <c r="O308" s="674"/>
    </row>
    <row r="309" spans="1:15" s="347" customFormat="1" ht="31.5" x14ac:dyDescent="0.25">
      <c r="A309" s="98" t="s">
        <v>474</v>
      </c>
      <c r="B309" s="430">
        <v>900</v>
      </c>
      <c r="C309" s="95" t="s">
        <v>73</v>
      </c>
      <c r="D309" s="95" t="s">
        <v>205</v>
      </c>
      <c r="E309" s="414" t="s">
        <v>327</v>
      </c>
      <c r="F309" s="419"/>
      <c r="G309" s="419"/>
      <c r="H309" s="420"/>
      <c r="I309" s="95" t="s">
        <v>472</v>
      </c>
      <c r="J309" s="445"/>
      <c r="K309" s="96"/>
      <c r="L309" s="94">
        <f>L310</f>
        <v>2</v>
      </c>
      <c r="M309" s="94">
        <f>M310</f>
        <v>2</v>
      </c>
      <c r="N309" s="94">
        <f>N310</f>
        <v>2</v>
      </c>
      <c r="O309" s="674"/>
    </row>
    <row r="310" spans="1:15" s="347" customFormat="1" ht="47.25" x14ac:dyDescent="0.25">
      <c r="A310" s="98" t="s">
        <v>475</v>
      </c>
      <c r="B310" s="430">
        <v>900</v>
      </c>
      <c r="C310" s="95" t="s">
        <v>73</v>
      </c>
      <c r="D310" s="95" t="s">
        <v>205</v>
      </c>
      <c r="E310" s="414" t="s">
        <v>327</v>
      </c>
      <c r="F310" s="419"/>
      <c r="G310" s="419"/>
      <c r="H310" s="420"/>
      <c r="I310" s="95" t="s">
        <v>473</v>
      </c>
      <c r="J310" s="445"/>
      <c r="K310" s="96"/>
      <c r="L310" s="94">
        <v>2</v>
      </c>
      <c r="M310" s="94">
        <v>2</v>
      </c>
      <c r="N310" s="94">
        <v>2</v>
      </c>
      <c r="O310" s="674"/>
    </row>
    <row r="311" spans="1:15" s="347" customFormat="1" hidden="1" x14ac:dyDescent="0.25">
      <c r="A311" s="102" t="s">
        <v>381</v>
      </c>
      <c r="B311" s="430">
        <v>900</v>
      </c>
      <c r="C311" s="95" t="s">
        <v>73</v>
      </c>
      <c r="D311" s="95" t="s">
        <v>205</v>
      </c>
      <c r="E311" s="414" t="s">
        <v>327</v>
      </c>
      <c r="F311" s="419"/>
      <c r="G311" s="419"/>
      <c r="H311" s="420"/>
      <c r="I311" s="95" t="s">
        <v>80</v>
      </c>
      <c r="J311" s="445"/>
      <c r="K311" s="96"/>
      <c r="L311" s="135">
        <v>2</v>
      </c>
      <c r="M311" s="135">
        <v>2</v>
      </c>
      <c r="N311" s="135">
        <v>2</v>
      </c>
      <c r="O311" s="674"/>
    </row>
    <row r="312" spans="1:15" s="347" customFormat="1" ht="24.75" customHeight="1" x14ac:dyDescent="0.25">
      <c r="A312" s="254" t="s">
        <v>52</v>
      </c>
      <c r="B312" s="430">
        <v>900</v>
      </c>
      <c r="C312" s="95" t="s">
        <v>82</v>
      </c>
      <c r="D312" s="95"/>
      <c r="E312" s="414"/>
      <c r="F312" s="419"/>
      <c r="G312" s="419"/>
      <c r="H312" s="420"/>
      <c r="I312" s="95"/>
      <c r="J312" s="445"/>
      <c r="K312" s="96"/>
      <c r="L312" s="94">
        <f>L313+L338</f>
        <v>35475.550000000003</v>
      </c>
      <c r="M312" s="94">
        <f>M313</f>
        <v>2666.4</v>
      </c>
      <c r="N312" s="94">
        <f>N313</f>
        <v>2738.1</v>
      </c>
      <c r="O312" s="677"/>
    </row>
    <row r="313" spans="1:15" s="347" customFormat="1" ht="21" customHeight="1" x14ac:dyDescent="0.25">
      <c r="A313" s="254" t="s">
        <v>330</v>
      </c>
      <c r="B313" s="430">
        <v>900</v>
      </c>
      <c r="C313" s="95" t="s">
        <v>82</v>
      </c>
      <c r="D313" s="95" t="s">
        <v>69</v>
      </c>
      <c r="E313" s="1047"/>
      <c r="F313" s="1048"/>
      <c r="G313" s="1048"/>
      <c r="H313" s="1049"/>
      <c r="I313" s="95"/>
      <c r="J313" s="445"/>
      <c r="K313" s="103">
        <f>K343</f>
        <v>0</v>
      </c>
      <c r="L313" s="293">
        <f>L333+L327+L314</f>
        <v>27862.55</v>
      </c>
      <c r="M313" s="293">
        <f>M333+M327</f>
        <v>2666.4</v>
      </c>
      <c r="N313" s="293">
        <f>N333+N327</f>
        <v>2738.1</v>
      </c>
      <c r="O313" s="674"/>
    </row>
    <row r="314" spans="1:15" s="347" customFormat="1" ht="51" customHeight="1" x14ac:dyDescent="0.25">
      <c r="A314" s="254" t="s">
        <v>698</v>
      </c>
      <c r="B314" s="744">
        <v>900</v>
      </c>
      <c r="C314" s="95" t="s">
        <v>82</v>
      </c>
      <c r="D314" s="95" t="s">
        <v>69</v>
      </c>
      <c r="E314" s="994" t="s">
        <v>751</v>
      </c>
      <c r="F314" s="995"/>
      <c r="G314" s="995"/>
      <c r="H314" s="742"/>
      <c r="I314" s="95"/>
      <c r="J314" s="445"/>
      <c r="K314" s="103"/>
      <c r="L314" s="293">
        <f>L315</f>
        <v>27782.75</v>
      </c>
      <c r="M314" s="293">
        <v>0</v>
      </c>
      <c r="N314" s="293">
        <v>0</v>
      </c>
      <c r="O314" s="743"/>
    </row>
    <row r="315" spans="1:15" s="347" customFormat="1" ht="69.75" customHeight="1" x14ac:dyDescent="0.25">
      <c r="A315" s="102" t="s">
        <v>772</v>
      </c>
      <c r="B315" s="744">
        <v>900</v>
      </c>
      <c r="C315" s="95" t="s">
        <v>82</v>
      </c>
      <c r="D315" s="95" t="s">
        <v>69</v>
      </c>
      <c r="E315" s="994" t="s">
        <v>752</v>
      </c>
      <c r="F315" s="995"/>
      <c r="G315" s="995"/>
      <c r="H315" s="742"/>
      <c r="I315" s="95"/>
      <c r="J315" s="445"/>
      <c r="K315" s="103"/>
      <c r="L315" s="95">
        <f>L316</f>
        <v>27782.75</v>
      </c>
      <c r="M315" s="95">
        <v>0</v>
      </c>
      <c r="N315" s="95">
        <v>0</v>
      </c>
      <c r="O315" s="743"/>
    </row>
    <row r="316" spans="1:15" s="347" customFormat="1" ht="54" customHeight="1" x14ac:dyDescent="0.25">
      <c r="A316" s="770" t="s">
        <v>773</v>
      </c>
      <c r="B316" s="744">
        <v>900</v>
      </c>
      <c r="C316" s="95" t="s">
        <v>82</v>
      </c>
      <c r="D316" s="95" t="s">
        <v>69</v>
      </c>
      <c r="E316" s="966" t="s">
        <v>754</v>
      </c>
      <c r="F316" s="967"/>
      <c r="G316" s="967"/>
      <c r="H316" s="742"/>
      <c r="I316" s="95"/>
      <c r="J316" s="445"/>
      <c r="K316" s="103"/>
      <c r="L316" s="95">
        <f>L317+L322+L325</f>
        <v>27782.75</v>
      </c>
      <c r="M316" s="95">
        <v>0</v>
      </c>
      <c r="N316" s="95">
        <v>0</v>
      </c>
      <c r="O316" s="743"/>
    </row>
    <row r="317" spans="1:15" s="347" customFormat="1" ht="56.25" customHeight="1" x14ac:dyDescent="0.25">
      <c r="A317" s="771" t="s">
        <v>775</v>
      </c>
      <c r="B317" s="744">
        <v>900</v>
      </c>
      <c r="C317" s="95" t="s">
        <v>82</v>
      </c>
      <c r="D317" s="95" t="s">
        <v>69</v>
      </c>
      <c r="E317" s="994" t="s">
        <v>753</v>
      </c>
      <c r="F317" s="995"/>
      <c r="G317" s="995"/>
      <c r="H317" s="742"/>
      <c r="I317" s="95"/>
      <c r="J317" s="445"/>
      <c r="K317" s="103"/>
      <c r="L317" s="95">
        <f>L319</f>
        <v>27026.7</v>
      </c>
      <c r="M317" s="95">
        <v>0</v>
      </c>
      <c r="N317" s="95">
        <v>0</v>
      </c>
      <c r="O317" s="743"/>
    </row>
    <row r="318" spans="1:15" s="347" customFormat="1" ht="40.5" customHeight="1" x14ac:dyDescent="0.25">
      <c r="A318" s="254" t="s">
        <v>770</v>
      </c>
      <c r="B318" s="761">
        <v>900</v>
      </c>
      <c r="C318" s="95" t="s">
        <v>82</v>
      </c>
      <c r="D318" s="95" t="s">
        <v>69</v>
      </c>
      <c r="E318" s="746" t="s">
        <v>753</v>
      </c>
      <c r="F318" s="747"/>
      <c r="G318" s="747"/>
      <c r="H318" s="759"/>
      <c r="I318" s="95" t="s">
        <v>588</v>
      </c>
      <c r="J318" s="445"/>
      <c r="K318" s="103"/>
      <c r="L318" s="95">
        <f>L319</f>
        <v>27026.7</v>
      </c>
      <c r="M318" s="95">
        <v>0</v>
      </c>
      <c r="N318" s="95">
        <v>0</v>
      </c>
      <c r="O318" s="760"/>
    </row>
    <row r="319" spans="1:15" s="347" customFormat="1" ht="49.5" customHeight="1" x14ac:dyDescent="0.25">
      <c r="A319" s="254" t="s">
        <v>369</v>
      </c>
      <c r="B319" s="744">
        <v>900</v>
      </c>
      <c r="C319" s="95" t="s">
        <v>82</v>
      </c>
      <c r="D319" s="95" t="s">
        <v>69</v>
      </c>
      <c r="E319" s="994" t="s">
        <v>753</v>
      </c>
      <c r="F319" s="995"/>
      <c r="G319" s="995"/>
      <c r="H319" s="742"/>
      <c r="I319" s="95" t="s">
        <v>589</v>
      </c>
      <c r="J319" s="445"/>
      <c r="K319" s="103"/>
      <c r="L319" s="95">
        <v>27026.7</v>
      </c>
      <c r="M319" s="95">
        <v>0</v>
      </c>
      <c r="N319" s="95">
        <v>0</v>
      </c>
      <c r="O319" s="743"/>
    </row>
    <row r="320" spans="1:15" s="347" customFormat="1" ht="54.75" customHeight="1" x14ac:dyDescent="0.25">
      <c r="A320" s="770" t="s">
        <v>776</v>
      </c>
      <c r="B320" s="744">
        <v>900</v>
      </c>
      <c r="C320" s="95" t="s">
        <v>82</v>
      </c>
      <c r="D320" s="95" t="s">
        <v>69</v>
      </c>
      <c r="E320" s="737" t="s">
        <v>755</v>
      </c>
      <c r="F320" s="738"/>
      <c r="G320" s="738"/>
      <c r="H320" s="742"/>
      <c r="I320" s="95"/>
      <c r="J320" s="445"/>
      <c r="K320" s="103"/>
      <c r="L320" s="95">
        <f>L322</f>
        <v>551.6</v>
      </c>
      <c r="M320" s="95">
        <v>0</v>
      </c>
      <c r="N320" s="95">
        <v>0</v>
      </c>
      <c r="O320" s="743"/>
    </row>
    <row r="321" spans="1:15" s="347" customFormat="1" ht="39" customHeight="1" x14ac:dyDescent="0.25">
      <c r="A321" s="254" t="s">
        <v>770</v>
      </c>
      <c r="B321" s="761">
        <v>900</v>
      </c>
      <c r="C321" s="95" t="s">
        <v>82</v>
      </c>
      <c r="D321" s="95" t="s">
        <v>69</v>
      </c>
      <c r="E321" s="746" t="s">
        <v>755</v>
      </c>
      <c r="F321" s="747"/>
      <c r="G321" s="747"/>
      <c r="H321" s="759"/>
      <c r="I321" s="95" t="s">
        <v>588</v>
      </c>
      <c r="J321" s="445"/>
      <c r="K321" s="103"/>
      <c r="L321" s="95">
        <f>L322</f>
        <v>551.6</v>
      </c>
      <c r="M321" s="95">
        <v>0</v>
      </c>
      <c r="N321" s="95">
        <v>0</v>
      </c>
      <c r="O321" s="760"/>
    </row>
    <row r="322" spans="1:15" s="347" customFormat="1" ht="53.25" customHeight="1" x14ac:dyDescent="0.25">
      <c r="A322" s="254" t="s">
        <v>369</v>
      </c>
      <c r="B322" s="744">
        <v>900</v>
      </c>
      <c r="C322" s="95" t="s">
        <v>82</v>
      </c>
      <c r="D322" s="95" t="s">
        <v>69</v>
      </c>
      <c r="E322" s="737" t="s">
        <v>755</v>
      </c>
      <c r="F322" s="738"/>
      <c r="G322" s="738"/>
      <c r="H322" s="742"/>
      <c r="I322" s="95" t="s">
        <v>589</v>
      </c>
      <c r="J322" s="445"/>
      <c r="K322" s="103"/>
      <c r="L322" s="95">
        <v>551.6</v>
      </c>
      <c r="M322" s="95">
        <v>0</v>
      </c>
      <c r="N322" s="95">
        <v>0</v>
      </c>
      <c r="O322" s="743"/>
    </row>
    <row r="323" spans="1:15" s="347" customFormat="1" ht="41.25" customHeight="1" x14ac:dyDescent="0.25">
      <c r="A323" s="254" t="s">
        <v>777</v>
      </c>
      <c r="B323" s="744">
        <v>900</v>
      </c>
      <c r="C323" s="95" t="s">
        <v>82</v>
      </c>
      <c r="D323" s="95" t="s">
        <v>69</v>
      </c>
      <c r="E323" s="737" t="s">
        <v>756</v>
      </c>
      <c r="F323" s="738"/>
      <c r="G323" s="738"/>
      <c r="H323" s="742"/>
      <c r="I323" s="95"/>
      <c r="J323" s="445"/>
      <c r="K323" s="103"/>
      <c r="L323" s="95" t="str">
        <f>L325</f>
        <v>204,45</v>
      </c>
      <c r="M323" s="95">
        <v>0</v>
      </c>
      <c r="N323" s="95">
        <v>0</v>
      </c>
      <c r="O323" s="743"/>
    </row>
    <row r="324" spans="1:15" s="347" customFormat="1" ht="41.25" customHeight="1" x14ac:dyDescent="0.25">
      <c r="A324" s="254" t="s">
        <v>770</v>
      </c>
      <c r="B324" s="761">
        <v>900</v>
      </c>
      <c r="C324" s="95" t="s">
        <v>82</v>
      </c>
      <c r="D324" s="95" t="s">
        <v>69</v>
      </c>
      <c r="E324" s="746" t="s">
        <v>756</v>
      </c>
      <c r="F324" s="747"/>
      <c r="G324" s="747"/>
      <c r="H324" s="759"/>
      <c r="I324" s="95" t="s">
        <v>588</v>
      </c>
      <c r="J324" s="445"/>
      <c r="K324" s="103"/>
      <c r="L324" s="95" t="str">
        <f>L325</f>
        <v>204,45</v>
      </c>
      <c r="M324" s="95">
        <v>0</v>
      </c>
      <c r="N324" s="95">
        <v>0</v>
      </c>
      <c r="O324" s="760"/>
    </row>
    <row r="325" spans="1:15" s="347" customFormat="1" ht="44.25" customHeight="1" x14ac:dyDescent="0.25">
      <c r="A325" s="254" t="s">
        <v>369</v>
      </c>
      <c r="B325" s="744">
        <v>900</v>
      </c>
      <c r="C325" s="95" t="s">
        <v>82</v>
      </c>
      <c r="D325" s="95" t="s">
        <v>69</v>
      </c>
      <c r="E325" s="737" t="s">
        <v>756</v>
      </c>
      <c r="F325" s="738"/>
      <c r="G325" s="738"/>
      <c r="H325" s="742"/>
      <c r="I325" s="95" t="s">
        <v>589</v>
      </c>
      <c r="J325" s="445"/>
      <c r="K325" s="103"/>
      <c r="L325" s="95" t="s">
        <v>818</v>
      </c>
      <c r="M325" s="95">
        <v>0</v>
      </c>
      <c r="N325" s="95">
        <v>0</v>
      </c>
      <c r="O325" s="743"/>
    </row>
    <row r="326" spans="1:15" s="347" customFormat="1" ht="21" hidden="1" customHeight="1" x14ac:dyDescent="0.25">
      <c r="A326" s="745"/>
      <c r="B326" s="744"/>
      <c r="C326" s="95"/>
      <c r="D326" s="95"/>
      <c r="E326" s="737"/>
      <c r="F326" s="738"/>
      <c r="G326" s="738"/>
      <c r="H326" s="742"/>
      <c r="I326" s="95" t="s">
        <v>153</v>
      </c>
      <c r="J326" s="445"/>
      <c r="K326" s="103"/>
      <c r="L326" s="95"/>
      <c r="M326" s="95"/>
      <c r="N326" s="95"/>
      <c r="O326" s="743"/>
    </row>
    <row r="327" spans="1:15" s="347" customFormat="1" ht="63" x14ac:dyDescent="0.25">
      <c r="A327" s="102" t="s">
        <v>703</v>
      </c>
      <c r="B327" s="430">
        <v>900</v>
      </c>
      <c r="C327" s="95" t="s">
        <v>82</v>
      </c>
      <c r="D327" s="95" t="s">
        <v>69</v>
      </c>
      <c r="E327" s="932" t="s">
        <v>210</v>
      </c>
      <c r="F327" s="933"/>
      <c r="G327" s="933"/>
      <c r="H327" s="934"/>
      <c r="I327" s="95"/>
      <c r="J327" s="445"/>
      <c r="K327" s="103"/>
      <c r="L327" s="95">
        <f t="shared" ref="L327:N331" si="55">L328</f>
        <v>0</v>
      </c>
      <c r="M327" s="604">
        <f t="shared" si="55"/>
        <v>2583.4</v>
      </c>
      <c r="N327" s="604">
        <f t="shared" si="55"/>
        <v>2651.7999999999997</v>
      </c>
      <c r="O327" s="674"/>
    </row>
    <row r="328" spans="1:15" s="347" customFormat="1" ht="47.25" x14ac:dyDescent="0.25">
      <c r="A328" s="102" t="s">
        <v>503</v>
      </c>
      <c r="B328" s="430">
        <v>900</v>
      </c>
      <c r="C328" s="95" t="s">
        <v>82</v>
      </c>
      <c r="D328" s="95" t="s">
        <v>69</v>
      </c>
      <c r="E328" s="932" t="s">
        <v>587</v>
      </c>
      <c r="F328" s="933"/>
      <c r="G328" s="933"/>
      <c r="H328" s="934"/>
      <c r="I328" s="95"/>
      <c r="J328" s="445"/>
      <c r="K328" s="103"/>
      <c r="L328" s="95">
        <f>L330</f>
        <v>0</v>
      </c>
      <c r="M328" s="604">
        <f>M330</f>
        <v>2583.4</v>
      </c>
      <c r="N328" s="604">
        <f>N330</f>
        <v>2651.7999999999997</v>
      </c>
      <c r="O328" s="674"/>
    </row>
    <row r="329" spans="1:15" s="347" customFormat="1" ht="49.5" customHeight="1" x14ac:dyDescent="0.25">
      <c r="A329" s="102" t="s">
        <v>685</v>
      </c>
      <c r="B329" s="430">
        <v>900</v>
      </c>
      <c r="C329" s="95" t="s">
        <v>82</v>
      </c>
      <c r="D329" s="95" t="s">
        <v>69</v>
      </c>
      <c r="E329" s="932" t="s">
        <v>607</v>
      </c>
      <c r="F329" s="933"/>
      <c r="G329" s="933"/>
      <c r="H329" s="934"/>
      <c r="I329" s="95"/>
      <c r="J329" s="445"/>
      <c r="K329" s="103"/>
      <c r="L329" s="95">
        <v>0</v>
      </c>
      <c r="M329" s="604">
        <f>M330</f>
        <v>2583.4</v>
      </c>
      <c r="N329" s="604">
        <f>N330</f>
        <v>2651.7999999999997</v>
      </c>
      <c r="O329" s="672"/>
    </row>
    <row r="330" spans="1:15" s="347" customFormat="1" ht="36" customHeight="1" x14ac:dyDescent="0.25">
      <c r="A330" s="188" t="s">
        <v>800</v>
      </c>
      <c r="B330" s="430">
        <v>900</v>
      </c>
      <c r="C330" s="95" t="s">
        <v>82</v>
      </c>
      <c r="D330" s="95" t="s">
        <v>69</v>
      </c>
      <c r="E330" s="932" t="s">
        <v>799</v>
      </c>
      <c r="F330" s="933"/>
      <c r="G330" s="933"/>
      <c r="H330" s="934"/>
      <c r="I330" s="95"/>
      <c r="J330" s="445"/>
      <c r="K330" s="103"/>
      <c r="L330" s="95">
        <f t="shared" si="55"/>
        <v>0</v>
      </c>
      <c r="M330" s="604">
        <f>M331</f>
        <v>2583.4</v>
      </c>
      <c r="N330" s="604">
        <f t="shared" si="55"/>
        <v>2651.7999999999997</v>
      </c>
      <c r="O330" s="682"/>
    </row>
    <row r="331" spans="1:15" s="347" customFormat="1" ht="47.25" x14ac:dyDescent="0.25">
      <c r="A331" s="254" t="s">
        <v>590</v>
      </c>
      <c r="B331" s="430">
        <v>900</v>
      </c>
      <c r="C331" s="95" t="s">
        <v>82</v>
      </c>
      <c r="D331" s="95" t="s">
        <v>69</v>
      </c>
      <c r="E331" s="932" t="s">
        <v>799</v>
      </c>
      <c r="F331" s="933"/>
      <c r="G331" s="933"/>
      <c r="H331" s="934"/>
      <c r="I331" s="95" t="s">
        <v>588</v>
      </c>
      <c r="J331" s="445"/>
      <c r="K331" s="103"/>
      <c r="L331" s="95">
        <f t="shared" si="55"/>
        <v>0</v>
      </c>
      <c r="M331" s="604">
        <f t="shared" si="55"/>
        <v>2583.4</v>
      </c>
      <c r="N331" s="604">
        <f t="shared" si="55"/>
        <v>2651.7999999999997</v>
      </c>
      <c r="O331" s="674"/>
    </row>
    <row r="332" spans="1:15" s="347" customFormat="1" ht="29.25" customHeight="1" x14ac:dyDescent="0.25">
      <c r="A332" s="254" t="s">
        <v>591</v>
      </c>
      <c r="B332" s="430">
        <v>900</v>
      </c>
      <c r="C332" s="95" t="s">
        <v>82</v>
      </c>
      <c r="D332" s="95" t="s">
        <v>69</v>
      </c>
      <c r="E332" s="932" t="s">
        <v>799</v>
      </c>
      <c r="F332" s="933"/>
      <c r="G332" s="933"/>
      <c r="H332" s="934"/>
      <c r="I332" s="95" t="s">
        <v>589</v>
      </c>
      <c r="J332" s="445"/>
      <c r="K332" s="103"/>
      <c r="L332" s="95">
        <f>1468.8+367.2-1836</f>
        <v>0</v>
      </c>
      <c r="M332" s="604">
        <f>2551.5+25.5+6.4</f>
        <v>2583.4</v>
      </c>
      <c r="N332" s="604">
        <f>2619.1+26.2+6.5</f>
        <v>2651.7999999999997</v>
      </c>
      <c r="O332" s="674"/>
    </row>
    <row r="333" spans="1:15" s="347" customFormat="1" ht="31.5" x14ac:dyDescent="0.25">
      <c r="A333" s="102" t="s">
        <v>613</v>
      </c>
      <c r="B333" s="430">
        <v>900</v>
      </c>
      <c r="C333" s="95" t="s">
        <v>82</v>
      </c>
      <c r="D333" s="95" t="s">
        <v>69</v>
      </c>
      <c r="E333" s="994" t="s">
        <v>104</v>
      </c>
      <c r="F333" s="995"/>
      <c r="G333" s="995"/>
      <c r="H333" s="996"/>
      <c r="I333" s="124"/>
      <c r="J333" s="445"/>
      <c r="K333" s="103">
        <f t="shared" ref="K333:N334" si="56">K334</f>
        <v>0</v>
      </c>
      <c r="L333" s="95">
        <f t="shared" si="56"/>
        <v>79.8</v>
      </c>
      <c r="M333" s="95">
        <f t="shared" si="56"/>
        <v>83</v>
      </c>
      <c r="N333" s="95">
        <f t="shared" si="56"/>
        <v>86.3</v>
      </c>
      <c r="O333" s="674"/>
    </row>
    <row r="334" spans="1:15" s="347" customFormat="1" ht="47.25" x14ac:dyDescent="0.25">
      <c r="A334" s="102" t="s">
        <v>614</v>
      </c>
      <c r="B334" s="430">
        <v>900</v>
      </c>
      <c r="C334" s="95" t="s">
        <v>82</v>
      </c>
      <c r="D334" s="95" t="s">
        <v>69</v>
      </c>
      <c r="E334" s="994" t="s">
        <v>105</v>
      </c>
      <c r="F334" s="995"/>
      <c r="G334" s="995"/>
      <c r="H334" s="996"/>
      <c r="I334" s="124"/>
      <c r="J334" s="445"/>
      <c r="K334" s="103">
        <f t="shared" si="56"/>
        <v>0</v>
      </c>
      <c r="L334" s="95">
        <f t="shared" si="56"/>
        <v>79.8</v>
      </c>
      <c r="M334" s="95">
        <f t="shared" si="56"/>
        <v>83</v>
      </c>
      <c r="N334" s="95">
        <f t="shared" si="56"/>
        <v>86.3</v>
      </c>
      <c r="O334" s="674"/>
    </row>
    <row r="335" spans="1:15" s="347" customFormat="1" ht="31.5" x14ac:dyDescent="0.25">
      <c r="A335" s="254" t="s">
        <v>55</v>
      </c>
      <c r="B335" s="430">
        <v>900</v>
      </c>
      <c r="C335" s="95" t="s">
        <v>82</v>
      </c>
      <c r="D335" s="95" t="s">
        <v>69</v>
      </c>
      <c r="E335" s="994" t="s">
        <v>54</v>
      </c>
      <c r="F335" s="995"/>
      <c r="G335" s="995"/>
      <c r="H335" s="996"/>
      <c r="I335" s="124"/>
      <c r="J335" s="445"/>
      <c r="K335" s="103">
        <f>K343</f>
        <v>0</v>
      </c>
      <c r="L335" s="95">
        <f t="shared" ref="L335:N336" si="57">L336</f>
        <v>79.8</v>
      </c>
      <c r="M335" s="95">
        <f t="shared" si="57"/>
        <v>83</v>
      </c>
      <c r="N335" s="95">
        <f t="shared" si="57"/>
        <v>86.3</v>
      </c>
      <c r="O335" s="674"/>
    </row>
    <row r="336" spans="1:15" s="347" customFormat="1" ht="31.5" x14ac:dyDescent="0.25">
      <c r="A336" s="98" t="s">
        <v>474</v>
      </c>
      <c r="B336" s="430">
        <v>900</v>
      </c>
      <c r="C336" s="95" t="s">
        <v>82</v>
      </c>
      <c r="D336" s="95" t="s">
        <v>69</v>
      </c>
      <c r="E336" s="994" t="s">
        <v>54</v>
      </c>
      <c r="F336" s="995"/>
      <c r="G336" s="995"/>
      <c r="H336" s="996"/>
      <c r="I336" s="95" t="s">
        <v>472</v>
      </c>
      <c r="J336" s="445"/>
      <c r="K336" s="103"/>
      <c r="L336" s="95">
        <f t="shared" si="57"/>
        <v>79.8</v>
      </c>
      <c r="M336" s="95">
        <f t="shared" si="57"/>
        <v>83</v>
      </c>
      <c r="N336" s="95">
        <f t="shared" si="57"/>
        <v>86.3</v>
      </c>
      <c r="O336" s="674"/>
    </row>
    <row r="337" spans="1:15" s="347" customFormat="1" ht="47.25" x14ac:dyDescent="0.25">
      <c r="A337" s="98" t="s">
        <v>475</v>
      </c>
      <c r="B337" s="430">
        <v>900</v>
      </c>
      <c r="C337" s="95" t="s">
        <v>82</v>
      </c>
      <c r="D337" s="95" t="s">
        <v>69</v>
      </c>
      <c r="E337" s="994" t="s">
        <v>54</v>
      </c>
      <c r="F337" s="995"/>
      <c r="G337" s="995"/>
      <c r="H337" s="996"/>
      <c r="I337" s="95" t="s">
        <v>473</v>
      </c>
      <c r="J337" s="445"/>
      <c r="K337" s="103"/>
      <c r="L337" s="95">
        <v>79.8</v>
      </c>
      <c r="M337" s="95">
        <v>83</v>
      </c>
      <c r="N337" s="95">
        <v>86.3</v>
      </c>
      <c r="O337" s="674"/>
    </row>
    <row r="338" spans="1:15" s="347" customFormat="1" x14ac:dyDescent="0.25">
      <c r="A338" s="98" t="s">
        <v>808</v>
      </c>
      <c r="B338" s="824">
        <v>900</v>
      </c>
      <c r="C338" s="95" t="s">
        <v>82</v>
      </c>
      <c r="D338" s="95" t="s">
        <v>70</v>
      </c>
      <c r="E338" s="813"/>
      <c r="F338" s="814"/>
      <c r="G338" s="814"/>
      <c r="H338" s="820"/>
      <c r="I338" s="95"/>
      <c r="J338" s="445"/>
      <c r="K338" s="103"/>
      <c r="L338" s="604" t="str">
        <f t="shared" ref="L338:L343" si="58">L339</f>
        <v>7613,0</v>
      </c>
      <c r="M338" s="95" t="s">
        <v>807</v>
      </c>
      <c r="N338" s="95" t="s">
        <v>807</v>
      </c>
      <c r="O338" s="823"/>
    </row>
    <row r="339" spans="1:15" s="347" customFormat="1" ht="63" x14ac:dyDescent="0.25">
      <c r="A339" s="102" t="s">
        <v>696</v>
      </c>
      <c r="B339" s="824">
        <v>900</v>
      </c>
      <c r="C339" s="95" t="s">
        <v>82</v>
      </c>
      <c r="D339" s="95" t="s">
        <v>70</v>
      </c>
      <c r="E339" s="813" t="s">
        <v>210</v>
      </c>
      <c r="F339" s="814"/>
      <c r="G339" s="814"/>
      <c r="H339" s="820"/>
      <c r="I339" s="95"/>
      <c r="J339" s="445"/>
      <c r="K339" s="103"/>
      <c r="L339" s="604" t="str">
        <f t="shared" si="58"/>
        <v>7613,0</v>
      </c>
      <c r="M339" s="95" t="s">
        <v>807</v>
      </c>
      <c r="N339" s="95" t="s">
        <v>807</v>
      </c>
      <c r="O339" s="823"/>
    </row>
    <row r="340" spans="1:15" s="347" customFormat="1" ht="31.5" x14ac:dyDescent="0.25">
      <c r="A340" s="98" t="s">
        <v>778</v>
      </c>
      <c r="B340" s="824">
        <v>900</v>
      </c>
      <c r="C340" s="95" t="s">
        <v>82</v>
      </c>
      <c r="D340" s="95" t="s">
        <v>70</v>
      </c>
      <c r="E340" s="813" t="s">
        <v>767</v>
      </c>
      <c r="F340" s="814"/>
      <c r="G340" s="814"/>
      <c r="H340" s="820"/>
      <c r="I340" s="95"/>
      <c r="J340" s="445"/>
      <c r="K340" s="103"/>
      <c r="L340" s="604" t="str">
        <f t="shared" si="58"/>
        <v>7613,0</v>
      </c>
      <c r="M340" s="95" t="s">
        <v>807</v>
      </c>
      <c r="N340" s="95" t="s">
        <v>807</v>
      </c>
      <c r="O340" s="823"/>
    </row>
    <row r="341" spans="1:15" s="347" customFormat="1" ht="47.25" x14ac:dyDescent="0.25">
      <c r="A341" s="98" t="s">
        <v>786</v>
      </c>
      <c r="B341" s="824">
        <v>900</v>
      </c>
      <c r="C341" s="95" t="s">
        <v>82</v>
      </c>
      <c r="D341" s="95" t="s">
        <v>70</v>
      </c>
      <c r="E341" s="813" t="s">
        <v>785</v>
      </c>
      <c r="F341" s="814"/>
      <c r="G341" s="814"/>
      <c r="H341" s="820"/>
      <c r="I341" s="95"/>
      <c r="J341" s="445"/>
      <c r="K341" s="103"/>
      <c r="L341" s="604" t="str">
        <f t="shared" si="58"/>
        <v>7613,0</v>
      </c>
      <c r="M341" s="95" t="s">
        <v>807</v>
      </c>
      <c r="N341" s="95" t="s">
        <v>807</v>
      </c>
      <c r="O341" s="823"/>
    </row>
    <row r="342" spans="1:15" s="347" customFormat="1" ht="41.25" customHeight="1" x14ac:dyDescent="0.25">
      <c r="A342" s="102" t="s">
        <v>684</v>
      </c>
      <c r="B342" s="824">
        <v>900</v>
      </c>
      <c r="C342" s="95" t="s">
        <v>82</v>
      </c>
      <c r="D342" s="95" t="s">
        <v>70</v>
      </c>
      <c r="E342" s="813" t="s">
        <v>806</v>
      </c>
      <c r="F342" s="814"/>
      <c r="G342" s="814"/>
      <c r="H342" s="820"/>
      <c r="I342" s="95"/>
      <c r="J342" s="445"/>
      <c r="K342" s="103"/>
      <c r="L342" s="604" t="str">
        <f t="shared" si="58"/>
        <v>7613,0</v>
      </c>
      <c r="M342" s="95" t="s">
        <v>807</v>
      </c>
      <c r="N342" s="95" t="s">
        <v>807</v>
      </c>
      <c r="O342" s="823"/>
    </row>
    <row r="343" spans="1:15" s="347" customFormat="1" ht="31.5" x14ac:dyDescent="0.25">
      <c r="A343" s="254" t="s">
        <v>770</v>
      </c>
      <c r="B343" s="824">
        <v>900</v>
      </c>
      <c r="C343" s="95" t="s">
        <v>82</v>
      </c>
      <c r="D343" s="95" t="s">
        <v>70</v>
      </c>
      <c r="E343" s="994" t="s">
        <v>806</v>
      </c>
      <c r="F343" s="995"/>
      <c r="G343" s="995"/>
      <c r="H343" s="996"/>
      <c r="I343" s="95" t="s">
        <v>588</v>
      </c>
      <c r="J343" s="445"/>
      <c r="K343" s="96"/>
      <c r="L343" s="604" t="str">
        <f t="shared" si="58"/>
        <v>7613,0</v>
      </c>
      <c r="M343" s="95" t="s">
        <v>807</v>
      </c>
      <c r="N343" s="95" t="s">
        <v>807</v>
      </c>
      <c r="O343" s="823" t="s">
        <v>713</v>
      </c>
    </row>
    <row r="344" spans="1:15" s="347" customFormat="1" ht="47.25" x14ac:dyDescent="0.25">
      <c r="A344" s="254" t="s">
        <v>369</v>
      </c>
      <c r="B344" s="824">
        <v>900</v>
      </c>
      <c r="C344" s="95" t="s">
        <v>82</v>
      </c>
      <c r="D344" s="95" t="s">
        <v>70</v>
      </c>
      <c r="E344" s="994" t="s">
        <v>806</v>
      </c>
      <c r="F344" s="995"/>
      <c r="G344" s="995"/>
      <c r="H344" s="996"/>
      <c r="I344" s="95" t="s">
        <v>589</v>
      </c>
      <c r="J344" s="445"/>
      <c r="K344" s="96"/>
      <c r="L344" s="95" t="s">
        <v>809</v>
      </c>
      <c r="M344" s="95" t="s">
        <v>807</v>
      </c>
      <c r="N344" s="95" t="s">
        <v>807</v>
      </c>
      <c r="O344" s="823"/>
    </row>
    <row r="345" spans="1:15" s="347" customFormat="1" ht="25.5" customHeight="1" x14ac:dyDescent="0.25">
      <c r="A345" s="186" t="s">
        <v>135</v>
      </c>
      <c r="B345" s="440">
        <v>900</v>
      </c>
      <c r="C345" s="124" t="s">
        <v>136</v>
      </c>
      <c r="D345" s="124"/>
      <c r="E345" s="424"/>
      <c r="F345" s="425"/>
      <c r="G345" s="425"/>
      <c r="H345" s="426"/>
      <c r="I345" s="124"/>
      <c r="J345" s="465"/>
      <c r="K345" s="411"/>
      <c r="L345" s="95">
        <f>L346</f>
        <v>2037.7</v>
      </c>
      <c r="M345" s="95">
        <f>M346</f>
        <v>2055.1999999999998</v>
      </c>
      <c r="N345" s="95">
        <f>N346</f>
        <v>2055.1999999999998</v>
      </c>
      <c r="O345" s="674"/>
    </row>
    <row r="346" spans="1:15" s="347" customFormat="1" ht="24" customHeight="1" x14ac:dyDescent="0.25">
      <c r="A346" s="102" t="s">
        <v>312</v>
      </c>
      <c r="B346" s="430">
        <v>900</v>
      </c>
      <c r="C346" s="95" t="s">
        <v>136</v>
      </c>
      <c r="D346" s="95" t="s">
        <v>73</v>
      </c>
      <c r="E346" s="424"/>
      <c r="F346" s="425"/>
      <c r="G346" s="425"/>
      <c r="H346" s="426"/>
      <c r="I346" s="95"/>
      <c r="J346" s="445"/>
      <c r="K346" s="96"/>
      <c r="L346" s="95">
        <f t="shared" ref="L346:N348" si="59">L347</f>
        <v>2037.7</v>
      </c>
      <c r="M346" s="95">
        <f t="shared" si="59"/>
        <v>2055.1999999999998</v>
      </c>
      <c r="N346" s="95">
        <f t="shared" si="59"/>
        <v>2055.1999999999998</v>
      </c>
      <c r="O346" s="674"/>
    </row>
    <row r="347" spans="1:15" s="347" customFormat="1" ht="57.75" customHeight="1" x14ac:dyDescent="0.25">
      <c r="A347" s="102" t="s">
        <v>697</v>
      </c>
      <c r="B347" s="430">
        <v>900</v>
      </c>
      <c r="C347" s="95" t="s">
        <v>136</v>
      </c>
      <c r="D347" s="95" t="s">
        <v>73</v>
      </c>
      <c r="E347" s="424" t="s">
        <v>496</v>
      </c>
      <c r="F347" s="425"/>
      <c r="G347" s="425"/>
      <c r="H347" s="426"/>
      <c r="I347" s="95"/>
      <c r="J347" s="445"/>
      <c r="K347" s="96"/>
      <c r="L347" s="95">
        <f t="shared" si="59"/>
        <v>2037.7</v>
      </c>
      <c r="M347" s="95">
        <f t="shared" si="59"/>
        <v>2055.1999999999998</v>
      </c>
      <c r="N347" s="95">
        <f t="shared" si="59"/>
        <v>2055.1999999999998</v>
      </c>
      <c r="O347" s="674"/>
    </row>
    <row r="348" spans="1:15" s="347" customFormat="1" ht="25.5" customHeight="1" x14ac:dyDescent="0.25">
      <c r="A348" s="107" t="s">
        <v>495</v>
      </c>
      <c r="B348" s="430">
        <v>900</v>
      </c>
      <c r="C348" s="95" t="s">
        <v>136</v>
      </c>
      <c r="D348" s="95" t="s">
        <v>73</v>
      </c>
      <c r="E348" s="424" t="s">
        <v>378</v>
      </c>
      <c r="F348" s="425"/>
      <c r="G348" s="425"/>
      <c r="H348" s="426"/>
      <c r="I348" s="95"/>
      <c r="J348" s="445"/>
      <c r="K348" s="96"/>
      <c r="L348" s="95">
        <f t="shared" si="59"/>
        <v>2037.7</v>
      </c>
      <c r="M348" s="95">
        <f t="shared" si="59"/>
        <v>2055.1999999999998</v>
      </c>
      <c r="N348" s="95">
        <f t="shared" si="59"/>
        <v>2055.1999999999998</v>
      </c>
      <c r="O348" s="674"/>
    </row>
    <row r="349" spans="1:15" s="347" customFormat="1" ht="63" x14ac:dyDescent="0.25">
      <c r="A349" s="107" t="s">
        <v>13</v>
      </c>
      <c r="B349" s="430">
        <v>900</v>
      </c>
      <c r="C349" s="95" t="s">
        <v>136</v>
      </c>
      <c r="D349" s="95" t="s">
        <v>73</v>
      </c>
      <c r="E349" s="424" t="s">
        <v>12</v>
      </c>
      <c r="F349" s="425"/>
      <c r="G349" s="425"/>
      <c r="H349" s="426"/>
      <c r="I349" s="95"/>
      <c r="J349" s="445"/>
      <c r="K349" s="96"/>
      <c r="L349" s="95">
        <f>L350</f>
        <v>2037.7</v>
      </c>
      <c r="M349" s="95">
        <f>M350</f>
        <v>2055.1999999999998</v>
      </c>
      <c r="N349" s="95">
        <f>N350</f>
        <v>2055.1999999999998</v>
      </c>
      <c r="O349" s="674"/>
    </row>
    <row r="350" spans="1:15" s="347" customFormat="1" ht="31.5" x14ac:dyDescent="0.25">
      <c r="A350" s="102" t="s">
        <v>190</v>
      </c>
      <c r="B350" s="430">
        <v>900</v>
      </c>
      <c r="C350" s="95" t="s">
        <v>136</v>
      </c>
      <c r="D350" s="95" t="s">
        <v>73</v>
      </c>
      <c r="E350" s="424" t="s">
        <v>313</v>
      </c>
      <c r="F350" s="425"/>
      <c r="G350" s="425"/>
      <c r="H350" s="426"/>
      <c r="I350" s="95"/>
      <c r="J350" s="445"/>
      <c r="K350" s="96"/>
      <c r="L350" s="95">
        <f>L358</f>
        <v>2037.7</v>
      </c>
      <c r="M350" s="95">
        <f>M358</f>
        <v>2055.1999999999998</v>
      </c>
      <c r="N350" s="95">
        <f>N358</f>
        <v>2055.1999999999998</v>
      </c>
      <c r="O350" s="674"/>
    </row>
    <row r="351" spans="1:15" s="347" customFormat="1" ht="78.75" hidden="1" x14ac:dyDescent="0.25">
      <c r="A351" s="102" t="s">
        <v>466</v>
      </c>
      <c r="B351" s="430">
        <v>900</v>
      </c>
      <c r="C351" s="95" t="s">
        <v>136</v>
      </c>
      <c r="D351" s="95" t="s">
        <v>73</v>
      </c>
      <c r="E351" s="424" t="s">
        <v>313</v>
      </c>
      <c r="F351" s="425"/>
      <c r="G351" s="425"/>
      <c r="H351" s="426"/>
      <c r="I351" s="95" t="s">
        <v>467</v>
      </c>
      <c r="J351" s="445"/>
      <c r="K351" s="96"/>
      <c r="L351" s="95">
        <f>L352</f>
        <v>0</v>
      </c>
      <c r="M351" s="95">
        <v>0</v>
      </c>
      <c r="N351" s="95">
        <f>N352</f>
        <v>0</v>
      </c>
      <c r="O351" s="674"/>
    </row>
    <row r="352" spans="1:15" s="347" customFormat="1" ht="31.5" hidden="1" x14ac:dyDescent="0.25">
      <c r="A352" s="102" t="s">
        <v>494</v>
      </c>
      <c r="B352" s="430">
        <v>900</v>
      </c>
      <c r="C352" s="95" t="s">
        <v>136</v>
      </c>
      <c r="D352" s="95" t="s">
        <v>73</v>
      </c>
      <c r="E352" s="424" t="s">
        <v>313</v>
      </c>
      <c r="F352" s="425"/>
      <c r="G352" s="425"/>
      <c r="H352" s="426"/>
      <c r="I352" s="95" t="s">
        <v>486</v>
      </c>
      <c r="J352" s="445"/>
      <c r="K352" s="96"/>
      <c r="L352" s="95">
        <f>L353+L354</f>
        <v>0</v>
      </c>
      <c r="M352" s="95">
        <v>0</v>
      </c>
      <c r="N352" s="95">
        <f>N353+N354</f>
        <v>0</v>
      </c>
      <c r="O352" s="674"/>
    </row>
    <row r="353" spans="1:15" s="347" customFormat="1" ht="24.75" hidden="1" customHeight="1" x14ac:dyDescent="0.25">
      <c r="A353" s="102" t="s">
        <v>169</v>
      </c>
      <c r="B353" s="430">
        <v>900</v>
      </c>
      <c r="C353" s="95" t="s">
        <v>136</v>
      </c>
      <c r="D353" s="95" t="s">
        <v>73</v>
      </c>
      <c r="E353" s="424" t="s">
        <v>313</v>
      </c>
      <c r="F353" s="425"/>
      <c r="G353" s="425"/>
      <c r="H353" s="426"/>
      <c r="I353" s="95" t="s">
        <v>124</v>
      </c>
      <c r="J353" s="445"/>
      <c r="K353" s="96"/>
      <c r="L353" s="95"/>
      <c r="M353" s="95"/>
      <c r="N353" s="95"/>
      <c r="O353" s="674"/>
    </row>
    <row r="354" spans="1:15" s="347" customFormat="1" ht="47.25" hidden="1" x14ac:dyDescent="0.25">
      <c r="A354" s="102" t="s">
        <v>172</v>
      </c>
      <c r="B354" s="430">
        <v>900</v>
      </c>
      <c r="C354" s="95" t="s">
        <v>136</v>
      </c>
      <c r="D354" s="95" t="s">
        <v>73</v>
      </c>
      <c r="E354" s="424" t="s">
        <v>313</v>
      </c>
      <c r="F354" s="425"/>
      <c r="G354" s="425"/>
      <c r="H354" s="426"/>
      <c r="I354" s="95" t="s">
        <v>173</v>
      </c>
      <c r="J354" s="445"/>
      <c r="K354" s="96"/>
      <c r="L354" s="95"/>
      <c r="M354" s="95"/>
      <c r="N354" s="95"/>
      <c r="O354" s="674"/>
    </row>
    <row r="355" spans="1:15" s="347" customFormat="1" ht="31.5" hidden="1" x14ac:dyDescent="0.25">
      <c r="A355" s="98" t="s">
        <v>474</v>
      </c>
      <c r="B355" s="430">
        <v>900</v>
      </c>
      <c r="C355" s="95" t="s">
        <v>136</v>
      </c>
      <c r="D355" s="95" t="s">
        <v>73</v>
      </c>
      <c r="E355" s="424" t="s">
        <v>313</v>
      </c>
      <c r="F355" s="425"/>
      <c r="G355" s="425"/>
      <c r="H355" s="426"/>
      <c r="I355" s="95" t="s">
        <v>472</v>
      </c>
      <c r="J355" s="445"/>
      <c r="K355" s="96"/>
      <c r="L355" s="95"/>
      <c r="M355" s="95">
        <v>0</v>
      </c>
      <c r="N355" s="95">
        <f>N356</f>
        <v>0</v>
      </c>
      <c r="O355" s="674"/>
    </row>
    <row r="356" spans="1:15" s="347" customFormat="1" ht="47.25" hidden="1" x14ac:dyDescent="0.25">
      <c r="A356" s="98" t="s">
        <v>475</v>
      </c>
      <c r="B356" s="430">
        <v>900</v>
      </c>
      <c r="C356" s="95" t="s">
        <v>136</v>
      </c>
      <c r="D356" s="95" t="s">
        <v>73</v>
      </c>
      <c r="E356" s="424" t="s">
        <v>313</v>
      </c>
      <c r="F356" s="425"/>
      <c r="G356" s="425"/>
      <c r="H356" s="426"/>
      <c r="I356" s="95" t="s">
        <v>473</v>
      </c>
      <c r="J356" s="445"/>
      <c r="K356" s="96"/>
      <c r="L356" s="95"/>
      <c r="M356" s="95"/>
      <c r="N356" s="95"/>
      <c r="O356" s="674"/>
    </row>
    <row r="357" spans="1:15" s="347" customFormat="1" hidden="1" x14ac:dyDescent="0.25">
      <c r="A357" s="102" t="s">
        <v>381</v>
      </c>
      <c r="B357" s="430">
        <v>900</v>
      </c>
      <c r="C357" s="95" t="s">
        <v>136</v>
      </c>
      <c r="D357" s="95" t="s">
        <v>73</v>
      </c>
      <c r="E357" s="424" t="s">
        <v>313</v>
      </c>
      <c r="F357" s="425"/>
      <c r="G357" s="425"/>
      <c r="H357" s="426"/>
      <c r="I357" s="95" t="s">
        <v>80</v>
      </c>
      <c r="J357" s="445"/>
      <c r="K357" s="96"/>
      <c r="L357" s="95"/>
      <c r="M357" s="95"/>
      <c r="N357" s="95"/>
      <c r="O357" s="674"/>
    </row>
    <row r="358" spans="1:15" s="347" customFormat="1" ht="31.5" x14ac:dyDescent="0.25">
      <c r="A358" s="102" t="s">
        <v>190</v>
      </c>
      <c r="B358" s="634">
        <v>900</v>
      </c>
      <c r="C358" s="95" t="s">
        <v>136</v>
      </c>
      <c r="D358" s="95" t="s">
        <v>73</v>
      </c>
      <c r="E358" s="629" t="s">
        <v>313</v>
      </c>
      <c r="F358" s="630"/>
      <c r="G358" s="630"/>
      <c r="H358" s="631"/>
      <c r="I358" s="95"/>
      <c r="J358" s="445"/>
      <c r="K358" s="96"/>
      <c r="L358" s="95">
        <f t="shared" ref="L358:N359" si="60">L359</f>
        <v>2037.7</v>
      </c>
      <c r="M358" s="95">
        <f t="shared" si="60"/>
        <v>2055.1999999999998</v>
      </c>
      <c r="N358" s="95">
        <f t="shared" si="60"/>
        <v>2055.1999999999998</v>
      </c>
      <c r="O358" s="674"/>
    </row>
    <row r="359" spans="1:15" s="347" customFormat="1" ht="31.5" x14ac:dyDescent="0.25">
      <c r="A359" s="102" t="s">
        <v>539</v>
      </c>
      <c r="B359" s="634">
        <v>900</v>
      </c>
      <c r="C359" s="95" t="s">
        <v>136</v>
      </c>
      <c r="D359" s="95" t="s">
        <v>73</v>
      </c>
      <c r="E359" s="629" t="s">
        <v>313</v>
      </c>
      <c r="F359" s="630"/>
      <c r="G359" s="630"/>
      <c r="H359" s="631"/>
      <c r="I359" s="95" t="s">
        <v>513</v>
      </c>
      <c r="J359" s="445"/>
      <c r="K359" s="96"/>
      <c r="L359" s="95">
        <f t="shared" si="60"/>
        <v>2037.7</v>
      </c>
      <c r="M359" s="95">
        <f t="shared" si="60"/>
        <v>2055.1999999999998</v>
      </c>
      <c r="N359" s="95">
        <f t="shared" si="60"/>
        <v>2055.1999999999998</v>
      </c>
      <c r="O359" s="674"/>
    </row>
    <row r="360" spans="1:15" s="347" customFormat="1" x14ac:dyDescent="0.25">
      <c r="A360" s="102" t="s">
        <v>540</v>
      </c>
      <c r="B360" s="634">
        <v>900</v>
      </c>
      <c r="C360" s="95" t="s">
        <v>136</v>
      </c>
      <c r="D360" s="95" t="s">
        <v>73</v>
      </c>
      <c r="E360" s="629" t="s">
        <v>313</v>
      </c>
      <c r="F360" s="630"/>
      <c r="G360" s="630"/>
      <c r="H360" s="631"/>
      <c r="I360" s="95" t="s">
        <v>538</v>
      </c>
      <c r="J360" s="445"/>
      <c r="K360" s="96"/>
      <c r="L360" s="95">
        <v>2037.7</v>
      </c>
      <c r="M360" s="95">
        <v>2055.1999999999998</v>
      </c>
      <c r="N360" s="95">
        <v>2055.1999999999998</v>
      </c>
      <c r="O360" s="674"/>
    </row>
    <row r="361" spans="1:15" s="593" customFormat="1" hidden="1" x14ac:dyDescent="0.25">
      <c r="A361" s="584"/>
      <c r="B361" s="585"/>
      <c r="C361" s="586"/>
      <c r="D361" s="586"/>
      <c r="E361" s="588"/>
      <c r="F361" s="589"/>
      <c r="G361" s="589"/>
      <c r="H361" s="590"/>
      <c r="I361" s="586" t="s">
        <v>674</v>
      </c>
      <c r="J361" s="591"/>
      <c r="K361" s="592"/>
      <c r="L361" s="95">
        <v>0</v>
      </c>
      <c r="M361" s="95">
        <v>0</v>
      </c>
      <c r="N361" s="95">
        <v>0</v>
      </c>
      <c r="O361" s="683"/>
    </row>
    <row r="362" spans="1:15" s="347" customFormat="1" ht="24.75" customHeight="1" x14ac:dyDescent="0.25">
      <c r="A362" s="102" t="s">
        <v>96</v>
      </c>
      <c r="B362" s="430">
        <v>900</v>
      </c>
      <c r="C362" s="95" t="s">
        <v>92</v>
      </c>
      <c r="D362" s="95"/>
      <c r="E362" s="1025"/>
      <c r="F362" s="1026"/>
      <c r="G362" s="1026"/>
      <c r="H362" s="1027"/>
      <c r="I362" s="95"/>
      <c r="J362" s="116"/>
      <c r="K362" s="103" t="e">
        <f>K363+K370+K385</f>
        <v>#REF!</v>
      </c>
      <c r="L362" s="95">
        <f>L363+L370+L385</f>
        <v>5245.8</v>
      </c>
      <c r="M362" s="95">
        <f>M363+M370+M385</f>
        <v>4359.5</v>
      </c>
      <c r="N362" s="95">
        <f>N363+N370+N385</f>
        <v>4359.3999999999996</v>
      </c>
      <c r="O362" s="674"/>
    </row>
    <row r="363" spans="1:15" s="347" customFormat="1" ht="22.5" customHeight="1" x14ac:dyDescent="0.25">
      <c r="A363" s="102" t="s">
        <v>97</v>
      </c>
      <c r="B363" s="430">
        <v>900</v>
      </c>
      <c r="C363" s="95" t="s">
        <v>92</v>
      </c>
      <c r="D363" s="95" t="s">
        <v>69</v>
      </c>
      <c r="E363" s="1025"/>
      <c r="F363" s="1026"/>
      <c r="G363" s="1026"/>
      <c r="H363" s="1027"/>
      <c r="I363" s="95"/>
      <c r="J363" s="116"/>
      <c r="K363" s="103" t="e">
        <f>K364</f>
        <v>#REF!</v>
      </c>
      <c r="L363" s="95">
        <f t="shared" ref="L363:N365" si="61">L364</f>
        <v>1230.5</v>
      </c>
      <c r="M363" s="95">
        <f t="shared" si="61"/>
        <v>1296.2</v>
      </c>
      <c r="N363" s="95">
        <f t="shared" si="61"/>
        <v>1296.2</v>
      </c>
      <c r="O363" s="674"/>
    </row>
    <row r="364" spans="1:15" s="347" customFormat="1" ht="31.5" x14ac:dyDescent="0.25">
      <c r="A364" s="102" t="s">
        <v>613</v>
      </c>
      <c r="B364" s="430">
        <v>900</v>
      </c>
      <c r="C364" s="95" t="s">
        <v>92</v>
      </c>
      <c r="D364" s="95" t="s">
        <v>69</v>
      </c>
      <c r="E364" s="929" t="s">
        <v>104</v>
      </c>
      <c r="F364" s="930"/>
      <c r="G364" s="930"/>
      <c r="H364" s="931"/>
      <c r="I364" s="95"/>
      <c r="J364" s="116"/>
      <c r="K364" s="103" t="e">
        <f>#REF!</f>
        <v>#REF!</v>
      </c>
      <c r="L364" s="95">
        <f t="shared" si="61"/>
        <v>1230.5</v>
      </c>
      <c r="M364" s="95">
        <f t="shared" si="61"/>
        <v>1296.2</v>
      </c>
      <c r="N364" s="95">
        <f t="shared" si="61"/>
        <v>1296.2</v>
      </c>
      <c r="O364" s="674"/>
    </row>
    <row r="365" spans="1:15" s="347" customFormat="1" ht="47.25" x14ac:dyDescent="0.25">
      <c r="A365" s="102" t="s">
        <v>614</v>
      </c>
      <c r="B365" s="430">
        <v>900</v>
      </c>
      <c r="C365" s="95" t="s">
        <v>92</v>
      </c>
      <c r="D365" s="95" t="s">
        <v>69</v>
      </c>
      <c r="E365" s="929" t="s">
        <v>105</v>
      </c>
      <c r="F365" s="930"/>
      <c r="G365" s="930"/>
      <c r="H365" s="931"/>
      <c r="I365" s="95"/>
      <c r="J365" s="116"/>
      <c r="K365" s="103" t="e">
        <f>#REF!</f>
        <v>#REF!</v>
      </c>
      <c r="L365" s="95">
        <f t="shared" si="61"/>
        <v>1230.5</v>
      </c>
      <c r="M365" s="95">
        <f t="shared" si="61"/>
        <v>1296.2</v>
      </c>
      <c r="N365" s="95">
        <f t="shared" si="61"/>
        <v>1296.2</v>
      </c>
      <c r="O365" s="674"/>
    </row>
    <row r="366" spans="1:15" s="347" customFormat="1" ht="31.5" x14ac:dyDescent="0.25">
      <c r="A366" s="102" t="s">
        <v>175</v>
      </c>
      <c r="B366" s="430">
        <v>900</v>
      </c>
      <c r="C366" s="95" t="s">
        <v>92</v>
      </c>
      <c r="D366" s="95" t="s">
        <v>69</v>
      </c>
      <c r="E366" s="929" t="s">
        <v>117</v>
      </c>
      <c r="F366" s="930"/>
      <c r="G366" s="930"/>
      <c r="H366" s="931"/>
      <c r="I366" s="95"/>
      <c r="J366" s="116"/>
      <c r="K366" s="103">
        <f>K369</f>
        <v>0</v>
      </c>
      <c r="L366" s="95">
        <f t="shared" ref="L366:N367" si="62">L367</f>
        <v>1230.5</v>
      </c>
      <c r="M366" s="95">
        <f t="shared" si="62"/>
        <v>1296.2</v>
      </c>
      <c r="N366" s="95">
        <f t="shared" si="62"/>
        <v>1296.2</v>
      </c>
      <c r="O366" s="674"/>
    </row>
    <row r="367" spans="1:15" s="347" customFormat="1" ht="23.25" customHeight="1" x14ac:dyDescent="0.25">
      <c r="A367" s="102" t="s">
        <v>498</v>
      </c>
      <c r="B367" s="430">
        <v>900</v>
      </c>
      <c r="C367" s="95" t="s">
        <v>92</v>
      </c>
      <c r="D367" s="95" t="s">
        <v>69</v>
      </c>
      <c r="E367" s="929" t="s">
        <v>117</v>
      </c>
      <c r="F367" s="930"/>
      <c r="G367" s="930"/>
      <c r="H367" s="931"/>
      <c r="I367" s="95" t="s">
        <v>491</v>
      </c>
      <c r="J367" s="116"/>
      <c r="K367" s="103"/>
      <c r="L367" s="95">
        <f t="shared" si="62"/>
        <v>1230.5</v>
      </c>
      <c r="M367" s="95">
        <f t="shared" si="62"/>
        <v>1296.2</v>
      </c>
      <c r="N367" s="95">
        <f t="shared" si="62"/>
        <v>1296.2</v>
      </c>
      <c r="O367" s="674"/>
    </row>
    <row r="368" spans="1:15" s="347" customFormat="1" ht="31.5" x14ac:dyDescent="0.25">
      <c r="A368" s="102" t="s">
        <v>499</v>
      </c>
      <c r="B368" s="430">
        <v>900</v>
      </c>
      <c r="C368" s="95" t="s">
        <v>92</v>
      </c>
      <c r="D368" s="95" t="s">
        <v>69</v>
      </c>
      <c r="E368" s="929" t="s">
        <v>117</v>
      </c>
      <c r="F368" s="930"/>
      <c r="G368" s="930"/>
      <c r="H368" s="931"/>
      <c r="I368" s="95" t="s">
        <v>497</v>
      </c>
      <c r="J368" s="116"/>
      <c r="K368" s="103"/>
      <c r="L368" s="95">
        <v>1230.5</v>
      </c>
      <c r="M368" s="95">
        <v>1296.2</v>
      </c>
      <c r="N368" s="95">
        <v>1296.2</v>
      </c>
      <c r="O368" s="674"/>
    </row>
    <row r="369" spans="1:15" s="347" customFormat="1" hidden="1" x14ac:dyDescent="0.25">
      <c r="A369" s="102" t="s">
        <v>150</v>
      </c>
      <c r="B369" s="430">
        <v>900</v>
      </c>
      <c r="C369" s="95" t="s">
        <v>92</v>
      </c>
      <c r="D369" s="95" t="s">
        <v>69</v>
      </c>
      <c r="E369" s="929" t="s">
        <v>117</v>
      </c>
      <c r="F369" s="930"/>
      <c r="G369" s="930"/>
      <c r="H369" s="931"/>
      <c r="I369" s="95" t="s">
        <v>152</v>
      </c>
      <c r="J369" s="116"/>
      <c r="K369" s="96"/>
      <c r="L369" s="95">
        <v>1230.5</v>
      </c>
      <c r="M369" s="95">
        <v>1296.2</v>
      </c>
      <c r="N369" s="95">
        <v>1296.2</v>
      </c>
      <c r="O369" s="674"/>
    </row>
    <row r="370" spans="1:15" s="347" customFormat="1" ht="24.75" customHeight="1" x14ac:dyDescent="0.25">
      <c r="A370" s="188" t="s">
        <v>98</v>
      </c>
      <c r="B370" s="430">
        <v>900</v>
      </c>
      <c r="C370" s="95" t="s">
        <v>92</v>
      </c>
      <c r="D370" s="95" t="s">
        <v>88</v>
      </c>
      <c r="E370" s="1025"/>
      <c r="F370" s="1026"/>
      <c r="G370" s="1026"/>
      <c r="H370" s="1027"/>
      <c r="I370" s="95"/>
      <c r="J370" s="116"/>
      <c r="K370" s="104" t="e">
        <f>K373+#REF!</f>
        <v>#REF!</v>
      </c>
      <c r="L370" s="95">
        <f>L371+L378</f>
        <v>1076.9000000000001</v>
      </c>
      <c r="M370" s="95">
        <f>M371+M378</f>
        <v>125</v>
      </c>
      <c r="N370" s="95">
        <f>N371+N378</f>
        <v>125</v>
      </c>
      <c r="O370" s="674"/>
    </row>
    <row r="371" spans="1:15" s="347" customFormat="1" ht="47.25" x14ac:dyDescent="0.25">
      <c r="A371" s="102" t="s">
        <v>698</v>
      </c>
      <c r="B371" s="430">
        <v>900</v>
      </c>
      <c r="C371" s="152" t="s">
        <v>92</v>
      </c>
      <c r="D371" s="129" t="s">
        <v>88</v>
      </c>
      <c r="E371" s="966" t="s">
        <v>118</v>
      </c>
      <c r="F371" s="967"/>
      <c r="G371" s="967"/>
      <c r="H371" s="968"/>
      <c r="I371" s="124"/>
      <c r="J371" s="466"/>
      <c r="K371" s="103" t="e">
        <f>K373</f>
        <v>#REF!</v>
      </c>
      <c r="L371" s="95">
        <f t="shared" ref="L371:N375" si="63">L372</f>
        <v>1076.9000000000001</v>
      </c>
      <c r="M371" s="95">
        <f t="shared" si="63"/>
        <v>110</v>
      </c>
      <c r="N371" s="95">
        <f t="shared" si="63"/>
        <v>110</v>
      </c>
      <c r="O371" s="674"/>
    </row>
    <row r="372" spans="1:15" s="347" customFormat="1" ht="47.25" x14ac:dyDescent="0.25">
      <c r="A372" s="102" t="s">
        <v>719</v>
      </c>
      <c r="B372" s="430">
        <v>900</v>
      </c>
      <c r="C372" s="152" t="s">
        <v>92</v>
      </c>
      <c r="D372" s="129" t="s">
        <v>88</v>
      </c>
      <c r="E372" s="966" t="s">
        <v>119</v>
      </c>
      <c r="F372" s="967"/>
      <c r="G372" s="967"/>
      <c r="H372" s="968"/>
      <c r="I372" s="124"/>
      <c r="J372" s="466"/>
      <c r="K372" s="103"/>
      <c r="L372" s="95">
        <f t="shared" si="63"/>
        <v>1076.9000000000001</v>
      </c>
      <c r="M372" s="95">
        <f t="shared" si="63"/>
        <v>110</v>
      </c>
      <c r="N372" s="95">
        <f t="shared" si="63"/>
        <v>110</v>
      </c>
      <c r="O372" s="667"/>
    </row>
    <row r="373" spans="1:15" s="347" customFormat="1" ht="31.5" x14ac:dyDescent="0.25">
      <c r="A373" s="188" t="s">
        <v>562</v>
      </c>
      <c r="B373" s="286">
        <v>900</v>
      </c>
      <c r="C373" s="137" t="s">
        <v>92</v>
      </c>
      <c r="D373" s="137" t="s">
        <v>88</v>
      </c>
      <c r="E373" s="966" t="s">
        <v>229</v>
      </c>
      <c r="F373" s="967"/>
      <c r="G373" s="967"/>
      <c r="H373" s="968"/>
      <c r="I373" s="137"/>
      <c r="J373" s="466"/>
      <c r="K373" s="103" t="e">
        <f>K377+#REF!+#REF!</f>
        <v>#REF!</v>
      </c>
      <c r="L373" s="95">
        <f t="shared" si="63"/>
        <v>1076.9000000000001</v>
      </c>
      <c r="M373" s="95">
        <f t="shared" si="63"/>
        <v>110</v>
      </c>
      <c r="N373" s="95">
        <f t="shared" si="63"/>
        <v>110</v>
      </c>
      <c r="O373" s="674"/>
    </row>
    <row r="374" spans="1:15" s="347" customFormat="1" ht="35.25" customHeight="1" x14ac:dyDescent="0.25">
      <c r="A374" s="188" t="s">
        <v>409</v>
      </c>
      <c r="B374" s="467">
        <v>900</v>
      </c>
      <c r="C374" s="152" t="s">
        <v>92</v>
      </c>
      <c r="D374" s="152" t="s">
        <v>88</v>
      </c>
      <c r="E374" s="966" t="s">
        <v>441</v>
      </c>
      <c r="F374" s="967"/>
      <c r="G374" s="967"/>
      <c r="H374" s="968"/>
      <c r="I374" s="137"/>
      <c r="J374" s="116"/>
      <c r="K374" s="103">
        <f>K377</f>
        <v>0</v>
      </c>
      <c r="L374" s="95">
        <f t="shared" si="63"/>
        <v>1076.9000000000001</v>
      </c>
      <c r="M374" s="95">
        <f t="shared" si="63"/>
        <v>110</v>
      </c>
      <c r="N374" s="95">
        <f t="shared" si="63"/>
        <v>110</v>
      </c>
      <c r="O374" s="674"/>
    </row>
    <row r="375" spans="1:15" s="347" customFormat="1" ht="25.5" customHeight="1" x14ac:dyDescent="0.25">
      <c r="A375" s="188" t="s">
        <v>492</v>
      </c>
      <c r="B375" s="467">
        <v>900</v>
      </c>
      <c r="C375" s="152" t="s">
        <v>92</v>
      </c>
      <c r="D375" s="152" t="s">
        <v>88</v>
      </c>
      <c r="E375" s="966" t="s">
        <v>441</v>
      </c>
      <c r="F375" s="967"/>
      <c r="G375" s="967"/>
      <c r="H375" s="968"/>
      <c r="I375" s="137">
        <v>300</v>
      </c>
      <c r="J375" s="116"/>
      <c r="K375" s="103"/>
      <c r="L375" s="95">
        <f t="shared" si="63"/>
        <v>1076.9000000000001</v>
      </c>
      <c r="M375" s="95">
        <f t="shared" si="63"/>
        <v>110</v>
      </c>
      <c r="N375" s="95">
        <f t="shared" si="63"/>
        <v>110</v>
      </c>
      <c r="O375" s="674"/>
    </row>
    <row r="376" spans="1:15" s="347" customFormat="1" ht="32.25" customHeight="1" x14ac:dyDescent="0.25">
      <c r="A376" s="188" t="s">
        <v>500</v>
      </c>
      <c r="B376" s="467">
        <v>900</v>
      </c>
      <c r="C376" s="152" t="s">
        <v>92</v>
      </c>
      <c r="D376" s="152" t="s">
        <v>88</v>
      </c>
      <c r="E376" s="966" t="s">
        <v>441</v>
      </c>
      <c r="F376" s="967"/>
      <c r="G376" s="967"/>
      <c r="H376" s="968"/>
      <c r="I376" s="137">
        <v>320</v>
      </c>
      <c r="J376" s="116"/>
      <c r="K376" s="103"/>
      <c r="L376" s="95">
        <f>110+966.9</f>
        <v>1076.9000000000001</v>
      </c>
      <c r="M376" s="95">
        <v>110</v>
      </c>
      <c r="N376" s="95">
        <v>110</v>
      </c>
      <c r="O376" s="674"/>
    </row>
    <row r="377" spans="1:15" s="347" customFormat="1" ht="20.25" hidden="1" customHeight="1" x14ac:dyDescent="0.25">
      <c r="A377" s="102" t="s">
        <v>319</v>
      </c>
      <c r="B377" s="467">
        <v>900</v>
      </c>
      <c r="C377" s="152" t="s">
        <v>92</v>
      </c>
      <c r="D377" s="152" t="s">
        <v>88</v>
      </c>
      <c r="E377" s="966" t="s">
        <v>441</v>
      </c>
      <c r="F377" s="967"/>
      <c r="G377" s="967"/>
      <c r="H377" s="968"/>
      <c r="I377" s="152">
        <v>322</v>
      </c>
      <c r="J377" s="466"/>
      <c r="K377" s="96"/>
      <c r="L377" s="95">
        <f>110+2175.6</f>
        <v>2285.6</v>
      </c>
      <c r="M377" s="95">
        <v>2285.6</v>
      </c>
      <c r="N377" s="95">
        <f>110+2175.6</f>
        <v>2285.6</v>
      </c>
      <c r="O377" s="674"/>
    </row>
    <row r="378" spans="1:15" s="347" customFormat="1" ht="63" x14ac:dyDescent="0.25">
      <c r="A378" s="102" t="s">
        <v>703</v>
      </c>
      <c r="B378" s="286">
        <v>900</v>
      </c>
      <c r="C378" s="152">
        <v>10</v>
      </c>
      <c r="D378" s="129" t="s">
        <v>88</v>
      </c>
      <c r="E378" s="994" t="s">
        <v>210</v>
      </c>
      <c r="F378" s="995"/>
      <c r="G378" s="995"/>
      <c r="H378" s="996"/>
      <c r="I378" s="95"/>
      <c r="J378" s="116"/>
      <c r="K378" s="96"/>
      <c r="L378" s="95">
        <f t="shared" ref="L378:N382" si="64">L379</f>
        <v>0</v>
      </c>
      <c r="M378" s="95">
        <f t="shared" si="64"/>
        <v>15</v>
      </c>
      <c r="N378" s="95">
        <f t="shared" si="64"/>
        <v>15</v>
      </c>
      <c r="O378" s="674"/>
    </row>
    <row r="379" spans="1:15" s="347" customFormat="1" ht="47.25" x14ac:dyDescent="0.25">
      <c r="A379" s="102" t="s">
        <v>503</v>
      </c>
      <c r="B379" s="286">
        <v>900</v>
      </c>
      <c r="C379" s="152">
        <v>10</v>
      </c>
      <c r="D379" s="129" t="s">
        <v>88</v>
      </c>
      <c r="E379" s="994" t="s">
        <v>571</v>
      </c>
      <c r="F379" s="995"/>
      <c r="G379" s="995"/>
      <c r="H379" s="996"/>
      <c r="I379" s="95"/>
      <c r="J379" s="116"/>
      <c r="K379" s="96"/>
      <c r="L379" s="94">
        <f t="shared" si="64"/>
        <v>0</v>
      </c>
      <c r="M379" s="94">
        <f t="shared" si="64"/>
        <v>15</v>
      </c>
      <c r="N379" s="94">
        <f t="shared" si="64"/>
        <v>15</v>
      </c>
      <c r="O379" s="674"/>
    </row>
    <row r="380" spans="1:15" s="347" customFormat="1" ht="47.25" x14ac:dyDescent="0.25">
      <c r="A380" s="102" t="s">
        <v>504</v>
      </c>
      <c r="B380" s="286">
        <v>900</v>
      </c>
      <c r="C380" s="152">
        <v>10</v>
      </c>
      <c r="D380" s="129" t="s">
        <v>88</v>
      </c>
      <c r="E380" s="994" t="s">
        <v>572</v>
      </c>
      <c r="F380" s="995"/>
      <c r="G380" s="995"/>
      <c r="H380" s="996"/>
      <c r="I380" s="95"/>
      <c r="J380" s="116"/>
      <c r="K380" s="96"/>
      <c r="L380" s="94">
        <f t="shared" si="64"/>
        <v>0</v>
      </c>
      <c r="M380" s="94">
        <f t="shared" si="64"/>
        <v>15</v>
      </c>
      <c r="N380" s="94">
        <f t="shared" si="64"/>
        <v>15</v>
      </c>
      <c r="O380" s="674"/>
    </row>
    <row r="381" spans="1:15" s="347" customFormat="1" ht="28.5" customHeight="1" x14ac:dyDescent="0.25">
      <c r="A381" s="102" t="s">
        <v>505</v>
      </c>
      <c r="B381" s="286">
        <v>900</v>
      </c>
      <c r="C381" s="152">
        <v>10</v>
      </c>
      <c r="D381" s="129" t="s">
        <v>88</v>
      </c>
      <c r="E381" s="994" t="s">
        <v>573</v>
      </c>
      <c r="F381" s="995"/>
      <c r="G381" s="995"/>
      <c r="H381" s="996"/>
      <c r="I381" s="95"/>
      <c r="J381" s="116"/>
      <c r="K381" s="96"/>
      <c r="L381" s="94">
        <f t="shared" si="64"/>
        <v>0</v>
      </c>
      <c r="M381" s="94">
        <f t="shared" si="64"/>
        <v>15</v>
      </c>
      <c r="N381" s="94">
        <f t="shared" si="64"/>
        <v>15</v>
      </c>
      <c r="O381" s="674"/>
    </row>
    <row r="382" spans="1:15" s="347" customFormat="1" ht="25.5" customHeight="1" x14ac:dyDescent="0.25">
      <c r="A382" s="188" t="s">
        <v>498</v>
      </c>
      <c r="B382" s="286">
        <v>900</v>
      </c>
      <c r="C382" s="152">
        <v>10</v>
      </c>
      <c r="D382" s="129" t="s">
        <v>88</v>
      </c>
      <c r="E382" s="994" t="s">
        <v>573</v>
      </c>
      <c r="F382" s="995"/>
      <c r="G382" s="995"/>
      <c r="H382" s="996"/>
      <c r="I382" s="95" t="s">
        <v>491</v>
      </c>
      <c r="J382" s="116"/>
      <c r="K382" s="96"/>
      <c r="L382" s="94">
        <f t="shared" si="64"/>
        <v>0</v>
      </c>
      <c r="M382" s="94">
        <f t="shared" si="64"/>
        <v>15</v>
      </c>
      <c r="N382" s="94">
        <f t="shared" si="64"/>
        <v>15</v>
      </c>
      <c r="O382" s="674"/>
    </row>
    <row r="383" spans="1:15" s="347" customFormat="1" ht="31.5" x14ac:dyDescent="0.25">
      <c r="A383" s="102" t="s">
        <v>506</v>
      </c>
      <c r="B383" s="286">
        <v>900</v>
      </c>
      <c r="C383" s="152">
        <v>10</v>
      </c>
      <c r="D383" s="129" t="s">
        <v>88</v>
      </c>
      <c r="E383" s="994" t="s">
        <v>573</v>
      </c>
      <c r="F383" s="995"/>
      <c r="G383" s="995"/>
      <c r="H383" s="996"/>
      <c r="I383" s="95" t="s">
        <v>501</v>
      </c>
      <c r="J383" s="116"/>
      <c r="K383" s="96"/>
      <c r="L383" s="94">
        <v>0</v>
      </c>
      <c r="M383" s="94">
        <v>15</v>
      </c>
      <c r="N383" s="94">
        <v>15</v>
      </c>
      <c r="O383" s="674"/>
    </row>
    <row r="384" spans="1:15" s="347" customFormat="1" ht="27" hidden="1" customHeight="1" x14ac:dyDescent="0.25">
      <c r="A384" s="102" t="s">
        <v>319</v>
      </c>
      <c r="B384" s="286">
        <v>900</v>
      </c>
      <c r="C384" s="152">
        <v>10</v>
      </c>
      <c r="D384" s="129" t="s">
        <v>88</v>
      </c>
      <c r="E384" s="994" t="s">
        <v>462</v>
      </c>
      <c r="F384" s="995"/>
      <c r="G384" s="995"/>
      <c r="H384" s="996"/>
      <c r="I384" s="95" t="s">
        <v>160</v>
      </c>
      <c r="J384" s="116"/>
      <c r="K384" s="96"/>
      <c r="L384" s="135">
        <v>15</v>
      </c>
      <c r="M384" s="135">
        <v>15</v>
      </c>
      <c r="N384" s="135">
        <v>15</v>
      </c>
      <c r="O384" s="674"/>
    </row>
    <row r="385" spans="1:15" s="347" customFormat="1" ht="24" customHeight="1" x14ac:dyDescent="0.25">
      <c r="A385" s="102" t="s">
        <v>134</v>
      </c>
      <c r="B385" s="286">
        <v>900</v>
      </c>
      <c r="C385" s="95" t="s">
        <v>92</v>
      </c>
      <c r="D385" s="95" t="s">
        <v>73</v>
      </c>
      <c r="E385" s="1025"/>
      <c r="F385" s="1026"/>
      <c r="G385" s="1026"/>
      <c r="H385" s="1027"/>
      <c r="I385" s="124"/>
      <c r="J385" s="116" t="e">
        <f>#REF!+K385</f>
        <v>#REF!</v>
      </c>
      <c r="K385" s="104" t="e">
        <f>#REF!+#REF!</f>
        <v>#REF!</v>
      </c>
      <c r="L385" s="104">
        <f t="shared" ref="L385:N389" si="65">L386</f>
        <v>2938.4</v>
      </c>
      <c r="M385" s="104">
        <f t="shared" si="65"/>
        <v>2938.3</v>
      </c>
      <c r="N385" s="104">
        <f t="shared" si="65"/>
        <v>2938.2</v>
      </c>
      <c r="O385" s="674"/>
    </row>
    <row r="386" spans="1:15" s="347" customFormat="1" ht="47.25" x14ac:dyDescent="0.25">
      <c r="A386" s="102" t="s">
        <v>689</v>
      </c>
      <c r="B386" s="417" t="s">
        <v>58</v>
      </c>
      <c r="C386" s="95" t="s">
        <v>92</v>
      </c>
      <c r="D386" s="95" t="s">
        <v>73</v>
      </c>
      <c r="E386" s="1035" t="s">
        <v>113</v>
      </c>
      <c r="F386" s="1036"/>
      <c r="G386" s="1036"/>
      <c r="H386" s="1037"/>
      <c r="I386" s="95"/>
      <c r="J386" s="116"/>
      <c r="K386" s="103" t="e">
        <f>K388</f>
        <v>#REF!</v>
      </c>
      <c r="L386" s="103">
        <f t="shared" si="65"/>
        <v>2938.4</v>
      </c>
      <c r="M386" s="103">
        <f t="shared" si="65"/>
        <v>2938.3</v>
      </c>
      <c r="N386" s="103">
        <f t="shared" si="65"/>
        <v>2938.2</v>
      </c>
      <c r="O386" s="674"/>
    </row>
    <row r="387" spans="1:15" s="347" customFormat="1" ht="78.75" x14ac:dyDescent="0.25">
      <c r="A387" s="98" t="s">
        <v>720</v>
      </c>
      <c r="B387" s="417" t="s">
        <v>58</v>
      </c>
      <c r="C387" s="95" t="s">
        <v>92</v>
      </c>
      <c r="D387" s="95" t="s">
        <v>73</v>
      </c>
      <c r="E387" s="1035" t="s">
        <v>193</v>
      </c>
      <c r="F387" s="1036"/>
      <c r="G387" s="1036"/>
      <c r="H387" s="1037"/>
      <c r="I387" s="95"/>
      <c r="J387" s="116"/>
      <c r="K387" s="103"/>
      <c r="L387" s="103">
        <f t="shared" si="65"/>
        <v>2938.4</v>
      </c>
      <c r="M387" s="103">
        <f t="shared" si="65"/>
        <v>2938.3</v>
      </c>
      <c r="N387" s="103">
        <f t="shared" si="65"/>
        <v>2938.2</v>
      </c>
      <c r="O387" s="667"/>
    </row>
    <row r="388" spans="1:15" s="347" customFormat="1" ht="61.5" customHeight="1" x14ac:dyDescent="0.25">
      <c r="A388" s="239" t="s">
        <v>230</v>
      </c>
      <c r="B388" s="417" t="s">
        <v>58</v>
      </c>
      <c r="C388" s="95" t="s">
        <v>92</v>
      </c>
      <c r="D388" s="95" t="s">
        <v>73</v>
      </c>
      <c r="E388" s="1035" t="s">
        <v>211</v>
      </c>
      <c r="F388" s="1036"/>
      <c r="G388" s="1036"/>
      <c r="H388" s="1037"/>
      <c r="I388" s="95"/>
      <c r="J388" s="116"/>
      <c r="K388" s="103" t="e">
        <f>#REF!</f>
        <v>#REF!</v>
      </c>
      <c r="L388" s="103">
        <f t="shared" si="65"/>
        <v>2938.4</v>
      </c>
      <c r="M388" s="103">
        <f t="shared" si="65"/>
        <v>2938.3</v>
      </c>
      <c r="N388" s="103">
        <f t="shared" si="65"/>
        <v>2938.2</v>
      </c>
      <c r="O388" s="674"/>
    </row>
    <row r="389" spans="1:15" s="347" customFormat="1" ht="270.75" customHeight="1" x14ac:dyDescent="0.25">
      <c r="A389" s="242" t="s">
        <v>425</v>
      </c>
      <c r="B389" s="286">
        <v>900</v>
      </c>
      <c r="C389" s="152" t="s">
        <v>92</v>
      </c>
      <c r="D389" s="152" t="s">
        <v>73</v>
      </c>
      <c r="E389" s="1035" t="s">
        <v>212</v>
      </c>
      <c r="F389" s="1036"/>
      <c r="G389" s="1036"/>
      <c r="H389" s="1037"/>
      <c r="I389" s="95"/>
      <c r="J389" s="116"/>
      <c r="K389" s="103" t="e">
        <f>#REF!+K394</f>
        <v>#REF!</v>
      </c>
      <c r="L389" s="103">
        <f t="shared" si="65"/>
        <v>2938.4</v>
      </c>
      <c r="M389" s="103">
        <f t="shared" si="65"/>
        <v>2938.3</v>
      </c>
      <c r="N389" s="103">
        <f t="shared" si="65"/>
        <v>2938.2</v>
      </c>
      <c r="O389" s="674"/>
    </row>
    <row r="390" spans="1:15" s="347" customFormat="1" ht="30.75" customHeight="1" x14ac:dyDescent="0.25">
      <c r="A390" s="242" t="s">
        <v>498</v>
      </c>
      <c r="B390" s="286">
        <v>900</v>
      </c>
      <c r="C390" s="152" t="s">
        <v>92</v>
      </c>
      <c r="D390" s="152" t="s">
        <v>73</v>
      </c>
      <c r="E390" s="1035" t="s">
        <v>212</v>
      </c>
      <c r="F390" s="1036"/>
      <c r="G390" s="1036"/>
      <c r="H390" s="1037"/>
      <c r="I390" s="95" t="s">
        <v>491</v>
      </c>
      <c r="J390" s="116"/>
      <c r="K390" s="103"/>
      <c r="L390" s="131">
        <f>L391+L393</f>
        <v>2938.4</v>
      </c>
      <c r="M390" s="131">
        <f>M391+M393</f>
        <v>2938.3</v>
      </c>
      <c r="N390" s="131">
        <f>N391+N393</f>
        <v>2938.2</v>
      </c>
      <c r="O390" s="674"/>
    </row>
    <row r="391" spans="1:15" s="347" customFormat="1" ht="35.25" customHeight="1" x14ac:dyDescent="0.25">
      <c r="A391" s="242" t="s">
        <v>499</v>
      </c>
      <c r="B391" s="286">
        <v>900</v>
      </c>
      <c r="C391" s="152" t="s">
        <v>92</v>
      </c>
      <c r="D391" s="152" t="s">
        <v>73</v>
      </c>
      <c r="E391" s="1035" t="s">
        <v>212</v>
      </c>
      <c r="F391" s="1036"/>
      <c r="G391" s="1036"/>
      <c r="H391" s="1037"/>
      <c r="I391" s="95" t="s">
        <v>497</v>
      </c>
      <c r="J391" s="116"/>
      <c r="K391" s="103"/>
      <c r="L391" s="94">
        <f>L392</f>
        <v>1507</v>
      </c>
      <c r="M391" s="94">
        <f>M392</f>
        <v>1507</v>
      </c>
      <c r="N391" s="94">
        <f>N392</f>
        <v>1507</v>
      </c>
      <c r="O391" s="674"/>
    </row>
    <row r="392" spans="1:15" s="347" customFormat="1" ht="35.25" hidden="1" customHeight="1" x14ac:dyDescent="0.25">
      <c r="A392" s="645" t="s">
        <v>151</v>
      </c>
      <c r="B392" s="511">
        <v>900</v>
      </c>
      <c r="C392" s="646" t="s">
        <v>92</v>
      </c>
      <c r="D392" s="646" t="s">
        <v>73</v>
      </c>
      <c r="E392" s="1029" t="s">
        <v>212</v>
      </c>
      <c r="F392" s="1030"/>
      <c r="G392" s="1030"/>
      <c r="H392" s="1031"/>
      <c r="I392" s="459" t="s">
        <v>154</v>
      </c>
      <c r="J392" s="518"/>
      <c r="K392" s="514"/>
      <c r="L392" s="462">
        <f>1102.7+400+4.3</f>
        <v>1507</v>
      </c>
      <c r="M392" s="462">
        <f>1502.7+4.3</f>
        <v>1507</v>
      </c>
      <c r="N392" s="462">
        <f>1502.7+4.3</f>
        <v>1507</v>
      </c>
      <c r="O392" s="674" t="s">
        <v>713</v>
      </c>
    </row>
    <row r="393" spans="1:15" s="347" customFormat="1" ht="35.25" customHeight="1" x14ac:dyDescent="0.25">
      <c r="A393" s="242" t="s">
        <v>506</v>
      </c>
      <c r="B393" s="286">
        <v>900</v>
      </c>
      <c r="C393" s="152" t="s">
        <v>92</v>
      </c>
      <c r="D393" s="152" t="s">
        <v>73</v>
      </c>
      <c r="E393" s="1035" t="s">
        <v>212</v>
      </c>
      <c r="F393" s="1036"/>
      <c r="G393" s="1036"/>
      <c r="H393" s="1037"/>
      <c r="I393" s="95" t="s">
        <v>501</v>
      </c>
      <c r="J393" s="116"/>
      <c r="K393" s="103"/>
      <c r="L393" s="131">
        <f>L394</f>
        <v>1431.4</v>
      </c>
      <c r="M393" s="131">
        <f>M394</f>
        <v>1431.3</v>
      </c>
      <c r="N393" s="131">
        <f>N394</f>
        <v>1431.2</v>
      </c>
      <c r="O393" s="674"/>
    </row>
    <row r="394" spans="1:15" s="347" customFormat="1" ht="31.5" hidden="1" x14ac:dyDescent="0.25">
      <c r="A394" s="457" t="s">
        <v>257</v>
      </c>
      <c r="B394" s="511">
        <v>900</v>
      </c>
      <c r="C394" s="646" t="s">
        <v>92</v>
      </c>
      <c r="D394" s="646" t="s">
        <v>73</v>
      </c>
      <c r="E394" s="1029" t="s">
        <v>212</v>
      </c>
      <c r="F394" s="1030"/>
      <c r="G394" s="1030"/>
      <c r="H394" s="1031"/>
      <c r="I394" s="459" t="s">
        <v>184</v>
      </c>
      <c r="J394" s="518"/>
      <c r="K394" s="514"/>
      <c r="L394" s="462">
        <f>1100.7+330.7</f>
        <v>1431.4</v>
      </c>
      <c r="M394" s="462">
        <v>1431.3</v>
      </c>
      <c r="N394" s="462">
        <v>1431.2</v>
      </c>
      <c r="O394" s="674" t="s">
        <v>713</v>
      </c>
    </row>
    <row r="395" spans="1:15" s="347" customFormat="1" x14ac:dyDescent="0.25">
      <c r="A395" s="102" t="s">
        <v>510</v>
      </c>
      <c r="B395" s="286">
        <v>900</v>
      </c>
      <c r="C395" s="95" t="s">
        <v>205</v>
      </c>
      <c r="D395" s="152"/>
      <c r="E395" s="468"/>
      <c r="F395" s="469"/>
      <c r="G395" s="469"/>
      <c r="H395" s="470"/>
      <c r="I395" s="95"/>
      <c r="J395" s="116"/>
      <c r="K395" s="103"/>
      <c r="L395" s="94">
        <f>L396</f>
        <v>1450</v>
      </c>
      <c r="M395" s="94">
        <f>M396</f>
        <v>1450</v>
      </c>
      <c r="N395" s="94">
        <f>N396</f>
        <v>1450</v>
      </c>
      <c r="O395" s="674"/>
    </row>
    <row r="396" spans="1:15" s="349" customFormat="1" ht="21.75" customHeight="1" x14ac:dyDescent="0.25">
      <c r="A396" s="102" t="s">
        <v>303</v>
      </c>
      <c r="B396" s="286">
        <v>900</v>
      </c>
      <c r="C396" s="95" t="s">
        <v>205</v>
      </c>
      <c r="D396" s="95" t="s">
        <v>70</v>
      </c>
      <c r="E396" s="471"/>
      <c r="F396" s="472"/>
      <c r="G396" s="472"/>
      <c r="H396" s="473"/>
      <c r="I396" s="124"/>
      <c r="J396" s="466"/>
      <c r="K396" s="411"/>
      <c r="L396" s="94">
        <f t="shared" ref="L396:N399" si="66">L397</f>
        <v>1450</v>
      </c>
      <c r="M396" s="94">
        <f t="shared" si="66"/>
        <v>1450</v>
      </c>
      <c r="N396" s="94">
        <f t="shared" si="66"/>
        <v>1450</v>
      </c>
      <c r="O396" s="674"/>
    </row>
    <row r="397" spans="1:15" s="347" customFormat="1" ht="49.5" customHeight="1" x14ac:dyDescent="0.25">
      <c r="A397" s="102" t="s">
        <v>687</v>
      </c>
      <c r="B397" s="286">
        <v>900</v>
      </c>
      <c r="C397" s="95" t="s">
        <v>205</v>
      </c>
      <c r="D397" s="95" t="s">
        <v>70</v>
      </c>
      <c r="E397" s="1032" t="s">
        <v>429</v>
      </c>
      <c r="F397" s="1033"/>
      <c r="G397" s="1033"/>
      <c r="H397" s="1034"/>
      <c r="I397" s="95"/>
      <c r="J397" s="116"/>
      <c r="K397" s="96"/>
      <c r="L397" s="94">
        <f t="shared" si="66"/>
        <v>1450</v>
      </c>
      <c r="M397" s="94">
        <f t="shared" si="66"/>
        <v>1450</v>
      </c>
      <c r="N397" s="94">
        <f t="shared" si="66"/>
        <v>1450</v>
      </c>
      <c r="O397" s="674"/>
    </row>
    <row r="398" spans="1:15" s="347" customFormat="1" ht="43.5" customHeight="1" x14ac:dyDescent="0.25">
      <c r="A398" s="102" t="s">
        <v>517</v>
      </c>
      <c r="B398" s="286">
        <v>900</v>
      </c>
      <c r="C398" s="95" t="s">
        <v>205</v>
      </c>
      <c r="D398" s="95" t="s">
        <v>70</v>
      </c>
      <c r="E398" s="1032" t="s">
        <v>512</v>
      </c>
      <c r="F398" s="1033"/>
      <c r="G398" s="1033"/>
      <c r="H398" s="1034"/>
      <c r="I398" s="95"/>
      <c r="J398" s="116"/>
      <c r="K398" s="96"/>
      <c r="L398" s="94">
        <f>L399</f>
        <v>1450</v>
      </c>
      <c r="M398" s="94">
        <f>M399</f>
        <v>1450</v>
      </c>
      <c r="N398" s="94">
        <f>N399</f>
        <v>1450</v>
      </c>
      <c r="O398" s="674"/>
    </row>
    <row r="399" spans="1:15" s="347" customFormat="1" ht="31.5" x14ac:dyDescent="0.25">
      <c r="A399" s="102" t="s">
        <v>304</v>
      </c>
      <c r="B399" s="286">
        <v>900</v>
      </c>
      <c r="C399" s="95" t="s">
        <v>205</v>
      </c>
      <c r="D399" s="95" t="s">
        <v>70</v>
      </c>
      <c r="E399" s="1032" t="s">
        <v>511</v>
      </c>
      <c r="F399" s="1033"/>
      <c r="G399" s="1033"/>
      <c r="H399" s="1034"/>
      <c r="I399" s="95"/>
      <c r="J399" s="116"/>
      <c r="K399" s="96"/>
      <c r="L399" s="94">
        <f t="shared" si="66"/>
        <v>1450</v>
      </c>
      <c r="M399" s="94">
        <f t="shared" si="66"/>
        <v>1450</v>
      </c>
      <c r="N399" s="94">
        <f t="shared" si="66"/>
        <v>1450</v>
      </c>
      <c r="O399" s="1023"/>
    </row>
    <row r="400" spans="1:15" s="347" customFormat="1" ht="47.25" x14ac:dyDescent="0.25">
      <c r="A400" s="102" t="s">
        <v>515</v>
      </c>
      <c r="B400" s="286">
        <v>900</v>
      </c>
      <c r="C400" s="95" t="s">
        <v>205</v>
      </c>
      <c r="D400" s="95" t="s">
        <v>70</v>
      </c>
      <c r="E400" s="1032" t="s">
        <v>511</v>
      </c>
      <c r="F400" s="1033"/>
      <c r="G400" s="1033"/>
      <c r="H400" s="1034"/>
      <c r="I400" s="95" t="s">
        <v>513</v>
      </c>
      <c r="J400" s="116"/>
      <c r="K400" s="96"/>
      <c r="L400" s="94">
        <f>L401</f>
        <v>1450</v>
      </c>
      <c r="M400" s="94">
        <f>M401</f>
        <v>1450</v>
      </c>
      <c r="N400" s="94">
        <f>N401</f>
        <v>1450</v>
      </c>
      <c r="O400" s="1023"/>
    </row>
    <row r="401" spans="1:16" s="347" customFormat="1" ht="61.5" customHeight="1" x14ac:dyDescent="0.25">
      <c r="A401" s="102" t="s">
        <v>516</v>
      </c>
      <c r="B401" s="286">
        <v>900</v>
      </c>
      <c r="C401" s="95" t="s">
        <v>205</v>
      </c>
      <c r="D401" s="95" t="s">
        <v>70</v>
      </c>
      <c r="E401" s="1032" t="s">
        <v>511</v>
      </c>
      <c r="F401" s="1033"/>
      <c r="G401" s="1033"/>
      <c r="H401" s="1034"/>
      <c r="I401" s="95" t="s">
        <v>514</v>
      </c>
      <c r="J401" s="116"/>
      <c r="K401" s="96"/>
      <c r="L401" s="94">
        <v>1450</v>
      </c>
      <c r="M401" s="94">
        <v>1450</v>
      </c>
      <c r="N401" s="94">
        <v>1450</v>
      </c>
      <c r="O401" s="1023"/>
    </row>
    <row r="402" spans="1:16" s="347" customFormat="1" ht="38.25" hidden="1" customHeight="1" x14ac:dyDescent="0.25">
      <c r="A402" s="102" t="s">
        <v>442</v>
      </c>
      <c r="B402" s="286">
        <v>900</v>
      </c>
      <c r="C402" s="95" t="s">
        <v>205</v>
      </c>
      <c r="D402" s="95" t="s">
        <v>70</v>
      </c>
      <c r="E402" s="1032" t="s">
        <v>511</v>
      </c>
      <c r="F402" s="1033"/>
      <c r="G402" s="1033"/>
      <c r="H402" s="1034"/>
      <c r="I402" s="95" t="s">
        <v>373</v>
      </c>
      <c r="J402" s="116"/>
      <c r="K402" s="96"/>
      <c r="L402" s="94">
        <v>1430</v>
      </c>
      <c r="M402" s="94">
        <v>1430</v>
      </c>
      <c r="N402" s="94">
        <v>1430</v>
      </c>
      <c r="O402" s="1023"/>
    </row>
    <row r="403" spans="1:16" s="347" customFormat="1" ht="48" x14ac:dyDescent="0.3">
      <c r="A403" s="102" t="s">
        <v>721</v>
      </c>
      <c r="B403" s="286">
        <v>901</v>
      </c>
      <c r="C403" s="124"/>
      <c r="D403" s="124"/>
      <c r="E403" s="1067"/>
      <c r="F403" s="1068"/>
      <c r="G403" s="1068"/>
      <c r="H403" s="1069"/>
      <c r="I403" s="124"/>
      <c r="J403" s="466"/>
      <c r="K403" s="104" t="e">
        <f>K405+K431+K448+K501+K509</f>
        <v>#REF!</v>
      </c>
      <c r="L403" s="103">
        <f>L404+L448+L473+L501+L509</f>
        <v>6198.7</v>
      </c>
      <c r="M403" s="103">
        <f>M404+M448+M473+M501+M509</f>
        <v>4788.8</v>
      </c>
      <c r="N403" s="103">
        <f>N404+N448+N473+N501+N509</f>
        <v>4726.8</v>
      </c>
      <c r="O403" s="688"/>
      <c r="P403" s="354"/>
    </row>
    <row r="404" spans="1:16" s="347" customFormat="1" x14ac:dyDescent="0.3">
      <c r="A404" s="102" t="s">
        <v>68</v>
      </c>
      <c r="B404" s="286">
        <v>901</v>
      </c>
      <c r="C404" s="95" t="s">
        <v>69</v>
      </c>
      <c r="D404" s="124"/>
      <c r="E404" s="474"/>
      <c r="F404" s="475"/>
      <c r="G404" s="475"/>
      <c r="H404" s="476"/>
      <c r="I404" s="124"/>
      <c r="J404" s="466"/>
      <c r="K404" s="104"/>
      <c r="L404" s="103">
        <f>L405+L431</f>
        <v>2674.6</v>
      </c>
      <c r="M404" s="103">
        <f>M405+M431</f>
        <v>2708.6</v>
      </c>
      <c r="N404" s="103">
        <f>N405+N431</f>
        <v>2708.6</v>
      </c>
      <c r="O404" s="667"/>
      <c r="P404" s="354"/>
    </row>
    <row r="405" spans="1:16" s="347" customFormat="1" ht="47.25" x14ac:dyDescent="0.25">
      <c r="A405" s="102" t="s">
        <v>121</v>
      </c>
      <c r="B405" s="286">
        <v>901</v>
      </c>
      <c r="C405" s="95" t="s">
        <v>69</v>
      </c>
      <c r="D405" s="95" t="s">
        <v>93</v>
      </c>
      <c r="E405" s="1025"/>
      <c r="F405" s="1026"/>
      <c r="G405" s="1026"/>
      <c r="H405" s="1027"/>
      <c r="I405" s="95"/>
      <c r="J405" s="116" t="e">
        <f>#REF!+K405</f>
        <v>#REF!</v>
      </c>
      <c r="K405" s="103" t="e">
        <f>K412</f>
        <v>#REF!</v>
      </c>
      <c r="L405" s="103">
        <f>L406+L412</f>
        <v>2401.1</v>
      </c>
      <c r="M405" s="103">
        <f>M406+M412</f>
        <v>2437.1999999999998</v>
      </c>
      <c r="N405" s="103">
        <f>N406+N412</f>
        <v>2437.1999999999998</v>
      </c>
      <c r="O405" s="674"/>
    </row>
    <row r="406" spans="1:16" s="347" customFormat="1" ht="47.25" x14ac:dyDescent="0.25">
      <c r="A406" s="102" t="s">
        <v>688</v>
      </c>
      <c r="B406" s="286">
        <v>901</v>
      </c>
      <c r="C406" s="95" t="s">
        <v>69</v>
      </c>
      <c r="D406" s="95" t="s">
        <v>93</v>
      </c>
      <c r="E406" s="929" t="s">
        <v>9</v>
      </c>
      <c r="F406" s="930"/>
      <c r="G406" s="930"/>
      <c r="H406" s="931"/>
      <c r="I406" s="95"/>
      <c r="J406" s="116"/>
      <c r="K406" s="103"/>
      <c r="L406" s="103">
        <f t="shared" ref="L406:N409" si="67">L407</f>
        <v>2</v>
      </c>
      <c r="M406" s="103">
        <f t="shared" si="67"/>
        <v>2</v>
      </c>
      <c r="N406" s="103">
        <f t="shared" si="67"/>
        <v>2</v>
      </c>
      <c r="O406" s="674"/>
    </row>
    <row r="407" spans="1:16" s="347" customFormat="1" ht="31.5" x14ac:dyDescent="0.25">
      <c r="A407" s="102" t="s">
        <v>295</v>
      </c>
      <c r="B407" s="286">
        <v>901</v>
      </c>
      <c r="C407" s="95" t="s">
        <v>69</v>
      </c>
      <c r="D407" s="95" t="s">
        <v>93</v>
      </c>
      <c r="E407" s="929" t="s">
        <v>470</v>
      </c>
      <c r="F407" s="930"/>
      <c r="G407" s="930"/>
      <c r="H407" s="931"/>
      <c r="I407" s="95"/>
      <c r="J407" s="116"/>
      <c r="K407" s="103"/>
      <c r="L407" s="103">
        <f t="shared" si="67"/>
        <v>2</v>
      </c>
      <c r="M407" s="103">
        <f t="shared" si="67"/>
        <v>2</v>
      </c>
      <c r="N407" s="103">
        <f t="shared" si="67"/>
        <v>2</v>
      </c>
      <c r="O407" s="1023"/>
    </row>
    <row r="408" spans="1:16" s="347" customFormat="1" ht="31.5" x14ac:dyDescent="0.25">
      <c r="A408" s="102" t="s">
        <v>302</v>
      </c>
      <c r="B408" s="286">
        <v>901</v>
      </c>
      <c r="C408" s="95" t="s">
        <v>69</v>
      </c>
      <c r="D408" s="95" t="s">
        <v>93</v>
      </c>
      <c r="E408" s="929" t="s">
        <v>471</v>
      </c>
      <c r="F408" s="930"/>
      <c r="G408" s="930"/>
      <c r="H408" s="931"/>
      <c r="I408" s="95"/>
      <c r="J408" s="116"/>
      <c r="K408" s="103"/>
      <c r="L408" s="103">
        <f t="shared" si="67"/>
        <v>2</v>
      </c>
      <c r="M408" s="103">
        <f t="shared" si="67"/>
        <v>2</v>
      </c>
      <c r="N408" s="103">
        <f t="shared" si="67"/>
        <v>2</v>
      </c>
      <c r="O408" s="1023"/>
    </row>
    <row r="409" spans="1:16" s="347" customFormat="1" ht="78.75" x14ac:dyDescent="0.25">
      <c r="A409" s="102" t="s">
        <v>487</v>
      </c>
      <c r="B409" s="286">
        <v>901</v>
      </c>
      <c r="C409" s="95" t="s">
        <v>69</v>
      </c>
      <c r="D409" s="95" t="s">
        <v>93</v>
      </c>
      <c r="E409" s="929" t="s">
        <v>471</v>
      </c>
      <c r="F409" s="930"/>
      <c r="G409" s="930"/>
      <c r="H409" s="931"/>
      <c r="I409" s="95" t="s">
        <v>467</v>
      </c>
      <c r="J409" s="116"/>
      <c r="K409" s="103"/>
      <c r="L409" s="103">
        <f t="shared" si="67"/>
        <v>2</v>
      </c>
      <c r="M409" s="103">
        <v>2</v>
      </c>
      <c r="N409" s="103">
        <f t="shared" si="67"/>
        <v>2</v>
      </c>
      <c r="O409" s="1023"/>
    </row>
    <row r="410" spans="1:16" s="347" customFormat="1" ht="31.5" x14ac:dyDescent="0.25">
      <c r="A410" s="102" t="s">
        <v>483</v>
      </c>
      <c r="B410" s="286">
        <v>901</v>
      </c>
      <c r="C410" s="95" t="s">
        <v>69</v>
      </c>
      <c r="D410" s="95" t="s">
        <v>93</v>
      </c>
      <c r="E410" s="929" t="s">
        <v>471</v>
      </c>
      <c r="F410" s="930"/>
      <c r="G410" s="930"/>
      <c r="H410" s="931"/>
      <c r="I410" s="95" t="s">
        <v>465</v>
      </c>
      <c r="J410" s="116"/>
      <c r="K410" s="103"/>
      <c r="L410" s="103">
        <v>2</v>
      </c>
      <c r="M410" s="103">
        <v>2</v>
      </c>
      <c r="N410" s="103">
        <v>2</v>
      </c>
      <c r="O410" s="1023"/>
    </row>
    <row r="411" spans="1:16" s="347" customFormat="1" ht="47.25" hidden="1" x14ac:dyDescent="0.25">
      <c r="A411" s="102" t="s">
        <v>75</v>
      </c>
      <c r="B411" s="286">
        <v>901</v>
      </c>
      <c r="C411" s="95" t="s">
        <v>69</v>
      </c>
      <c r="D411" s="95" t="s">
        <v>93</v>
      </c>
      <c r="E411" s="929" t="s">
        <v>471</v>
      </c>
      <c r="F411" s="930"/>
      <c r="G411" s="930"/>
      <c r="H411" s="931"/>
      <c r="I411" s="95" t="s">
        <v>144</v>
      </c>
      <c r="J411" s="116"/>
      <c r="K411" s="103"/>
      <c r="L411" s="103">
        <v>2</v>
      </c>
      <c r="M411" s="103">
        <v>2</v>
      </c>
      <c r="N411" s="94">
        <v>2</v>
      </c>
      <c r="O411" s="1023"/>
    </row>
    <row r="412" spans="1:16" s="347" customFormat="1" ht="63" x14ac:dyDescent="0.25">
      <c r="A412" s="102" t="s">
        <v>399</v>
      </c>
      <c r="B412" s="286">
        <v>901</v>
      </c>
      <c r="C412" s="129" t="s">
        <v>69</v>
      </c>
      <c r="D412" s="129" t="s">
        <v>93</v>
      </c>
      <c r="E412" s="966" t="s">
        <v>103</v>
      </c>
      <c r="F412" s="967"/>
      <c r="G412" s="967"/>
      <c r="H412" s="968"/>
      <c r="I412" s="95"/>
      <c r="J412" s="116" t="e">
        <f>#REF!+K412</f>
        <v>#REF!</v>
      </c>
      <c r="K412" s="103" t="e">
        <f>K415</f>
        <v>#REF!</v>
      </c>
      <c r="L412" s="103">
        <f t="shared" ref="L412:N413" si="68">L413</f>
        <v>2399.1</v>
      </c>
      <c r="M412" s="103">
        <f t="shared" si="68"/>
        <v>2435.1999999999998</v>
      </c>
      <c r="N412" s="103">
        <f t="shared" si="68"/>
        <v>2435.1999999999998</v>
      </c>
      <c r="O412" s="674"/>
    </row>
    <row r="413" spans="1:16" s="347" customFormat="1" ht="31.5" x14ac:dyDescent="0.25">
      <c r="A413" s="102" t="s">
        <v>231</v>
      </c>
      <c r="B413" s="286">
        <v>901</v>
      </c>
      <c r="C413" s="129" t="s">
        <v>69</v>
      </c>
      <c r="D413" s="129" t="s">
        <v>93</v>
      </c>
      <c r="E413" s="966" t="s">
        <v>197</v>
      </c>
      <c r="F413" s="967"/>
      <c r="G413" s="967"/>
      <c r="H413" s="968"/>
      <c r="I413" s="95"/>
      <c r="J413" s="116"/>
      <c r="K413" s="103" t="e">
        <f>#REF!</f>
        <v>#REF!</v>
      </c>
      <c r="L413" s="103">
        <f t="shared" si="68"/>
        <v>2399.1</v>
      </c>
      <c r="M413" s="103">
        <f t="shared" si="68"/>
        <v>2435.1999999999998</v>
      </c>
      <c r="N413" s="103">
        <f t="shared" si="68"/>
        <v>2435.1999999999998</v>
      </c>
      <c r="O413" s="674"/>
    </row>
    <row r="414" spans="1:16" s="347" customFormat="1" ht="63" x14ac:dyDescent="0.25">
      <c r="A414" s="102" t="s">
        <v>518</v>
      </c>
      <c r="B414" s="286">
        <v>901</v>
      </c>
      <c r="C414" s="129" t="s">
        <v>69</v>
      </c>
      <c r="D414" s="129" t="s">
        <v>93</v>
      </c>
      <c r="E414" s="966" t="s">
        <v>260</v>
      </c>
      <c r="F414" s="967"/>
      <c r="G414" s="967"/>
      <c r="H414" s="968"/>
      <c r="I414" s="95"/>
      <c r="J414" s="116"/>
      <c r="K414" s="103"/>
      <c r="L414" s="103">
        <f>L415+L420</f>
        <v>2399.1</v>
      </c>
      <c r="M414" s="103">
        <f>M415+M420</f>
        <v>2435.1999999999998</v>
      </c>
      <c r="N414" s="103">
        <f>N415+N420</f>
        <v>2435.1999999999998</v>
      </c>
      <c r="O414" s="674"/>
    </row>
    <row r="415" spans="1:16" s="347" customFormat="1" ht="31.5" x14ac:dyDescent="0.25">
      <c r="A415" s="102" t="s">
        <v>414</v>
      </c>
      <c r="B415" s="286">
        <v>901</v>
      </c>
      <c r="C415" s="95" t="s">
        <v>69</v>
      </c>
      <c r="D415" s="129" t="s">
        <v>93</v>
      </c>
      <c r="E415" s="966" t="s">
        <v>261</v>
      </c>
      <c r="F415" s="967"/>
      <c r="G415" s="967"/>
      <c r="H415" s="968"/>
      <c r="I415" s="95"/>
      <c r="J415" s="116" t="e">
        <f>#REF!+K415</f>
        <v>#REF!</v>
      </c>
      <c r="K415" s="103" t="e">
        <f>K418+K423+K426+K429+#REF!</f>
        <v>#REF!</v>
      </c>
      <c r="L415" s="103">
        <f t="shared" ref="L415:N416" si="69">L416</f>
        <v>2256.6999999999998</v>
      </c>
      <c r="M415" s="103">
        <f t="shared" si="69"/>
        <v>2306.5</v>
      </c>
      <c r="N415" s="103">
        <f t="shared" si="69"/>
        <v>2306.5</v>
      </c>
      <c r="O415" s="674"/>
    </row>
    <row r="416" spans="1:16" s="347" customFormat="1" ht="78.75" x14ac:dyDescent="0.25">
      <c r="A416" s="102" t="s">
        <v>477</v>
      </c>
      <c r="B416" s="286">
        <v>901</v>
      </c>
      <c r="C416" s="95" t="s">
        <v>69</v>
      </c>
      <c r="D416" s="129" t="s">
        <v>93</v>
      </c>
      <c r="E416" s="966" t="s">
        <v>261</v>
      </c>
      <c r="F416" s="967"/>
      <c r="G416" s="967"/>
      <c r="H416" s="968"/>
      <c r="I416" s="95" t="s">
        <v>467</v>
      </c>
      <c r="J416" s="116"/>
      <c r="K416" s="103"/>
      <c r="L416" s="103">
        <f t="shared" si="69"/>
        <v>2256.6999999999998</v>
      </c>
      <c r="M416" s="103">
        <f t="shared" si="69"/>
        <v>2306.5</v>
      </c>
      <c r="N416" s="103">
        <f t="shared" si="69"/>
        <v>2306.5</v>
      </c>
      <c r="O416" s="674"/>
    </row>
    <row r="417" spans="1:15" s="347" customFormat="1" ht="31.5" x14ac:dyDescent="0.25">
      <c r="A417" s="102" t="s">
        <v>483</v>
      </c>
      <c r="B417" s="286">
        <v>901</v>
      </c>
      <c r="C417" s="95" t="s">
        <v>69</v>
      </c>
      <c r="D417" s="129" t="s">
        <v>93</v>
      </c>
      <c r="E417" s="966" t="s">
        <v>261</v>
      </c>
      <c r="F417" s="967"/>
      <c r="G417" s="967"/>
      <c r="H417" s="968"/>
      <c r="I417" s="95" t="s">
        <v>465</v>
      </c>
      <c r="J417" s="116"/>
      <c r="K417" s="103"/>
      <c r="L417" s="103">
        <f>L418+L419</f>
        <v>2256.6999999999998</v>
      </c>
      <c r="M417" s="103">
        <f>M418+M419</f>
        <v>2306.5</v>
      </c>
      <c r="N417" s="103">
        <f>N418+N419</f>
        <v>2306.5</v>
      </c>
      <c r="O417" s="674"/>
    </row>
    <row r="418" spans="1:15" s="347" customFormat="1" ht="31.5" hidden="1" x14ac:dyDescent="0.25">
      <c r="A418" s="510" t="s">
        <v>17</v>
      </c>
      <c r="B418" s="511">
        <v>901</v>
      </c>
      <c r="C418" s="459" t="s">
        <v>69</v>
      </c>
      <c r="D418" s="650" t="s">
        <v>93</v>
      </c>
      <c r="E418" s="1076" t="s">
        <v>261</v>
      </c>
      <c r="F418" s="1077"/>
      <c r="G418" s="1077"/>
      <c r="H418" s="1078"/>
      <c r="I418" s="459" t="s">
        <v>143</v>
      </c>
      <c r="J418" s="518" t="e">
        <f>#REF!+K418</f>
        <v>#REF!</v>
      </c>
      <c r="K418" s="461"/>
      <c r="L418" s="462">
        <v>1733.3</v>
      </c>
      <c r="M418" s="462">
        <v>1772.3</v>
      </c>
      <c r="N418" s="462">
        <f>1272.3+500</f>
        <v>1772.3</v>
      </c>
      <c r="O418" s="1024" t="s">
        <v>712</v>
      </c>
    </row>
    <row r="419" spans="1:15" s="347" customFormat="1" ht="63" hidden="1" x14ac:dyDescent="0.25">
      <c r="A419" s="510" t="s">
        <v>238</v>
      </c>
      <c r="B419" s="511">
        <v>901</v>
      </c>
      <c r="C419" s="459" t="s">
        <v>69</v>
      </c>
      <c r="D419" s="650" t="s">
        <v>93</v>
      </c>
      <c r="E419" s="1076" t="s">
        <v>261</v>
      </c>
      <c r="F419" s="1077"/>
      <c r="G419" s="1077"/>
      <c r="H419" s="1078"/>
      <c r="I419" s="459" t="s">
        <v>237</v>
      </c>
      <c r="J419" s="518"/>
      <c r="K419" s="461"/>
      <c r="L419" s="462">
        <v>523.4</v>
      </c>
      <c r="M419" s="462">
        <v>534.20000000000005</v>
      </c>
      <c r="N419" s="462">
        <f>384.2+150</f>
        <v>534.20000000000005</v>
      </c>
      <c r="O419" s="1024"/>
    </row>
    <row r="420" spans="1:15" s="347" customFormat="1" ht="31.5" x14ac:dyDescent="0.25">
      <c r="A420" s="102" t="s">
        <v>554</v>
      </c>
      <c r="B420" s="286">
        <v>901</v>
      </c>
      <c r="C420" s="95" t="s">
        <v>69</v>
      </c>
      <c r="D420" s="129" t="s">
        <v>93</v>
      </c>
      <c r="E420" s="966" t="s">
        <v>262</v>
      </c>
      <c r="F420" s="967"/>
      <c r="G420" s="967"/>
      <c r="H420" s="968"/>
      <c r="I420" s="95"/>
      <c r="J420" s="116"/>
      <c r="K420" s="96"/>
      <c r="L420" s="94">
        <f>L421+L424+L427</f>
        <v>142.4</v>
      </c>
      <c r="M420" s="94">
        <f>M421+M424+M427</f>
        <v>128.69999999999999</v>
      </c>
      <c r="N420" s="94">
        <f>N421+N424+N427</f>
        <v>128.69999999999999</v>
      </c>
      <c r="O420" s="674"/>
    </row>
    <row r="421" spans="1:15" s="347" customFormat="1" ht="62.25" customHeight="1" x14ac:dyDescent="0.25">
      <c r="A421" s="102" t="s">
        <v>477</v>
      </c>
      <c r="B421" s="286">
        <v>901</v>
      </c>
      <c r="C421" s="95" t="s">
        <v>69</v>
      </c>
      <c r="D421" s="129" t="s">
        <v>93</v>
      </c>
      <c r="E421" s="966" t="s">
        <v>262</v>
      </c>
      <c r="F421" s="967"/>
      <c r="G421" s="967"/>
      <c r="H421" s="968"/>
      <c r="I421" s="95" t="s">
        <v>467</v>
      </c>
      <c r="J421" s="116"/>
      <c r="K421" s="96"/>
      <c r="L421" s="94">
        <f>L422</f>
        <v>0</v>
      </c>
      <c r="M421" s="94">
        <f>M422</f>
        <v>6.4</v>
      </c>
      <c r="N421" s="94">
        <f>N422</f>
        <v>6.4</v>
      </c>
      <c r="O421" s="674"/>
    </row>
    <row r="422" spans="1:15" s="347" customFormat="1" ht="31.5" x14ac:dyDescent="0.25">
      <c r="A422" s="102" t="s">
        <v>483</v>
      </c>
      <c r="B422" s="286">
        <v>901</v>
      </c>
      <c r="C422" s="95" t="s">
        <v>69</v>
      </c>
      <c r="D422" s="129" t="s">
        <v>93</v>
      </c>
      <c r="E422" s="966" t="s">
        <v>262</v>
      </c>
      <c r="F422" s="967"/>
      <c r="G422" s="967"/>
      <c r="H422" s="968"/>
      <c r="I422" s="95" t="s">
        <v>465</v>
      </c>
      <c r="J422" s="116"/>
      <c r="K422" s="96"/>
      <c r="L422" s="94">
        <v>0</v>
      </c>
      <c r="M422" s="94">
        <v>6.4</v>
      </c>
      <c r="N422" s="94">
        <v>6.4</v>
      </c>
      <c r="O422" s="674"/>
    </row>
    <row r="423" spans="1:15" s="347" customFormat="1" ht="47.25" hidden="1" x14ac:dyDescent="0.25">
      <c r="A423" s="102" t="s">
        <v>75</v>
      </c>
      <c r="B423" s="286">
        <v>901</v>
      </c>
      <c r="C423" s="95" t="s">
        <v>69</v>
      </c>
      <c r="D423" s="129" t="s">
        <v>93</v>
      </c>
      <c r="E423" s="966" t="s">
        <v>262</v>
      </c>
      <c r="F423" s="967"/>
      <c r="G423" s="967"/>
      <c r="H423" s="968"/>
      <c r="I423" s="95" t="s">
        <v>144</v>
      </c>
      <c r="J423" s="109"/>
      <c r="K423" s="96"/>
      <c r="L423" s="131">
        <v>6.4</v>
      </c>
      <c r="M423" s="131">
        <v>6.4</v>
      </c>
      <c r="N423" s="131">
        <v>6.4</v>
      </c>
      <c r="O423" s="674"/>
    </row>
    <row r="424" spans="1:15" s="347" customFormat="1" ht="31.5" x14ac:dyDescent="0.25">
      <c r="A424" s="102" t="s">
        <v>519</v>
      </c>
      <c r="B424" s="286">
        <v>901</v>
      </c>
      <c r="C424" s="95" t="s">
        <v>69</v>
      </c>
      <c r="D424" s="129" t="s">
        <v>93</v>
      </c>
      <c r="E424" s="966" t="s">
        <v>262</v>
      </c>
      <c r="F424" s="967"/>
      <c r="G424" s="967"/>
      <c r="H424" s="968"/>
      <c r="I424" s="95" t="s">
        <v>472</v>
      </c>
      <c r="J424" s="109"/>
      <c r="K424" s="96"/>
      <c r="L424" s="131">
        <f>L425</f>
        <v>125</v>
      </c>
      <c r="M424" s="131">
        <f>M425</f>
        <v>116.1</v>
      </c>
      <c r="N424" s="131">
        <f>N425</f>
        <v>116.1</v>
      </c>
      <c r="O424" s="674"/>
    </row>
    <row r="425" spans="1:15" s="347" customFormat="1" ht="47.25" x14ac:dyDescent="0.25">
      <c r="A425" s="102" t="s">
        <v>520</v>
      </c>
      <c r="B425" s="286">
        <v>901</v>
      </c>
      <c r="C425" s="95" t="s">
        <v>69</v>
      </c>
      <c r="D425" s="129" t="s">
        <v>93</v>
      </c>
      <c r="E425" s="966" t="s">
        <v>262</v>
      </c>
      <c r="F425" s="967"/>
      <c r="G425" s="967"/>
      <c r="H425" s="968"/>
      <c r="I425" s="95" t="s">
        <v>473</v>
      </c>
      <c r="J425" s="109"/>
      <c r="K425" s="96"/>
      <c r="L425" s="94">
        <f>L426</f>
        <v>125</v>
      </c>
      <c r="M425" s="131">
        <v>116.1</v>
      </c>
      <c r="N425" s="131">
        <v>116.1</v>
      </c>
      <c r="O425" s="674"/>
    </row>
    <row r="426" spans="1:15" s="347" customFormat="1" hidden="1" x14ac:dyDescent="0.25">
      <c r="A426" s="102" t="s">
        <v>381</v>
      </c>
      <c r="B426" s="286">
        <v>901</v>
      </c>
      <c r="C426" s="95" t="s">
        <v>69</v>
      </c>
      <c r="D426" s="129" t="s">
        <v>93</v>
      </c>
      <c r="E426" s="966" t="s">
        <v>262</v>
      </c>
      <c r="F426" s="967"/>
      <c r="G426" s="967"/>
      <c r="H426" s="968"/>
      <c r="I426" s="95" t="s">
        <v>80</v>
      </c>
      <c r="J426" s="109"/>
      <c r="K426" s="96"/>
      <c r="L426" s="94">
        <f>275-150</f>
        <v>125</v>
      </c>
      <c r="M426" s="94">
        <v>116.1</v>
      </c>
      <c r="N426" s="94">
        <v>116.1</v>
      </c>
      <c r="O426" s="674"/>
    </row>
    <row r="427" spans="1:15" s="347" customFormat="1" x14ac:dyDescent="0.25">
      <c r="A427" s="102" t="s">
        <v>479</v>
      </c>
      <c r="B427" s="286">
        <v>901</v>
      </c>
      <c r="C427" s="95" t="s">
        <v>69</v>
      </c>
      <c r="D427" s="129" t="s">
        <v>93</v>
      </c>
      <c r="E427" s="966" t="s">
        <v>262</v>
      </c>
      <c r="F427" s="967"/>
      <c r="G427" s="967"/>
      <c r="H427" s="968"/>
      <c r="I427" s="95" t="s">
        <v>480</v>
      </c>
      <c r="J427" s="109"/>
      <c r="K427" s="96"/>
      <c r="L427" s="94">
        <f>L428</f>
        <v>17.399999999999999</v>
      </c>
      <c r="M427" s="94">
        <v>6.1999999999999993</v>
      </c>
      <c r="N427" s="94">
        <f>N428</f>
        <v>6.1999999999999993</v>
      </c>
      <c r="O427" s="674"/>
    </row>
    <row r="428" spans="1:15" s="347" customFormat="1" x14ac:dyDescent="0.25">
      <c r="A428" s="102" t="s">
        <v>482</v>
      </c>
      <c r="B428" s="286">
        <v>901</v>
      </c>
      <c r="C428" s="95" t="s">
        <v>69</v>
      </c>
      <c r="D428" s="129" t="s">
        <v>93</v>
      </c>
      <c r="E428" s="966" t="s">
        <v>262</v>
      </c>
      <c r="F428" s="967"/>
      <c r="G428" s="967"/>
      <c r="H428" s="968"/>
      <c r="I428" s="95" t="s">
        <v>481</v>
      </c>
      <c r="J428" s="109"/>
      <c r="K428" s="96"/>
      <c r="L428" s="94">
        <f>8.2+9.2</f>
        <v>17.399999999999999</v>
      </c>
      <c r="M428" s="94">
        <v>6.1999999999999993</v>
      </c>
      <c r="N428" s="94">
        <f>N429+N430</f>
        <v>6.1999999999999993</v>
      </c>
      <c r="O428" s="674"/>
    </row>
    <row r="429" spans="1:15" s="347" customFormat="1" ht="30" hidden="1" customHeight="1" x14ac:dyDescent="0.25">
      <c r="A429" s="102" t="s">
        <v>201</v>
      </c>
      <c r="B429" s="286">
        <v>901</v>
      </c>
      <c r="C429" s="95" t="s">
        <v>69</v>
      </c>
      <c r="D429" s="129" t="s">
        <v>93</v>
      </c>
      <c r="E429" s="966" t="s">
        <v>262</v>
      </c>
      <c r="F429" s="967"/>
      <c r="G429" s="967"/>
      <c r="H429" s="968"/>
      <c r="I429" s="95" t="s">
        <v>145</v>
      </c>
      <c r="J429" s="109"/>
      <c r="K429" s="96"/>
      <c r="L429" s="94">
        <v>3.8</v>
      </c>
      <c r="M429" s="94">
        <v>3.8</v>
      </c>
      <c r="N429" s="135">
        <v>3.8</v>
      </c>
      <c r="O429" s="674"/>
    </row>
    <row r="430" spans="1:15" s="347" customFormat="1" ht="21" hidden="1" customHeight="1" x14ac:dyDescent="0.25">
      <c r="A430" s="102" t="s">
        <v>236</v>
      </c>
      <c r="B430" s="286">
        <v>901</v>
      </c>
      <c r="C430" s="95" t="s">
        <v>69</v>
      </c>
      <c r="D430" s="129" t="s">
        <v>93</v>
      </c>
      <c r="E430" s="966" t="s">
        <v>262</v>
      </c>
      <c r="F430" s="967"/>
      <c r="G430" s="967"/>
      <c r="H430" s="968"/>
      <c r="I430" s="95" t="s">
        <v>234</v>
      </c>
      <c r="J430" s="109"/>
      <c r="K430" s="96"/>
      <c r="L430" s="94">
        <v>2.4</v>
      </c>
      <c r="M430" s="94">
        <v>2.4</v>
      </c>
      <c r="N430" s="135">
        <v>2.4</v>
      </c>
      <c r="O430" s="674"/>
    </row>
    <row r="431" spans="1:15" s="347" customFormat="1" ht="24" customHeight="1" x14ac:dyDescent="0.25">
      <c r="A431" s="102" t="s">
        <v>86</v>
      </c>
      <c r="B431" s="286">
        <v>901</v>
      </c>
      <c r="C431" s="95" t="s">
        <v>69</v>
      </c>
      <c r="D431" s="95" t="s">
        <v>87</v>
      </c>
      <c r="E431" s="1025"/>
      <c r="F431" s="1026"/>
      <c r="G431" s="1026"/>
      <c r="H431" s="1027"/>
      <c r="I431" s="95"/>
      <c r="J431" s="109"/>
      <c r="K431" s="103" t="e">
        <f>K434+K446</f>
        <v>#REF!</v>
      </c>
      <c r="L431" s="104">
        <f t="shared" ref="L431:N433" si="70">L432</f>
        <v>273.5</v>
      </c>
      <c r="M431" s="104">
        <f t="shared" si="70"/>
        <v>271.39999999999998</v>
      </c>
      <c r="N431" s="104">
        <f t="shared" si="70"/>
        <v>271.39999999999998</v>
      </c>
      <c r="O431" s="674"/>
    </row>
    <row r="432" spans="1:15" s="347" customFormat="1" ht="31.5" x14ac:dyDescent="0.25">
      <c r="A432" s="109" t="s">
        <v>613</v>
      </c>
      <c r="B432" s="286">
        <v>901</v>
      </c>
      <c r="C432" s="129" t="s">
        <v>69</v>
      </c>
      <c r="D432" s="95" t="s">
        <v>87</v>
      </c>
      <c r="E432" s="966" t="s">
        <v>104</v>
      </c>
      <c r="F432" s="967"/>
      <c r="G432" s="967"/>
      <c r="H432" s="968"/>
      <c r="I432" s="95"/>
      <c r="J432" s="109"/>
      <c r="K432" s="103" t="e">
        <f>K433</f>
        <v>#REF!</v>
      </c>
      <c r="L432" s="103">
        <f t="shared" si="70"/>
        <v>273.5</v>
      </c>
      <c r="M432" s="103">
        <f t="shared" si="70"/>
        <v>271.39999999999998</v>
      </c>
      <c r="N432" s="103">
        <f t="shared" si="70"/>
        <v>271.39999999999998</v>
      </c>
      <c r="O432" s="674"/>
    </row>
    <row r="433" spans="1:15" s="347" customFormat="1" ht="47.25" x14ac:dyDescent="0.25">
      <c r="A433" s="109" t="s">
        <v>614</v>
      </c>
      <c r="B433" s="286">
        <v>901</v>
      </c>
      <c r="C433" s="129" t="s">
        <v>69</v>
      </c>
      <c r="D433" s="95" t="s">
        <v>87</v>
      </c>
      <c r="E433" s="966" t="s">
        <v>105</v>
      </c>
      <c r="F433" s="967"/>
      <c r="G433" s="967"/>
      <c r="H433" s="968"/>
      <c r="I433" s="95"/>
      <c r="J433" s="109"/>
      <c r="K433" s="103" t="e">
        <f>#REF!</f>
        <v>#REF!</v>
      </c>
      <c r="L433" s="103">
        <f t="shared" si="70"/>
        <v>273.5</v>
      </c>
      <c r="M433" s="103">
        <f t="shared" si="70"/>
        <v>271.39999999999998</v>
      </c>
      <c r="N433" s="103">
        <f t="shared" si="70"/>
        <v>271.39999999999998</v>
      </c>
      <c r="O433" s="674"/>
    </row>
    <row r="434" spans="1:15" s="347" customFormat="1" ht="24.75" customHeight="1" x14ac:dyDescent="0.25">
      <c r="A434" s="102" t="s">
        <v>161</v>
      </c>
      <c r="B434" s="286">
        <v>901</v>
      </c>
      <c r="C434" s="95" t="s">
        <v>69</v>
      </c>
      <c r="D434" s="95" t="s">
        <v>87</v>
      </c>
      <c r="E434" s="966" t="s">
        <v>108</v>
      </c>
      <c r="F434" s="967"/>
      <c r="G434" s="967"/>
      <c r="H434" s="968"/>
      <c r="I434" s="95"/>
      <c r="J434" s="109"/>
      <c r="K434" s="103" t="e">
        <f>K437+#REF!+K441+K444+K445</f>
        <v>#REF!</v>
      </c>
      <c r="L434" s="103">
        <f>L435+L439+L442</f>
        <v>273.5</v>
      </c>
      <c r="M434" s="103">
        <f>M435+M439+M442</f>
        <v>271.39999999999998</v>
      </c>
      <c r="N434" s="103">
        <f>N435+N439+N442</f>
        <v>271.39999999999998</v>
      </c>
      <c r="O434" s="674"/>
    </row>
    <row r="435" spans="1:15" s="347" customFormat="1" ht="64.5" customHeight="1" x14ac:dyDescent="0.25">
      <c r="A435" s="102" t="s">
        <v>487</v>
      </c>
      <c r="B435" s="286">
        <v>901</v>
      </c>
      <c r="C435" s="95" t="s">
        <v>69</v>
      </c>
      <c r="D435" s="95" t="s">
        <v>87</v>
      </c>
      <c r="E435" s="966" t="s">
        <v>108</v>
      </c>
      <c r="F435" s="967"/>
      <c r="G435" s="967"/>
      <c r="H435" s="968"/>
      <c r="I435" s="95" t="s">
        <v>467</v>
      </c>
      <c r="J435" s="109"/>
      <c r="K435" s="103"/>
      <c r="L435" s="103">
        <f>L436</f>
        <v>223</v>
      </c>
      <c r="M435" s="103">
        <f>M436</f>
        <v>268.2</v>
      </c>
      <c r="N435" s="103">
        <f>N436</f>
        <v>268.2</v>
      </c>
      <c r="O435" s="674"/>
    </row>
    <row r="436" spans="1:15" s="347" customFormat="1" ht="24.75" customHeight="1" x14ac:dyDescent="0.25">
      <c r="A436" s="102" t="s">
        <v>488</v>
      </c>
      <c r="B436" s="286">
        <v>901</v>
      </c>
      <c r="C436" s="95" t="s">
        <v>69</v>
      </c>
      <c r="D436" s="95" t="s">
        <v>87</v>
      </c>
      <c r="E436" s="966" t="s">
        <v>108</v>
      </c>
      <c r="F436" s="967"/>
      <c r="G436" s="967"/>
      <c r="H436" s="968"/>
      <c r="I436" s="95" t="s">
        <v>486</v>
      </c>
      <c r="J436" s="109"/>
      <c r="K436" s="103"/>
      <c r="L436" s="103">
        <f>L437+L438</f>
        <v>223</v>
      </c>
      <c r="M436" s="103">
        <f>M437+M438</f>
        <v>268.2</v>
      </c>
      <c r="N436" s="103">
        <f>N437+N438</f>
        <v>268.2</v>
      </c>
      <c r="O436" s="674"/>
    </row>
    <row r="437" spans="1:15" s="347" customFormat="1" ht="20.25" hidden="1" customHeight="1" x14ac:dyDescent="0.25">
      <c r="A437" s="102" t="s">
        <v>169</v>
      </c>
      <c r="B437" s="286">
        <v>901</v>
      </c>
      <c r="C437" s="95" t="s">
        <v>69</v>
      </c>
      <c r="D437" s="95" t="s">
        <v>87</v>
      </c>
      <c r="E437" s="966" t="s">
        <v>108</v>
      </c>
      <c r="F437" s="967"/>
      <c r="G437" s="967"/>
      <c r="H437" s="968"/>
      <c r="I437" s="95" t="s">
        <v>124</v>
      </c>
      <c r="J437" s="109"/>
      <c r="K437" s="96"/>
      <c r="L437" s="131">
        <v>171.3</v>
      </c>
      <c r="M437" s="131">
        <v>206</v>
      </c>
      <c r="N437" s="131">
        <v>206</v>
      </c>
      <c r="O437" s="674"/>
    </row>
    <row r="438" spans="1:15" s="347" customFormat="1" ht="47.25" hidden="1" x14ac:dyDescent="0.25">
      <c r="A438" s="258" t="s">
        <v>172</v>
      </c>
      <c r="B438" s="286">
        <v>901</v>
      </c>
      <c r="C438" s="95" t="s">
        <v>69</v>
      </c>
      <c r="D438" s="95" t="s">
        <v>87</v>
      </c>
      <c r="E438" s="966" t="s">
        <v>108</v>
      </c>
      <c r="F438" s="967"/>
      <c r="G438" s="967"/>
      <c r="H438" s="968"/>
      <c r="I438" s="95" t="s">
        <v>173</v>
      </c>
      <c r="J438" s="109"/>
      <c r="K438" s="96"/>
      <c r="L438" s="131">
        <v>51.7</v>
      </c>
      <c r="M438" s="131">
        <v>62.2</v>
      </c>
      <c r="N438" s="131">
        <v>62.2</v>
      </c>
      <c r="O438" s="674"/>
    </row>
    <row r="439" spans="1:15" s="347" customFormat="1" ht="31.5" x14ac:dyDescent="0.25">
      <c r="A439" s="258" t="s">
        <v>519</v>
      </c>
      <c r="B439" s="286">
        <v>901</v>
      </c>
      <c r="C439" s="95" t="s">
        <v>69</v>
      </c>
      <c r="D439" s="95" t="s">
        <v>87</v>
      </c>
      <c r="E439" s="966" t="s">
        <v>108</v>
      </c>
      <c r="F439" s="967"/>
      <c r="G439" s="967"/>
      <c r="H439" s="968"/>
      <c r="I439" s="95" t="s">
        <v>472</v>
      </c>
      <c r="J439" s="109"/>
      <c r="K439" s="96"/>
      <c r="L439" s="131">
        <f>L440</f>
        <v>49.5</v>
      </c>
      <c r="M439" s="131">
        <f>M440</f>
        <v>3.2</v>
      </c>
      <c r="N439" s="131">
        <f>N440</f>
        <v>3.2</v>
      </c>
      <c r="O439" s="674"/>
    </row>
    <row r="440" spans="1:15" s="347" customFormat="1" ht="47.25" x14ac:dyDescent="0.25">
      <c r="A440" s="258" t="s">
        <v>520</v>
      </c>
      <c r="B440" s="286">
        <v>901</v>
      </c>
      <c r="C440" s="95" t="s">
        <v>69</v>
      </c>
      <c r="D440" s="95" t="s">
        <v>87</v>
      </c>
      <c r="E440" s="966" t="s">
        <v>108</v>
      </c>
      <c r="F440" s="967"/>
      <c r="G440" s="967"/>
      <c r="H440" s="968"/>
      <c r="I440" s="95" t="s">
        <v>473</v>
      </c>
      <c r="J440" s="109"/>
      <c r="K440" s="96"/>
      <c r="L440" s="131">
        <v>49.5</v>
      </c>
      <c r="M440" s="131">
        <v>3.2</v>
      </c>
      <c r="N440" s="131">
        <v>3.2</v>
      </c>
      <c r="O440" s="674"/>
    </row>
    <row r="441" spans="1:15" s="347" customFormat="1" hidden="1" x14ac:dyDescent="0.25">
      <c r="A441" s="102" t="s">
        <v>381</v>
      </c>
      <c r="B441" s="286">
        <v>901</v>
      </c>
      <c r="C441" s="95" t="s">
        <v>69</v>
      </c>
      <c r="D441" s="95" t="s">
        <v>87</v>
      </c>
      <c r="E441" s="966" t="s">
        <v>108</v>
      </c>
      <c r="F441" s="967"/>
      <c r="G441" s="967"/>
      <c r="H441" s="968"/>
      <c r="I441" s="95" t="s">
        <v>80</v>
      </c>
      <c r="J441" s="109"/>
      <c r="K441" s="96"/>
      <c r="L441" s="94">
        <v>3.2</v>
      </c>
      <c r="M441" s="94">
        <v>3.2</v>
      </c>
      <c r="N441" s="431">
        <v>3.2</v>
      </c>
      <c r="O441" s="674"/>
    </row>
    <row r="442" spans="1:15" s="347" customFormat="1" x14ac:dyDescent="0.25">
      <c r="A442" s="102" t="s">
        <v>521</v>
      </c>
      <c r="B442" s="286">
        <v>901</v>
      </c>
      <c r="C442" s="95" t="s">
        <v>69</v>
      </c>
      <c r="D442" s="95" t="s">
        <v>87</v>
      </c>
      <c r="E442" s="966" t="s">
        <v>108</v>
      </c>
      <c r="F442" s="967"/>
      <c r="G442" s="967"/>
      <c r="H442" s="968"/>
      <c r="I442" s="95" t="s">
        <v>480</v>
      </c>
      <c r="J442" s="109"/>
      <c r="K442" s="96"/>
      <c r="L442" s="94">
        <f>L443</f>
        <v>1</v>
      </c>
      <c r="M442" s="94">
        <f>M443</f>
        <v>0</v>
      </c>
      <c r="N442" s="94">
        <f>N443</f>
        <v>0</v>
      </c>
      <c r="O442" s="674"/>
    </row>
    <row r="443" spans="1:15" s="347" customFormat="1" x14ac:dyDescent="0.25">
      <c r="A443" s="102" t="s">
        <v>482</v>
      </c>
      <c r="B443" s="286">
        <v>901</v>
      </c>
      <c r="C443" s="95" t="s">
        <v>69</v>
      </c>
      <c r="D443" s="95" t="s">
        <v>87</v>
      </c>
      <c r="E443" s="966" t="s">
        <v>108</v>
      </c>
      <c r="F443" s="967"/>
      <c r="G443" s="967"/>
      <c r="H443" s="968"/>
      <c r="I443" s="95" t="s">
        <v>481</v>
      </c>
      <c r="J443" s="109"/>
      <c r="K443" s="96"/>
      <c r="L443" s="94">
        <v>1</v>
      </c>
      <c r="M443" s="94">
        <v>0</v>
      </c>
      <c r="N443" s="431">
        <v>0</v>
      </c>
      <c r="O443" s="674"/>
    </row>
    <row r="444" spans="1:15" s="347" customFormat="1" ht="30.75" hidden="1" customHeight="1" x14ac:dyDescent="0.25">
      <c r="A444" s="102" t="s">
        <v>236</v>
      </c>
      <c r="B444" s="286">
        <v>901</v>
      </c>
      <c r="C444" s="95" t="s">
        <v>69</v>
      </c>
      <c r="D444" s="95" t="s">
        <v>87</v>
      </c>
      <c r="E444" s="966" t="s">
        <v>108</v>
      </c>
      <c r="F444" s="967"/>
      <c r="G444" s="967"/>
      <c r="H444" s="968"/>
      <c r="I444" s="95" t="s">
        <v>234</v>
      </c>
      <c r="J444" s="109"/>
      <c r="K444" s="96"/>
      <c r="L444" s="598">
        <v>0</v>
      </c>
      <c r="M444" s="431">
        <v>0</v>
      </c>
      <c r="N444" s="431">
        <v>0</v>
      </c>
      <c r="O444" s="674"/>
    </row>
    <row r="445" spans="1:15" s="347" customFormat="1" ht="24.75" hidden="1" customHeight="1" x14ac:dyDescent="0.25">
      <c r="A445" s="186"/>
      <c r="B445" s="286"/>
      <c r="C445" s="95"/>
      <c r="D445" s="95"/>
      <c r="E445" s="477"/>
      <c r="F445" s="477"/>
      <c r="G445" s="477"/>
      <c r="H445" s="110"/>
      <c r="I445" s="124"/>
      <c r="J445" s="109"/>
      <c r="K445" s="96"/>
      <c r="L445" s="598"/>
      <c r="M445" s="431"/>
      <c r="N445" s="431"/>
      <c r="O445" s="674"/>
    </row>
    <row r="446" spans="1:15" s="347" customFormat="1" ht="26.25" hidden="1" customHeight="1" x14ac:dyDescent="0.25">
      <c r="A446" s="102"/>
      <c r="B446" s="286"/>
      <c r="C446" s="129"/>
      <c r="D446" s="95"/>
      <c r="E446" s="1044"/>
      <c r="F446" s="1045"/>
      <c r="G446" s="1045"/>
      <c r="H446" s="1046"/>
      <c r="I446" s="95"/>
      <c r="J446" s="109"/>
      <c r="K446" s="103"/>
      <c r="L446" s="598"/>
      <c r="M446" s="431"/>
      <c r="N446" s="431"/>
      <c r="O446" s="674"/>
    </row>
    <row r="447" spans="1:15" s="347" customFormat="1" ht="47.25" hidden="1" x14ac:dyDescent="0.25">
      <c r="A447" s="186" t="s">
        <v>204</v>
      </c>
      <c r="B447" s="286">
        <v>901</v>
      </c>
      <c r="C447" s="129" t="s">
        <v>69</v>
      </c>
      <c r="D447" s="95" t="s">
        <v>87</v>
      </c>
      <c r="E447" s="110" t="s">
        <v>101</v>
      </c>
      <c r="F447" s="110" t="s">
        <v>77</v>
      </c>
      <c r="G447" s="110"/>
      <c r="H447" s="110" t="s">
        <v>127</v>
      </c>
      <c r="I447" s="95"/>
      <c r="J447" s="109"/>
      <c r="K447" s="96"/>
      <c r="L447" s="598"/>
      <c r="M447" s="431"/>
      <c r="N447" s="431"/>
      <c r="O447" s="674"/>
    </row>
    <row r="448" spans="1:15" s="347" customFormat="1" ht="31.5" x14ac:dyDescent="0.25">
      <c r="A448" s="102" t="s">
        <v>202</v>
      </c>
      <c r="B448" s="286">
        <v>901</v>
      </c>
      <c r="C448" s="95" t="s">
        <v>88</v>
      </c>
      <c r="D448" s="124"/>
      <c r="E448" s="1025"/>
      <c r="F448" s="1026"/>
      <c r="G448" s="1026"/>
      <c r="H448" s="1027"/>
      <c r="I448" s="124"/>
      <c r="J448" s="434"/>
      <c r="K448" s="104" t="e">
        <f>K450</f>
        <v>#REF!</v>
      </c>
      <c r="L448" s="104">
        <f>L449</f>
        <v>1178.9000000000001</v>
      </c>
      <c r="M448" s="104">
        <f>M449</f>
        <v>1181.2000000000003</v>
      </c>
      <c r="N448" s="104">
        <f>N449</f>
        <v>1183.5</v>
      </c>
      <c r="O448" s="674"/>
    </row>
    <row r="449" spans="1:15" s="347" customFormat="1" ht="68.25" customHeight="1" x14ac:dyDescent="0.25">
      <c r="A449" s="102" t="s">
        <v>787</v>
      </c>
      <c r="B449" s="286">
        <v>901</v>
      </c>
      <c r="C449" s="95" t="s">
        <v>88</v>
      </c>
      <c r="D449" s="129" t="s">
        <v>92</v>
      </c>
      <c r="E449" s="478"/>
      <c r="F449" s="463"/>
      <c r="G449" s="463"/>
      <c r="H449" s="464"/>
      <c r="I449" s="95"/>
      <c r="J449" s="445"/>
      <c r="K449" s="103"/>
      <c r="L449" s="103">
        <f t="shared" ref="L449:N451" si="71">L450</f>
        <v>1178.9000000000001</v>
      </c>
      <c r="M449" s="103">
        <f t="shared" si="71"/>
        <v>1181.2000000000003</v>
      </c>
      <c r="N449" s="103">
        <f t="shared" si="71"/>
        <v>1183.5</v>
      </c>
      <c r="O449" s="649"/>
    </row>
    <row r="450" spans="1:15" s="347" customFormat="1" ht="116.25" customHeight="1" x14ac:dyDescent="0.25">
      <c r="A450" s="109" t="s">
        <v>400</v>
      </c>
      <c r="B450" s="286">
        <v>901</v>
      </c>
      <c r="C450" s="95" t="s">
        <v>88</v>
      </c>
      <c r="D450" s="129" t="s">
        <v>92</v>
      </c>
      <c r="E450" s="929" t="s">
        <v>316</v>
      </c>
      <c r="F450" s="930"/>
      <c r="G450" s="930"/>
      <c r="H450" s="931"/>
      <c r="I450" s="124"/>
      <c r="J450" s="116"/>
      <c r="K450" s="103" t="e">
        <f>K451</f>
        <v>#REF!</v>
      </c>
      <c r="L450" s="103">
        <f t="shared" si="71"/>
        <v>1178.9000000000001</v>
      </c>
      <c r="M450" s="103">
        <f t="shared" si="71"/>
        <v>1181.2000000000003</v>
      </c>
      <c r="N450" s="103">
        <f t="shared" si="71"/>
        <v>1183.5</v>
      </c>
      <c r="O450" s="674"/>
    </row>
    <row r="451" spans="1:15" s="347" customFormat="1" ht="72" customHeight="1" x14ac:dyDescent="0.25">
      <c r="A451" s="109" t="s">
        <v>385</v>
      </c>
      <c r="B451" s="286">
        <v>901</v>
      </c>
      <c r="C451" s="95" t="s">
        <v>88</v>
      </c>
      <c r="D451" s="129" t="s">
        <v>92</v>
      </c>
      <c r="E451" s="929" t="s">
        <v>524</v>
      </c>
      <c r="F451" s="930"/>
      <c r="G451" s="930"/>
      <c r="H451" s="931"/>
      <c r="I451" s="124"/>
      <c r="J451" s="116"/>
      <c r="K451" s="103" t="e">
        <f>K453</f>
        <v>#REF!</v>
      </c>
      <c r="L451" s="103">
        <f>L452+L466+L470</f>
        <v>1178.9000000000001</v>
      </c>
      <c r="M451" s="103">
        <f t="shared" si="71"/>
        <v>1181.2000000000003</v>
      </c>
      <c r="N451" s="103">
        <f t="shared" si="71"/>
        <v>1183.5</v>
      </c>
      <c r="O451" s="672"/>
    </row>
    <row r="452" spans="1:15" s="347" customFormat="1" ht="47.25" x14ac:dyDescent="0.25">
      <c r="A452" s="109" t="s">
        <v>570</v>
      </c>
      <c r="B452" s="286">
        <v>901</v>
      </c>
      <c r="C452" s="95" t="s">
        <v>88</v>
      </c>
      <c r="D452" s="129" t="s">
        <v>92</v>
      </c>
      <c r="E452" s="929" t="s">
        <v>525</v>
      </c>
      <c r="F452" s="930"/>
      <c r="G452" s="930"/>
      <c r="H452" s="931"/>
      <c r="I452" s="124"/>
      <c r="J452" s="116"/>
      <c r="K452" s="103"/>
      <c r="L452" s="103">
        <f>L453</f>
        <v>1156.9000000000001</v>
      </c>
      <c r="M452" s="103">
        <f>M453</f>
        <v>1181.2000000000003</v>
      </c>
      <c r="N452" s="103">
        <f>N453</f>
        <v>1183.5</v>
      </c>
      <c r="O452" s="672"/>
    </row>
    <row r="453" spans="1:15" s="347" customFormat="1" ht="47.25" x14ac:dyDescent="0.25">
      <c r="A453" s="107" t="s">
        <v>196</v>
      </c>
      <c r="B453" s="286">
        <v>901</v>
      </c>
      <c r="C453" s="95" t="s">
        <v>88</v>
      </c>
      <c r="D453" s="129" t="s">
        <v>92</v>
      </c>
      <c r="E453" s="929" t="s">
        <v>522</v>
      </c>
      <c r="F453" s="930"/>
      <c r="G453" s="930"/>
      <c r="H453" s="931"/>
      <c r="I453" s="124"/>
      <c r="J453" s="116"/>
      <c r="K453" s="103" t="e">
        <f>K456+K461+#REF!</f>
        <v>#REF!</v>
      </c>
      <c r="L453" s="103">
        <f>L455+L459+L463</f>
        <v>1156.9000000000001</v>
      </c>
      <c r="M453" s="103">
        <f t="shared" ref="M453:N453" si="72">M455+M459+M463</f>
        <v>1181.2000000000003</v>
      </c>
      <c r="N453" s="103">
        <f t="shared" si="72"/>
        <v>1183.5</v>
      </c>
      <c r="O453" s="672"/>
    </row>
    <row r="454" spans="1:15" s="347" customFormat="1" ht="78.75" x14ac:dyDescent="0.25">
      <c r="A454" s="107" t="s">
        <v>487</v>
      </c>
      <c r="B454" s="286">
        <v>901</v>
      </c>
      <c r="C454" s="95" t="s">
        <v>88</v>
      </c>
      <c r="D454" s="129" t="s">
        <v>92</v>
      </c>
      <c r="E454" s="929" t="s">
        <v>522</v>
      </c>
      <c r="F454" s="930"/>
      <c r="G454" s="930"/>
      <c r="H454" s="931"/>
      <c r="I454" s="95" t="s">
        <v>467</v>
      </c>
      <c r="J454" s="116"/>
      <c r="K454" s="103"/>
      <c r="L454" s="103">
        <f>L455</f>
        <v>1073.6000000000001</v>
      </c>
      <c r="M454" s="103">
        <f>M455</f>
        <v>1111.1000000000001</v>
      </c>
      <c r="N454" s="103">
        <f>N455</f>
        <v>1111.0999999999999</v>
      </c>
      <c r="O454" s="672"/>
    </row>
    <row r="455" spans="1:15" s="347" customFormat="1" ht="31.5" x14ac:dyDescent="0.25">
      <c r="A455" s="107" t="s">
        <v>523</v>
      </c>
      <c r="B455" s="286">
        <v>901</v>
      </c>
      <c r="C455" s="95" t="s">
        <v>88</v>
      </c>
      <c r="D455" s="129" t="s">
        <v>92</v>
      </c>
      <c r="E455" s="929" t="s">
        <v>522</v>
      </c>
      <c r="F455" s="930"/>
      <c r="G455" s="930"/>
      <c r="H455" s="931"/>
      <c r="I455" s="95" t="s">
        <v>486</v>
      </c>
      <c r="J455" s="116"/>
      <c r="K455" s="103"/>
      <c r="L455" s="103">
        <f>L456+L457+L458-21.7-0.3+4</f>
        <v>1073.6000000000001</v>
      </c>
      <c r="M455" s="103">
        <f>M456+M457+M458</f>
        <v>1111.1000000000001</v>
      </c>
      <c r="N455" s="103">
        <f>N456+N457+N458</f>
        <v>1111.0999999999999</v>
      </c>
      <c r="O455" s="672"/>
    </row>
    <row r="456" spans="1:15" s="765" customFormat="1" ht="21" hidden="1" customHeight="1" x14ac:dyDescent="0.25">
      <c r="A456" s="457" t="s">
        <v>174</v>
      </c>
      <c r="B456" s="511">
        <v>901</v>
      </c>
      <c r="C456" s="459" t="s">
        <v>88</v>
      </c>
      <c r="D456" s="650" t="s">
        <v>92</v>
      </c>
      <c r="E456" s="997" t="s">
        <v>522</v>
      </c>
      <c r="F456" s="998"/>
      <c r="G456" s="998"/>
      <c r="H456" s="999"/>
      <c r="I456" s="459" t="s">
        <v>124</v>
      </c>
      <c r="J456" s="518"/>
      <c r="K456" s="461"/>
      <c r="L456" s="515">
        <f>958.2-108.3</f>
        <v>849.90000000000009</v>
      </c>
      <c r="M456" s="515">
        <f>632.7+217.2</f>
        <v>849.90000000000009</v>
      </c>
      <c r="N456" s="519">
        <v>849.9</v>
      </c>
      <c r="O456" s="764"/>
    </row>
    <row r="457" spans="1:15" s="765" customFormat="1" ht="47.25" hidden="1" customHeight="1" x14ac:dyDescent="0.25">
      <c r="A457" s="457" t="s">
        <v>75</v>
      </c>
      <c r="B457" s="511">
        <v>901</v>
      </c>
      <c r="C457" s="459" t="s">
        <v>88</v>
      </c>
      <c r="D457" s="650" t="s">
        <v>92</v>
      </c>
      <c r="E457" s="997" t="s">
        <v>522</v>
      </c>
      <c r="F457" s="998"/>
      <c r="G457" s="998"/>
      <c r="H457" s="999"/>
      <c r="I457" s="459" t="s">
        <v>125</v>
      </c>
      <c r="J457" s="518"/>
      <c r="K457" s="461"/>
      <c r="L457" s="515">
        <v>1</v>
      </c>
      <c r="M457" s="515">
        <v>4.5</v>
      </c>
      <c r="N457" s="519">
        <v>4.5</v>
      </c>
      <c r="O457" s="764"/>
    </row>
    <row r="458" spans="1:15" s="765" customFormat="1" ht="47.25" hidden="1" customHeight="1" x14ac:dyDescent="0.25">
      <c r="A458" s="690" t="s">
        <v>172</v>
      </c>
      <c r="B458" s="511">
        <v>901</v>
      </c>
      <c r="C458" s="459" t="s">
        <v>88</v>
      </c>
      <c r="D458" s="650" t="s">
        <v>92</v>
      </c>
      <c r="E458" s="997" t="s">
        <v>522</v>
      </c>
      <c r="F458" s="998"/>
      <c r="G458" s="998"/>
      <c r="H458" s="999"/>
      <c r="I458" s="459" t="s">
        <v>173</v>
      </c>
      <c r="J458" s="518"/>
      <c r="K458" s="461"/>
      <c r="L458" s="462">
        <f>289.4-32.7-4-12</f>
        <v>240.7</v>
      </c>
      <c r="M458" s="462">
        <f>191.1+65.6</f>
        <v>256.7</v>
      </c>
      <c r="N458" s="462">
        <v>256.7</v>
      </c>
      <c r="O458" s="764"/>
    </row>
    <row r="459" spans="1:15" s="347" customFormat="1" ht="31.5" x14ac:dyDescent="0.25">
      <c r="A459" s="258" t="s">
        <v>474</v>
      </c>
      <c r="B459" s="286">
        <v>901</v>
      </c>
      <c r="C459" s="95" t="s">
        <v>88</v>
      </c>
      <c r="D459" s="129" t="s">
        <v>92</v>
      </c>
      <c r="E459" s="929" t="s">
        <v>522</v>
      </c>
      <c r="F459" s="930"/>
      <c r="G459" s="930"/>
      <c r="H459" s="931"/>
      <c r="I459" s="95" t="s">
        <v>472</v>
      </c>
      <c r="J459" s="116"/>
      <c r="K459" s="96"/>
      <c r="L459" s="94">
        <f t="shared" ref="L459:N460" si="73">L460</f>
        <v>70.599999999999994</v>
      </c>
      <c r="M459" s="131">
        <f t="shared" si="73"/>
        <v>69.400000000000006</v>
      </c>
      <c r="N459" s="131">
        <f t="shared" si="73"/>
        <v>71.7</v>
      </c>
      <c r="O459" s="672"/>
    </row>
    <row r="460" spans="1:15" s="347" customFormat="1" ht="47.25" x14ac:dyDescent="0.25">
      <c r="A460" s="258" t="s">
        <v>475</v>
      </c>
      <c r="B460" s="286">
        <v>901</v>
      </c>
      <c r="C460" s="95" t="s">
        <v>88</v>
      </c>
      <c r="D460" s="129" t="s">
        <v>92</v>
      </c>
      <c r="E460" s="929" t="s">
        <v>522</v>
      </c>
      <c r="F460" s="930"/>
      <c r="G460" s="930"/>
      <c r="H460" s="931"/>
      <c r="I460" s="95" t="s">
        <v>473</v>
      </c>
      <c r="J460" s="116"/>
      <c r="K460" s="96"/>
      <c r="L460" s="94">
        <v>70.599999999999994</v>
      </c>
      <c r="M460" s="131">
        <f t="shared" si="73"/>
        <v>69.400000000000006</v>
      </c>
      <c r="N460" s="131">
        <f t="shared" si="73"/>
        <v>71.7</v>
      </c>
      <c r="O460" s="672"/>
    </row>
    <row r="461" spans="1:15" s="347" customFormat="1" ht="28.5" hidden="1" x14ac:dyDescent="0.25">
      <c r="A461" s="457" t="s">
        <v>381</v>
      </c>
      <c r="B461" s="511">
        <v>901</v>
      </c>
      <c r="C461" s="95" t="s">
        <v>88</v>
      </c>
      <c r="D461" s="129" t="s">
        <v>92</v>
      </c>
      <c r="E461" s="997" t="s">
        <v>522</v>
      </c>
      <c r="F461" s="998"/>
      <c r="G461" s="998"/>
      <c r="H461" s="999"/>
      <c r="I461" s="459" t="s">
        <v>80</v>
      </c>
      <c r="J461" s="518"/>
      <c r="K461" s="461"/>
      <c r="L461" s="462">
        <f>37.2+44.9-11.5</f>
        <v>70.599999999999994</v>
      </c>
      <c r="M461" s="462">
        <f>37.2+32.2</f>
        <v>69.400000000000006</v>
      </c>
      <c r="N461" s="691">
        <f>37.2+34.5</f>
        <v>71.7</v>
      </c>
      <c r="O461" s="682" t="s">
        <v>713</v>
      </c>
    </row>
    <row r="462" spans="1:15" s="347" customFormat="1" x14ac:dyDescent="0.25">
      <c r="A462" s="102" t="s">
        <v>521</v>
      </c>
      <c r="B462" s="286">
        <v>901</v>
      </c>
      <c r="C462" s="95" t="s">
        <v>88</v>
      </c>
      <c r="D462" s="129" t="s">
        <v>92</v>
      </c>
      <c r="E462" s="929" t="s">
        <v>522</v>
      </c>
      <c r="F462" s="930"/>
      <c r="G462" s="930"/>
      <c r="H462" s="931"/>
      <c r="I462" s="95" t="s">
        <v>480</v>
      </c>
      <c r="J462" s="116"/>
      <c r="K462" s="96"/>
      <c r="L462" s="131">
        <f>L463</f>
        <v>12.7</v>
      </c>
      <c r="M462" s="131">
        <f>M463</f>
        <v>0.7</v>
      </c>
      <c r="N462" s="131">
        <f>N463</f>
        <v>0.7</v>
      </c>
      <c r="O462" s="672"/>
    </row>
    <row r="463" spans="1:15" s="347" customFormat="1" x14ac:dyDescent="0.25">
      <c r="A463" s="102" t="s">
        <v>482</v>
      </c>
      <c r="B463" s="286">
        <v>901</v>
      </c>
      <c r="C463" s="95" t="s">
        <v>88</v>
      </c>
      <c r="D463" s="129" t="s">
        <v>92</v>
      </c>
      <c r="E463" s="929" t="s">
        <v>522</v>
      </c>
      <c r="F463" s="930"/>
      <c r="G463" s="930"/>
      <c r="H463" s="931"/>
      <c r="I463" s="95" t="s">
        <v>481</v>
      </c>
      <c r="J463" s="116"/>
      <c r="K463" s="96"/>
      <c r="L463" s="131">
        <v>12.7</v>
      </c>
      <c r="M463" s="131">
        <v>0.7</v>
      </c>
      <c r="N463" s="431">
        <v>0.7</v>
      </c>
      <c r="O463" s="672"/>
    </row>
    <row r="464" spans="1:15" s="554" customFormat="1" ht="31.5" hidden="1" customHeight="1" x14ac:dyDescent="0.25">
      <c r="A464" s="548" t="s">
        <v>76</v>
      </c>
      <c r="B464" s="555">
        <v>901</v>
      </c>
      <c r="C464" s="550" t="s">
        <v>88</v>
      </c>
      <c r="D464" s="550" t="s">
        <v>78</v>
      </c>
      <c r="E464" s="1064" t="s">
        <v>522</v>
      </c>
      <c r="F464" s="1065"/>
      <c r="G464" s="1065"/>
      <c r="H464" s="1066"/>
      <c r="I464" s="550" t="s">
        <v>145</v>
      </c>
      <c r="J464" s="556"/>
      <c r="K464" s="552"/>
      <c r="L464" s="547">
        <v>0</v>
      </c>
      <c r="M464" s="547">
        <v>0</v>
      </c>
      <c r="N464" s="557">
        <v>0</v>
      </c>
      <c r="O464" s="672"/>
    </row>
    <row r="465" spans="1:15" s="554" customFormat="1" ht="21" hidden="1" customHeight="1" x14ac:dyDescent="0.25">
      <c r="A465" s="548" t="s">
        <v>235</v>
      </c>
      <c r="B465" s="555">
        <v>901</v>
      </c>
      <c r="C465" s="550" t="s">
        <v>88</v>
      </c>
      <c r="D465" s="550" t="s">
        <v>78</v>
      </c>
      <c r="E465" s="1064" t="s">
        <v>522</v>
      </c>
      <c r="F465" s="1065"/>
      <c r="G465" s="1065"/>
      <c r="H465" s="1066"/>
      <c r="I465" s="550" t="s">
        <v>234</v>
      </c>
      <c r="J465" s="556"/>
      <c r="K465" s="552"/>
      <c r="L465" s="547">
        <v>12</v>
      </c>
      <c r="M465" s="547">
        <v>0.7</v>
      </c>
      <c r="N465" s="557">
        <v>0.7</v>
      </c>
      <c r="O465" s="672"/>
    </row>
    <row r="466" spans="1:15" s="347" customFormat="1" ht="69.75" customHeight="1" x14ac:dyDescent="0.25">
      <c r="A466" s="102" t="s">
        <v>665</v>
      </c>
      <c r="B466" s="286">
        <v>901</v>
      </c>
      <c r="C466" s="152" t="s">
        <v>88</v>
      </c>
      <c r="D466" s="152" t="s">
        <v>92</v>
      </c>
      <c r="E466" s="929" t="s">
        <v>664</v>
      </c>
      <c r="F466" s="930"/>
      <c r="G466" s="930"/>
      <c r="H466" s="931"/>
      <c r="I466" s="95"/>
      <c r="J466" s="116"/>
      <c r="K466" s="96"/>
      <c r="L466" s="94">
        <f>L467</f>
        <v>4</v>
      </c>
      <c r="M466" s="94">
        <v>4</v>
      </c>
      <c r="N466" s="94">
        <v>4</v>
      </c>
      <c r="O466" s="674"/>
    </row>
    <row r="467" spans="1:15" s="347" customFormat="1" ht="50.25" customHeight="1" x14ac:dyDescent="0.25">
      <c r="A467" s="107" t="s">
        <v>196</v>
      </c>
      <c r="B467" s="286">
        <v>901</v>
      </c>
      <c r="C467" s="152" t="s">
        <v>88</v>
      </c>
      <c r="D467" s="152" t="s">
        <v>92</v>
      </c>
      <c r="E467" s="929" t="s">
        <v>666</v>
      </c>
      <c r="F467" s="930"/>
      <c r="G467" s="930"/>
      <c r="H467" s="931"/>
      <c r="I467" s="95"/>
      <c r="J467" s="116"/>
      <c r="K467" s="96"/>
      <c r="L467" s="94">
        <f>L468</f>
        <v>4</v>
      </c>
      <c r="M467" s="94">
        <v>4</v>
      </c>
      <c r="N467" s="94">
        <v>4</v>
      </c>
      <c r="O467" s="674"/>
    </row>
    <row r="468" spans="1:15" s="347" customFormat="1" ht="37.5" customHeight="1" x14ac:dyDescent="0.25">
      <c r="A468" s="258" t="s">
        <v>474</v>
      </c>
      <c r="B468" s="286">
        <v>901</v>
      </c>
      <c r="C468" s="152" t="s">
        <v>88</v>
      </c>
      <c r="D468" s="152" t="s">
        <v>92</v>
      </c>
      <c r="E468" s="929" t="s">
        <v>666</v>
      </c>
      <c r="F468" s="930"/>
      <c r="G468" s="930"/>
      <c r="H468" s="931"/>
      <c r="I468" s="95" t="s">
        <v>472</v>
      </c>
      <c r="J468" s="116"/>
      <c r="K468" s="96"/>
      <c r="L468" s="94">
        <f>L469</f>
        <v>4</v>
      </c>
      <c r="M468" s="94">
        <v>4</v>
      </c>
      <c r="N468" s="94">
        <v>4</v>
      </c>
      <c r="O468" s="674"/>
    </row>
    <row r="469" spans="1:15" s="347" customFormat="1" ht="36.75" customHeight="1" x14ac:dyDescent="0.25">
      <c r="A469" s="258" t="s">
        <v>475</v>
      </c>
      <c r="B469" s="286">
        <v>901</v>
      </c>
      <c r="C469" s="152" t="s">
        <v>88</v>
      </c>
      <c r="D469" s="152" t="s">
        <v>92</v>
      </c>
      <c r="E469" s="929" t="s">
        <v>666</v>
      </c>
      <c r="F469" s="930"/>
      <c r="G469" s="930"/>
      <c r="H469" s="931"/>
      <c r="I469" s="95" t="s">
        <v>473</v>
      </c>
      <c r="J469" s="116"/>
      <c r="K469" s="96"/>
      <c r="L469" s="94">
        <v>4</v>
      </c>
      <c r="M469" s="94">
        <v>4</v>
      </c>
      <c r="N469" s="94">
        <v>4</v>
      </c>
      <c r="O469" s="674"/>
    </row>
    <row r="470" spans="1:15" s="347" customFormat="1" ht="39.75" customHeight="1" x14ac:dyDescent="0.25">
      <c r="A470" s="98" t="s">
        <v>816</v>
      </c>
      <c r="B470" s="286">
        <v>901</v>
      </c>
      <c r="C470" s="152" t="s">
        <v>88</v>
      </c>
      <c r="D470" s="152" t="s">
        <v>92</v>
      </c>
      <c r="E470" s="929" t="s">
        <v>815</v>
      </c>
      <c r="F470" s="930"/>
      <c r="G470" s="930"/>
      <c r="H470" s="931"/>
      <c r="I470" s="95"/>
      <c r="J470" s="116"/>
      <c r="K470" s="96"/>
      <c r="L470" s="94">
        <f>L471</f>
        <v>18</v>
      </c>
      <c r="M470" s="94">
        <v>15</v>
      </c>
      <c r="N470" s="94">
        <v>15</v>
      </c>
      <c r="O470" s="844"/>
    </row>
    <row r="471" spans="1:15" s="347" customFormat="1" ht="36.75" customHeight="1" x14ac:dyDescent="0.25">
      <c r="A471" s="258" t="s">
        <v>474</v>
      </c>
      <c r="B471" s="286">
        <v>901</v>
      </c>
      <c r="C471" s="152" t="s">
        <v>88</v>
      </c>
      <c r="D471" s="152" t="s">
        <v>92</v>
      </c>
      <c r="E471" s="929" t="s">
        <v>815</v>
      </c>
      <c r="F471" s="930"/>
      <c r="G471" s="930"/>
      <c r="H471" s="931"/>
      <c r="I471" s="95" t="s">
        <v>472</v>
      </c>
      <c r="J471" s="116"/>
      <c r="K471" s="96"/>
      <c r="L471" s="94">
        <f>L472</f>
        <v>18</v>
      </c>
      <c r="M471" s="94">
        <v>15</v>
      </c>
      <c r="N471" s="94">
        <v>15</v>
      </c>
      <c r="O471" s="844"/>
    </row>
    <row r="472" spans="1:15" s="347" customFormat="1" ht="36.75" customHeight="1" x14ac:dyDescent="0.25">
      <c r="A472" s="258" t="s">
        <v>475</v>
      </c>
      <c r="B472" s="286">
        <v>901</v>
      </c>
      <c r="C472" s="152" t="s">
        <v>88</v>
      </c>
      <c r="D472" s="152" t="s">
        <v>92</v>
      </c>
      <c r="E472" s="929" t="s">
        <v>815</v>
      </c>
      <c r="F472" s="930"/>
      <c r="G472" s="930"/>
      <c r="H472" s="931"/>
      <c r="I472" s="95" t="s">
        <v>473</v>
      </c>
      <c r="J472" s="116"/>
      <c r="K472" s="96"/>
      <c r="L472" s="94">
        <v>18</v>
      </c>
      <c r="M472" s="94">
        <v>15</v>
      </c>
      <c r="N472" s="94">
        <v>15</v>
      </c>
      <c r="O472" s="844"/>
    </row>
    <row r="473" spans="1:15" s="349" customFormat="1" ht="23.25" customHeight="1" x14ac:dyDescent="0.25">
      <c r="A473" s="102" t="s">
        <v>90</v>
      </c>
      <c r="B473" s="286">
        <v>901</v>
      </c>
      <c r="C473" s="95" t="s">
        <v>73</v>
      </c>
      <c r="D473" s="95"/>
      <c r="E473" s="414"/>
      <c r="F473" s="419"/>
      <c r="G473" s="419"/>
      <c r="H473" s="420"/>
      <c r="I473" s="124"/>
      <c r="J473" s="479"/>
      <c r="K473" s="480"/>
      <c r="L473" s="94">
        <f t="shared" ref="L473:N478" si="74">L474</f>
        <v>1000</v>
      </c>
      <c r="M473" s="94">
        <f t="shared" si="74"/>
        <v>846</v>
      </c>
      <c r="N473" s="94">
        <f t="shared" si="74"/>
        <v>781.7</v>
      </c>
      <c r="O473" s="674"/>
    </row>
    <row r="474" spans="1:15" s="347" customFormat="1" ht="21.75" customHeight="1" x14ac:dyDescent="0.25">
      <c r="A474" s="102" t="s">
        <v>493</v>
      </c>
      <c r="B474" s="286">
        <v>901</v>
      </c>
      <c r="C474" s="95" t="s">
        <v>73</v>
      </c>
      <c r="D474" s="95" t="s">
        <v>78</v>
      </c>
      <c r="E474" s="414"/>
      <c r="F474" s="419"/>
      <c r="G474" s="419"/>
      <c r="H474" s="420"/>
      <c r="I474" s="95"/>
      <c r="J474" s="481"/>
      <c r="K474" s="482"/>
      <c r="L474" s="133">
        <f t="shared" si="74"/>
        <v>1000</v>
      </c>
      <c r="M474" s="133">
        <f t="shared" si="74"/>
        <v>846</v>
      </c>
      <c r="N474" s="133">
        <f t="shared" si="74"/>
        <v>781.7</v>
      </c>
      <c r="O474" s="674"/>
    </row>
    <row r="475" spans="1:15" s="347" customFormat="1" ht="31.5" x14ac:dyDescent="0.25">
      <c r="A475" s="102" t="s">
        <v>701</v>
      </c>
      <c r="B475" s="286">
        <v>901</v>
      </c>
      <c r="C475" s="95" t="s">
        <v>73</v>
      </c>
      <c r="D475" s="95" t="s">
        <v>78</v>
      </c>
      <c r="E475" s="994" t="s">
        <v>120</v>
      </c>
      <c r="F475" s="995"/>
      <c r="G475" s="995"/>
      <c r="H475" s="996"/>
      <c r="I475" s="124"/>
      <c r="J475" s="466"/>
      <c r="K475" s="411"/>
      <c r="L475" s="94">
        <f t="shared" si="74"/>
        <v>1000</v>
      </c>
      <c r="M475" s="94">
        <f t="shared" si="74"/>
        <v>846</v>
      </c>
      <c r="N475" s="94">
        <f t="shared" si="74"/>
        <v>781.7</v>
      </c>
      <c r="O475" s="674"/>
    </row>
    <row r="476" spans="1:15" s="347" customFormat="1" ht="31.5" x14ac:dyDescent="0.25">
      <c r="A476" s="102" t="s">
        <v>718</v>
      </c>
      <c r="B476" s="286">
        <v>901</v>
      </c>
      <c r="C476" s="95" t="s">
        <v>73</v>
      </c>
      <c r="D476" s="95" t="s">
        <v>78</v>
      </c>
      <c r="E476" s="994" t="s">
        <v>430</v>
      </c>
      <c r="F476" s="995"/>
      <c r="G476" s="995"/>
      <c r="H476" s="996"/>
      <c r="I476" s="95"/>
      <c r="J476" s="116"/>
      <c r="K476" s="96"/>
      <c r="L476" s="94">
        <f t="shared" si="74"/>
        <v>1000</v>
      </c>
      <c r="M476" s="94">
        <f t="shared" si="74"/>
        <v>846</v>
      </c>
      <c r="N476" s="94">
        <f t="shared" si="74"/>
        <v>781.7</v>
      </c>
      <c r="O476" s="667"/>
    </row>
    <row r="477" spans="1:15" s="347" customFormat="1" ht="219.75" customHeight="1" x14ac:dyDescent="0.25">
      <c r="A477" s="102" t="s">
        <v>529</v>
      </c>
      <c r="B477" s="286">
        <v>901</v>
      </c>
      <c r="C477" s="95" t="s">
        <v>73</v>
      </c>
      <c r="D477" s="95" t="s">
        <v>78</v>
      </c>
      <c r="E477" s="994" t="s">
        <v>528</v>
      </c>
      <c r="F477" s="995"/>
      <c r="G477" s="995"/>
      <c r="H477" s="996"/>
      <c r="I477" s="95"/>
      <c r="J477" s="116"/>
      <c r="K477" s="96"/>
      <c r="L477" s="94">
        <f t="shared" si="74"/>
        <v>1000</v>
      </c>
      <c r="M477" s="94">
        <f t="shared" si="74"/>
        <v>846</v>
      </c>
      <c r="N477" s="94">
        <f t="shared" si="74"/>
        <v>781.7</v>
      </c>
      <c r="O477" s="1053"/>
    </row>
    <row r="478" spans="1:15" s="347" customFormat="1" ht="34.5" customHeight="1" x14ac:dyDescent="0.25">
      <c r="A478" s="102" t="s">
        <v>527</v>
      </c>
      <c r="B478" s="286">
        <v>901</v>
      </c>
      <c r="C478" s="95" t="s">
        <v>73</v>
      </c>
      <c r="D478" s="95" t="s">
        <v>78</v>
      </c>
      <c r="E478" s="994" t="s">
        <v>528</v>
      </c>
      <c r="F478" s="995"/>
      <c r="G478" s="995"/>
      <c r="H478" s="996"/>
      <c r="I478" s="95" t="s">
        <v>526</v>
      </c>
      <c r="J478" s="116"/>
      <c r="K478" s="96"/>
      <c r="L478" s="94">
        <f t="shared" si="74"/>
        <v>1000</v>
      </c>
      <c r="M478" s="94">
        <f t="shared" si="74"/>
        <v>846</v>
      </c>
      <c r="N478" s="94">
        <f t="shared" si="74"/>
        <v>781.7</v>
      </c>
      <c r="O478" s="1023"/>
    </row>
    <row r="479" spans="1:15" s="347" customFormat="1" ht="24.75" customHeight="1" x14ac:dyDescent="0.25">
      <c r="A479" s="102" t="s">
        <v>228</v>
      </c>
      <c r="B479" s="286">
        <v>901</v>
      </c>
      <c r="C479" s="95" t="s">
        <v>73</v>
      </c>
      <c r="D479" s="95" t="s">
        <v>78</v>
      </c>
      <c r="E479" s="994" t="s">
        <v>528</v>
      </c>
      <c r="F479" s="995"/>
      <c r="G479" s="995"/>
      <c r="H479" s="996"/>
      <c r="I479" s="95" t="s">
        <v>259</v>
      </c>
      <c r="J479" s="116"/>
      <c r="K479" s="96"/>
      <c r="L479" s="94">
        <f>816.7+183.3</f>
        <v>1000</v>
      </c>
      <c r="M479" s="94">
        <v>846</v>
      </c>
      <c r="N479" s="135">
        <v>781.7</v>
      </c>
      <c r="O479" s="1023"/>
    </row>
    <row r="480" spans="1:15" s="347" customFormat="1" ht="24.75" hidden="1" customHeight="1" x14ac:dyDescent="0.25">
      <c r="A480" s="254" t="s">
        <v>52</v>
      </c>
      <c r="B480" s="286">
        <v>901</v>
      </c>
      <c r="C480" s="95" t="s">
        <v>82</v>
      </c>
      <c r="D480" s="95" t="s">
        <v>142</v>
      </c>
      <c r="E480" s="424"/>
      <c r="F480" s="425"/>
      <c r="G480" s="425"/>
      <c r="H480" s="426"/>
      <c r="I480" s="95"/>
      <c r="J480" s="116"/>
      <c r="K480" s="96"/>
      <c r="L480" s="94">
        <v>0</v>
      </c>
      <c r="M480" s="94">
        <v>0</v>
      </c>
      <c r="N480" s="135">
        <v>0</v>
      </c>
      <c r="O480" s="674"/>
    </row>
    <row r="481" spans="1:15" s="347" customFormat="1" ht="24.75" hidden="1" customHeight="1" x14ac:dyDescent="0.25">
      <c r="A481" s="102" t="s">
        <v>628</v>
      </c>
      <c r="B481" s="286">
        <v>901</v>
      </c>
      <c r="C481" s="95" t="s">
        <v>82</v>
      </c>
      <c r="D481" s="95" t="s">
        <v>88</v>
      </c>
      <c r="E481" s="424"/>
      <c r="F481" s="425"/>
      <c r="G481" s="425"/>
      <c r="H481" s="426"/>
      <c r="I481" s="95"/>
      <c r="J481" s="116"/>
      <c r="K481" s="96"/>
      <c r="L481" s="94">
        <v>0</v>
      </c>
      <c r="M481" s="94">
        <v>0</v>
      </c>
      <c r="N481" s="135">
        <v>0</v>
      </c>
      <c r="O481" s="674"/>
    </row>
    <row r="482" spans="1:15" s="347" customFormat="1" ht="64.5" hidden="1" customHeight="1" x14ac:dyDescent="0.25">
      <c r="A482" s="102" t="s">
        <v>655</v>
      </c>
      <c r="B482" s="286">
        <v>901</v>
      </c>
      <c r="C482" s="95" t="s">
        <v>82</v>
      </c>
      <c r="D482" s="95" t="s">
        <v>88</v>
      </c>
      <c r="E482" s="526" t="s">
        <v>654</v>
      </c>
      <c r="F482" s="527"/>
      <c r="G482" s="527"/>
      <c r="H482" s="528"/>
      <c r="I482" s="95"/>
      <c r="J482" s="116"/>
      <c r="K482" s="96"/>
      <c r="L482" s="94">
        <v>0</v>
      </c>
      <c r="M482" s="94">
        <v>0</v>
      </c>
      <c r="N482" s="94">
        <v>0</v>
      </c>
      <c r="O482" s="1024"/>
    </row>
    <row r="483" spans="1:15" s="347" customFormat="1" ht="50.25" hidden="1" customHeight="1" x14ac:dyDescent="0.25">
      <c r="A483" s="102" t="s">
        <v>657</v>
      </c>
      <c r="B483" s="286">
        <v>901</v>
      </c>
      <c r="C483" s="95" t="s">
        <v>82</v>
      </c>
      <c r="D483" s="95" t="s">
        <v>88</v>
      </c>
      <c r="E483" s="526" t="s">
        <v>656</v>
      </c>
      <c r="F483" s="527"/>
      <c r="G483" s="527"/>
      <c r="H483" s="528"/>
      <c r="I483" s="95"/>
      <c r="J483" s="116"/>
      <c r="K483" s="96"/>
      <c r="L483" s="94">
        <v>0</v>
      </c>
      <c r="M483" s="94">
        <v>0</v>
      </c>
      <c r="N483" s="94">
        <v>0</v>
      </c>
      <c r="O483" s="1024"/>
    </row>
    <row r="484" spans="1:15" s="347" customFormat="1" ht="81.75" hidden="1" customHeight="1" x14ac:dyDescent="0.25">
      <c r="A484" s="102" t="s">
        <v>658</v>
      </c>
      <c r="B484" s="286">
        <v>901</v>
      </c>
      <c r="C484" s="95" t="s">
        <v>82</v>
      </c>
      <c r="D484" s="95" t="s">
        <v>88</v>
      </c>
      <c r="E484" s="929" t="s">
        <v>659</v>
      </c>
      <c r="F484" s="930"/>
      <c r="G484" s="930"/>
      <c r="H484" s="931"/>
      <c r="I484" s="95"/>
      <c r="J484" s="116"/>
      <c r="K484" s="96"/>
      <c r="L484" s="94">
        <v>0</v>
      </c>
      <c r="M484" s="94">
        <v>0</v>
      </c>
      <c r="N484" s="94">
        <v>0</v>
      </c>
      <c r="O484" s="1024"/>
    </row>
    <row r="485" spans="1:15" s="347" customFormat="1" ht="31.5" hidden="1" customHeight="1" x14ac:dyDescent="0.25">
      <c r="A485" s="102" t="s">
        <v>527</v>
      </c>
      <c r="B485" s="286">
        <v>901</v>
      </c>
      <c r="C485" s="95" t="s">
        <v>82</v>
      </c>
      <c r="D485" s="95" t="s">
        <v>88</v>
      </c>
      <c r="E485" s="929" t="s">
        <v>659</v>
      </c>
      <c r="F485" s="930"/>
      <c r="G485" s="930"/>
      <c r="H485" s="931"/>
      <c r="I485" s="95" t="s">
        <v>526</v>
      </c>
      <c r="J485" s="116"/>
      <c r="K485" s="96"/>
      <c r="L485" s="94">
        <v>0</v>
      </c>
      <c r="M485" s="94">
        <v>0</v>
      </c>
      <c r="N485" s="135">
        <v>0</v>
      </c>
      <c r="O485" s="1024"/>
    </row>
    <row r="486" spans="1:15" s="347" customFormat="1" ht="24.75" hidden="1" customHeight="1" x14ac:dyDescent="0.25">
      <c r="A486" s="102" t="s">
        <v>228</v>
      </c>
      <c r="B486" s="286">
        <v>901</v>
      </c>
      <c r="C486" s="95" t="s">
        <v>82</v>
      </c>
      <c r="D486" s="95" t="s">
        <v>88</v>
      </c>
      <c r="E486" s="929" t="s">
        <v>659</v>
      </c>
      <c r="F486" s="930"/>
      <c r="G486" s="930"/>
      <c r="H486" s="931"/>
      <c r="I486" s="95" t="s">
        <v>259</v>
      </c>
      <c r="J486" s="116"/>
      <c r="K486" s="96"/>
      <c r="L486" s="94">
        <v>0</v>
      </c>
      <c r="M486" s="94">
        <v>0</v>
      </c>
      <c r="N486" s="135">
        <v>0</v>
      </c>
      <c r="O486" s="1024"/>
    </row>
    <row r="487" spans="1:15" s="347" customFormat="1" ht="62.25" hidden="1" customHeight="1" x14ac:dyDescent="0.25">
      <c r="A487" s="102" t="s">
        <v>399</v>
      </c>
      <c r="B487" s="286">
        <v>901</v>
      </c>
      <c r="C487" s="95" t="s">
        <v>82</v>
      </c>
      <c r="D487" s="95" t="s">
        <v>88</v>
      </c>
      <c r="E487" s="994" t="s">
        <v>103</v>
      </c>
      <c r="F487" s="995"/>
      <c r="G487" s="995"/>
      <c r="H487" s="996"/>
      <c r="I487" s="95"/>
      <c r="J487" s="116"/>
      <c r="K487" s="96"/>
      <c r="L487" s="94">
        <v>0</v>
      </c>
      <c r="M487" s="94">
        <v>0</v>
      </c>
      <c r="N487" s="94">
        <v>0</v>
      </c>
      <c r="O487" s="1024"/>
    </row>
    <row r="488" spans="1:15" s="347" customFormat="1" ht="36" hidden="1" customHeight="1" x14ac:dyDescent="0.25">
      <c r="A488" s="102" t="s">
        <v>444</v>
      </c>
      <c r="B488" s="286">
        <v>901</v>
      </c>
      <c r="C488" s="95" t="s">
        <v>82</v>
      </c>
      <c r="D488" s="95" t="s">
        <v>88</v>
      </c>
      <c r="E488" s="994" t="s">
        <v>448</v>
      </c>
      <c r="F488" s="995"/>
      <c r="G488" s="995"/>
      <c r="H488" s="996"/>
      <c r="I488" s="95"/>
      <c r="J488" s="116"/>
      <c r="K488" s="96"/>
      <c r="L488" s="94">
        <v>0</v>
      </c>
      <c r="M488" s="94">
        <v>0</v>
      </c>
      <c r="N488" s="94">
        <v>0</v>
      </c>
      <c r="O488" s="674"/>
    </row>
    <row r="489" spans="1:15" s="347" customFormat="1" ht="33" hidden="1" customHeight="1" x14ac:dyDescent="0.25">
      <c r="A489" s="102" t="s">
        <v>660</v>
      </c>
      <c r="B489" s="286">
        <v>901</v>
      </c>
      <c r="C489" s="95" t="s">
        <v>82</v>
      </c>
      <c r="D489" s="95" t="s">
        <v>88</v>
      </c>
      <c r="E489" s="994" t="s">
        <v>630</v>
      </c>
      <c r="F489" s="995"/>
      <c r="G489" s="995"/>
      <c r="H489" s="996"/>
      <c r="I489" s="95"/>
      <c r="J489" s="116"/>
      <c r="K489" s="96"/>
      <c r="L489" s="94">
        <v>0</v>
      </c>
      <c r="M489" s="94">
        <v>0</v>
      </c>
      <c r="N489" s="135">
        <v>0</v>
      </c>
      <c r="O489" s="674"/>
    </row>
    <row r="490" spans="1:15" s="347" customFormat="1" ht="50.25" hidden="1" customHeight="1" x14ac:dyDescent="0.25">
      <c r="A490" s="102" t="s">
        <v>651</v>
      </c>
      <c r="B490" s="286">
        <v>901</v>
      </c>
      <c r="C490" s="95" t="s">
        <v>82</v>
      </c>
      <c r="D490" s="95" t="s">
        <v>88</v>
      </c>
      <c r="E490" s="994" t="s">
        <v>631</v>
      </c>
      <c r="F490" s="995"/>
      <c r="G490" s="995"/>
      <c r="H490" s="996"/>
      <c r="I490" s="95"/>
      <c r="J490" s="116"/>
      <c r="K490" s="96"/>
      <c r="L490" s="94">
        <v>0</v>
      </c>
      <c r="M490" s="94">
        <v>0</v>
      </c>
      <c r="N490" s="135">
        <v>0</v>
      </c>
      <c r="O490" s="682"/>
    </row>
    <row r="491" spans="1:15" s="347" customFormat="1" ht="24.75" hidden="1" customHeight="1" x14ac:dyDescent="0.25">
      <c r="A491" s="102" t="s">
        <v>527</v>
      </c>
      <c r="B491" s="286">
        <v>901</v>
      </c>
      <c r="C491" s="95" t="s">
        <v>82</v>
      </c>
      <c r="D491" s="95" t="s">
        <v>88</v>
      </c>
      <c r="E491" s="994" t="s">
        <v>631</v>
      </c>
      <c r="F491" s="995"/>
      <c r="G491" s="995"/>
      <c r="H491" s="996"/>
      <c r="I491" s="95" t="s">
        <v>526</v>
      </c>
      <c r="J491" s="116"/>
      <c r="K491" s="96"/>
      <c r="L491" s="94">
        <v>0</v>
      </c>
      <c r="M491" s="94">
        <v>0</v>
      </c>
      <c r="N491" s="135">
        <v>0</v>
      </c>
      <c r="O491" s="684"/>
    </row>
    <row r="492" spans="1:15" s="347" customFormat="1" ht="19.5" hidden="1" customHeight="1" x14ac:dyDescent="0.25">
      <c r="A492" s="102" t="s">
        <v>536</v>
      </c>
      <c r="B492" s="286">
        <v>901</v>
      </c>
      <c r="C492" s="95" t="s">
        <v>82</v>
      </c>
      <c r="D492" s="95" t="s">
        <v>88</v>
      </c>
      <c r="E492" s="994" t="s">
        <v>631</v>
      </c>
      <c r="F492" s="995"/>
      <c r="G492" s="995"/>
      <c r="H492" s="996"/>
      <c r="I492" s="95" t="s">
        <v>537</v>
      </c>
      <c r="J492" s="116"/>
      <c r="K492" s="96"/>
      <c r="L492" s="94">
        <v>0</v>
      </c>
      <c r="M492" s="94">
        <v>0</v>
      </c>
      <c r="N492" s="135">
        <v>0</v>
      </c>
      <c r="O492" s="684"/>
    </row>
    <row r="493" spans="1:15" s="347" customFormat="1" ht="37.5" hidden="1" customHeight="1" x14ac:dyDescent="0.25">
      <c r="A493" s="516"/>
      <c r="B493" s="511"/>
      <c r="C493" s="459"/>
      <c r="D493" s="459"/>
      <c r="E493" s="1076"/>
      <c r="F493" s="1077"/>
      <c r="G493" s="1077"/>
      <c r="H493" s="1078"/>
      <c r="I493" s="459"/>
      <c r="J493" s="518"/>
      <c r="K493" s="461"/>
      <c r="L493" s="515"/>
      <c r="M493" s="515"/>
      <c r="N493" s="519"/>
      <c r="O493" s="1024"/>
    </row>
    <row r="494" spans="1:15" s="347" customFormat="1" ht="37.5" hidden="1" customHeight="1" x14ac:dyDescent="0.25">
      <c r="A494" s="516"/>
      <c r="B494" s="511"/>
      <c r="C494" s="459"/>
      <c r="D494" s="459"/>
      <c r="E494" s="1076"/>
      <c r="F494" s="1077"/>
      <c r="G494" s="1077"/>
      <c r="H494" s="1078"/>
      <c r="I494" s="459"/>
      <c r="J494" s="518"/>
      <c r="K494" s="461"/>
      <c r="L494" s="515"/>
      <c r="M494" s="515"/>
      <c r="N494" s="519"/>
      <c r="O494" s="1024"/>
    </row>
    <row r="495" spans="1:15" s="347" customFormat="1" ht="63" hidden="1" customHeight="1" x14ac:dyDescent="0.25">
      <c r="A495" s="520"/>
      <c r="B495" s="511"/>
      <c r="C495" s="459"/>
      <c r="D495" s="459"/>
      <c r="E495" s="997"/>
      <c r="F495" s="998"/>
      <c r="G495" s="998"/>
      <c r="H495" s="999"/>
      <c r="I495" s="459"/>
      <c r="J495" s="518"/>
      <c r="K495" s="461"/>
      <c r="L495" s="515"/>
      <c r="M495" s="515"/>
      <c r="N495" s="519"/>
      <c r="O495" s="1024"/>
    </row>
    <row r="496" spans="1:15" s="347" customFormat="1" ht="32.25" hidden="1" customHeight="1" x14ac:dyDescent="0.25">
      <c r="A496" s="457"/>
      <c r="B496" s="511"/>
      <c r="C496" s="459"/>
      <c r="D496" s="459"/>
      <c r="E496" s="997"/>
      <c r="F496" s="998"/>
      <c r="G496" s="998"/>
      <c r="H496" s="999"/>
      <c r="I496" s="459"/>
      <c r="J496" s="518"/>
      <c r="K496" s="461"/>
      <c r="L496" s="515"/>
      <c r="M496" s="515"/>
      <c r="N496" s="519"/>
      <c r="O496" s="1024"/>
    </row>
    <row r="497" spans="1:15" s="347" customFormat="1" ht="27.75" hidden="1" customHeight="1" x14ac:dyDescent="0.25">
      <c r="A497" s="457"/>
      <c r="B497" s="511"/>
      <c r="C497" s="459"/>
      <c r="D497" s="459"/>
      <c r="E497" s="997"/>
      <c r="F497" s="998"/>
      <c r="G497" s="998"/>
      <c r="H497" s="999"/>
      <c r="I497" s="459"/>
      <c r="J497" s="518"/>
      <c r="K497" s="461"/>
      <c r="L497" s="515"/>
      <c r="M497" s="515"/>
      <c r="N497" s="519"/>
      <c r="O497" s="1024"/>
    </row>
    <row r="498" spans="1:15" s="347" customFormat="1" ht="66.75" hidden="1" customHeight="1" x14ac:dyDescent="0.25">
      <c r="A498" s="244" t="s">
        <v>647</v>
      </c>
      <c r="B498" s="286">
        <v>901</v>
      </c>
      <c r="C498" s="95" t="s">
        <v>82</v>
      </c>
      <c r="D498" s="95" t="s">
        <v>88</v>
      </c>
      <c r="E498" s="929" t="s">
        <v>646</v>
      </c>
      <c r="F498" s="930"/>
      <c r="G498" s="930"/>
      <c r="H498" s="931"/>
      <c r="I498" s="95"/>
      <c r="J498" s="116"/>
      <c r="K498" s="96"/>
      <c r="L498" s="94">
        <v>0</v>
      </c>
      <c r="M498" s="94">
        <v>0</v>
      </c>
      <c r="N498" s="135">
        <v>0</v>
      </c>
      <c r="O498" s="1024"/>
    </row>
    <row r="499" spans="1:15" s="347" customFormat="1" ht="31.5" hidden="1" customHeight="1" x14ac:dyDescent="0.25">
      <c r="A499" s="102" t="s">
        <v>527</v>
      </c>
      <c r="B499" s="286">
        <v>901</v>
      </c>
      <c r="C499" s="95" t="s">
        <v>82</v>
      </c>
      <c r="D499" s="95" t="s">
        <v>88</v>
      </c>
      <c r="E499" s="929" t="s">
        <v>646</v>
      </c>
      <c r="F499" s="930"/>
      <c r="G499" s="930"/>
      <c r="H499" s="931"/>
      <c r="I499" s="95" t="s">
        <v>526</v>
      </c>
      <c r="J499" s="116"/>
      <c r="K499" s="96"/>
      <c r="L499" s="94">
        <v>0</v>
      </c>
      <c r="M499" s="94">
        <v>0</v>
      </c>
      <c r="N499" s="135">
        <v>0</v>
      </c>
      <c r="O499" s="684"/>
    </row>
    <row r="500" spans="1:15" s="347" customFormat="1" ht="22.5" hidden="1" customHeight="1" x14ac:dyDescent="0.25">
      <c r="A500" s="102" t="s">
        <v>228</v>
      </c>
      <c r="B500" s="286">
        <v>901</v>
      </c>
      <c r="C500" s="95" t="s">
        <v>82</v>
      </c>
      <c r="D500" s="95" t="s">
        <v>88</v>
      </c>
      <c r="E500" s="929" t="s">
        <v>646</v>
      </c>
      <c r="F500" s="930"/>
      <c r="G500" s="930"/>
      <c r="H500" s="931"/>
      <c r="I500" s="95" t="s">
        <v>259</v>
      </c>
      <c r="J500" s="116"/>
      <c r="K500" s="96"/>
      <c r="L500" s="94">
        <v>0</v>
      </c>
      <c r="M500" s="94">
        <v>0</v>
      </c>
      <c r="N500" s="135">
        <v>0</v>
      </c>
      <c r="O500" s="684"/>
    </row>
    <row r="501" spans="1:15" s="347" customFormat="1" ht="42" customHeight="1" x14ac:dyDescent="0.25">
      <c r="A501" s="102" t="s">
        <v>583</v>
      </c>
      <c r="B501" s="286">
        <v>901</v>
      </c>
      <c r="C501" s="95" t="s">
        <v>87</v>
      </c>
      <c r="D501" s="124"/>
      <c r="E501" s="1097"/>
      <c r="F501" s="1098"/>
      <c r="G501" s="1098"/>
      <c r="H501" s="1099"/>
      <c r="I501" s="124"/>
      <c r="J501" s="109"/>
      <c r="K501" s="104">
        <f>K508</f>
        <v>0</v>
      </c>
      <c r="L501" s="103">
        <f t="shared" ref="L501:N502" si="75">L502</f>
        <v>50</v>
      </c>
      <c r="M501" s="103">
        <f t="shared" si="75"/>
        <v>50</v>
      </c>
      <c r="N501" s="103">
        <f t="shared" si="75"/>
        <v>50</v>
      </c>
      <c r="O501" s="667"/>
    </row>
    <row r="502" spans="1:15" s="347" customFormat="1" ht="31.5" x14ac:dyDescent="0.25">
      <c r="A502" s="102" t="s">
        <v>584</v>
      </c>
      <c r="B502" s="286">
        <v>901</v>
      </c>
      <c r="C502" s="95" t="s">
        <v>87</v>
      </c>
      <c r="D502" s="95" t="s">
        <v>69</v>
      </c>
      <c r="E502" s="447"/>
      <c r="F502" s="483"/>
      <c r="G502" s="483"/>
      <c r="H502" s="464"/>
      <c r="I502" s="124"/>
      <c r="J502" s="109"/>
      <c r="K502" s="104"/>
      <c r="L502" s="103">
        <f t="shared" si="75"/>
        <v>50</v>
      </c>
      <c r="M502" s="103">
        <f t="shared" si="75"/>
        <v>50</v>
      </c>
      <c r="N502" s="103">
        <f t="shared" si="75"/>
        <v>50</v>
      </c>
      <c r="O502" s="667"/>
    </row>
    <row r="503" spans="1:15" s="347" customFormat="1" ht="63" x14ac:dyDescent="0.25">
      <c r="A503" s="102" t="s">
        <v>399</v>
      </c>
      <c r="B503" s="286">
        <v>901</v>
      </c>
      <c r="C503" s="95" t="s">
        <v>87</v>
      </c>
      <c r="D503" s="95" t="s">
        <v>69</v>
      </c>
      <c r="E503" s="966" t="s">
        <v>103</v>
      </c>
      <c r="F503" s="967"/>
      <c r="G503" s="967"/>
      <c r="H503" s="968"/>
      <c r="I503" s="124"/>
      <c r="J503" s="109"/>
      <c r="K503" s="103" t="e">
        <f t="shared" ref="K503:N504" si="76">K504</f>
        <v>#REF!</v>
      </c>
      <c r="L503" s="103">
        <f t="shared" si="76"/>
        <v>50</v>
      </c>
      <c r="M503" s="103">
        <f t="shared" si="76"/>
        <v>50</v>
      </c>
      <c r="N503" s="103">
        <f t="shared" si="76"/>
        <v>50</v>
      </c>
      <c r="O503" s="674"/>
    </row>
    <row r="504" spans="1:15" s="347" customFormat="1" ht="31.5" x14ac:dyDescent="0.25">
      <c r="A504" s="102" t="s">
        <v>443</v>
      </c>
      <c r="B504" s="286">
        <v>901</v>
      </c>
      <c r="C504" s="95" t="s">
        <v>87</v>
      </c>
      <c r="D504" s="95" t="s">
        <v>69</v>
      </c>
      <c r="E504" s="966" t="s">
        <v>291</v>
      </c>
      <c r="F504" s="967"/>
      <c r="G504" s="967"/>
      <c r="H504" s="968"/>
      <c r="I504" s="124"/>
      <c r="J504" s="109"/>
      <c r="K504" s="103" t="e">
        <f>#REF!</f>
        <v>#REF!</v>
      </c>
      <c r="L504" s="103">
        <f t="shared" si="76"/>
        <v>50</v>
      </c>
      <c r="M504" s="103">
        <f t="shared" si="76"/>
        <v>50</v>
      </c>
      <c r="N504" s="103">
        <f t="shared" si="76"/>
        <v>50</v>
      </c>
      <c r="O504" s="674"/>
    </row>
    <row r="505" spans="1:15" s="347" customFormat="1" ht="46.5" customHeight="1" x14ac:dyDescent="0.25">
      <c r="A505" s="102" t="s">
        <v>287</v>
      </c>
      <c r="B505" s="286">
        <v>901</v>
      </c>
      <c r="C505" s="95" t="s">
        <v>87</v>
      </c>
      <c r="D505" s="95" t="s">
        <v>69</v>
      </c>
      <c r="E505" s="966" t="s">
        <v>289</v>
      </c>
      <c r="F505" s="967"/>
      <c r="G505" s="967"/>
      <c r="H505" s="968"/>
      <c r="I505" s="124"/>
      <c r="J505" s="109"/>
      <c r="K505" s="103"/>
      <c r="L505" s="103">
        <f t="shared" ref="L505:N507" si="77">L506</f>
        <v>50</v>
      </c>
      <c r="M505" s="103">
        <f t="shared" si="77"/>
        <v>50</v>
      </c>
      <c r="N505" s="103">
        <f t="shared" si="77"/>
        <v>50</v>
      </c>
      <c r="O505" s="674"/>
    </row>
    <row r="506" spans="1:15" s="347" customFormat="1" x14ac:dyDescent="0.25">
      <c r="A506" s="188" t="s">
        <v>158</v>
      </c>
      <c r="B506" s="286">
        <v>901</v>
      </c>
      <c r="C506" s="95" t="s">
        <v>87</v>
      </c>
      <c r="D506" s="95" t="s">
        <v>69</v>
      </c>
      <c r="E506" s="1032" t="s">
        <v>292</v>
      </c>
      <c r="F506" s="1033"/>
      <c r="G506" s="1033"/>
      <c r="H506" s="1034"/>
      <c r="I506" s="124"/>
      <c r="J506" s="109"/>
      <c r="K506" s="103">
        <f>K508</f>
        <v>0</v>
      </c>
      <c r="L506" s="103">
        <f t="shared" si="77"/>
        <v>50</v>
      </c>
      <c r="M506" s="103">
        <f t="shared" si="77"/>
        <v>50</v>
      </c>
      <c r="N506" s="103">
        <f t="shared" si="77"/>
        <v>50</v>
      </c>
      <c r="O506" s="674"/>
    </row>
    <row r="507" spans="1:15" s="347" customFormat="1" ht="31.5" x14ac:dyDescent="0.25">
      <c r="A507" s="188" t="s">
        <v>531</v>
      </c>
      <c r="B507" s="286">
        <v>901</v>
      </c>
      <c r="C507" s="95" t="s">
        <v>87</v>
      </c>
      <c r="D507" s="95" t="s">
        <v>69</v>
      </c>
      <c r="E507" s="1032" t="s">
        <v>292</v>
      </c>
      <c r="F507" s="1033"/>
      <c r="G507" s="1033"/>
      <c r="H507" s="1034"/>
      <c r="I507" s="95" t="s">
        <v>530</v>
      </c>
      <c r="J507" s="109"/>
      <c r="K507" s="103"/>
      <c r="L507" s="103">
        <f t="shared" si="77"/>
        <v>50</v>
      </c>
      <c r="M507" s="103">
        <f t="shared" si="77"/>
        <v>50</v>
      </c>
      <c r="N507" s="103">
        <f t="shared" si="77"/>
        <v>50</v>
      </c>
      <c r="O507" s="674"/>
    </row>
    <row r="508" spans="1:15" s="347" customFormat="1" x14ac:dyDescent="0.25">
      <c r="A508" s="188" t="s">
        <v>159</v>
      </c>
      <c r="B508" s="286">
        <v>901</v>
      </c>
      <c r="C508" s="95" t="s">
        <v>87</v>
      </c>
      <c r="D508" s="95" t="s">
        <v>69</v>
      </c>
      <c r="E508" s="1032" t="s">
        <v>292</v>
      </c>
      <c r="F508" s="1033"/>
      <c r="G508" s="1033"/>
      <c r="H508" s="1034"/>
      <c r="I508" s="95" t="s">
        <v>155</v>
      </c>
      <c r="J508" s="109"/>
      <c r="K508" s="96"/>
      <c r="L508" s="94">
        <v>50</v>
      </c>
      <c r="M508" s="94">
        <v>50</v>
      </c>
      <c r="N508" s="135">
        <v>50</v>
      </c>
      <c r="O508" s="674"/>
    </row>
    <row r="509" spans="1:15" s="347" customFormat="1" ht="43.5" customHeight="1" x14ac:dyDescent="0.25">
      <c r="A509" s="102" t="s">
        <v>532</v>
      </c>
      <c r="B509" s="286">
        <v>901</v>
      </c>
      <c r="C509" s="95" t="s">
        <v>111</v>
      </c>
      <c r="D509" s="95" t="s">
        <v>142</v>
      </c>
      <c r="E509" s="1025"/>
      <c r="F509" s="1026"/>
      <c r="G509" s="1026"/>
      <c r="H509" s="1027"/>
      <c r="I509" s="95"/>
      <c r="J509" s="109"/>
      <c r="K509" s="103"/>
      <c r="L509" s="133">
        <f>L510+L517</f>
        <v>1295.2</v>
      </c>
      <c r="M509" s="133">
        <f>M510+M517</f>
        <v>3</v>
      </c>
      <c r="N509" s="133">
        <f>N510+N517</f>
        <v>3</v>
      </c>
      <c r="O509" s="674"/>
    </row>
    <row r="510" spans="1:15" s="347" customFormat="1" ht="47.25" x14ac:dyDescent="0.25">
      <c r="A510" s="102" t="s">
        <v>110</v>
      </c>
      <c r="B510" s="286">
        <v>901</v>
      </c>
      <c r="C510" s="95" t="s">
        <v>111</v>
      </c>
      <c r="D510" s="95" t="s">
        <v>69</v>
      </c>
      <c r="E510" s="1025"/>
      <c r="F510" s="1026"/>
      <c r="G510" s="1026"/>
      <c r="H510" s="1027"/>
      <c r="I510" s="124"/>
      <c r="J510" s="109"/>
      <c r="K510" s="103"/>
      <c r="L510" s="133">
        <f t="shared" ref="L510:N514" si="78">L511</f>
        <v>3</v>
      </c>
      <c r="M510" s="133">
        <f t="shared" si="78"/>
        <v>3</v>
      </c>
      <c r="N510" s="133">
        <f t="shared" si="78"/>
        <v>3</v>
      </c>
      <c r="O510" s="674"/>
    </row>
    <row r="511" spans="1:15" s="347" customFormat="1" ht="60" customHeight="1" x14ac:dyDescent="0.25">
      <c r="A511" s="102" t="s">
        <v>399</v>
      </c>
      <c r="B511" s="286">
        <v>901</v>
      </c>
      <c r="C511" s="95" t="s">
        <v>111</v>
      </c>
      <c r="D511" s="95" t="s">
        <v>69</v>
      </c>
      <c r="E511" s="994" t="s">
        <v>376</v>
      </c>
      <c r="F511" s="995"/>
      <c r="G511" s="995"/>
      <c r="H511" s="996"/>
      <c r="I511" s="124"/>
      <c r="J511" s="109"/>
      <c r="K511" s="103"/>
      <c r="L511" s="133">
        <f t="shared" si="78"/>
        <v>3</v>
      </c>
      <c r="M511" s="133">
        <f t="shared" si="78"/>
        <v>3</v>
      </c>
      <c r="N511" s="133">
        <f t="shared" si="78"/>
        <v>3</v>
      </c>
      <c r="O511" s="674"/>
    </row>
    <row r="512" spans="1:15" s="347" customFormat="1" ht="31.5" x14ac:dyDescent="0.25">
      <c r="A512" s="102" t="s">
        <v>444</v>
      </c>
      <c r="B512" s="286">
        <v>901</v>
      </c>
      <c r="C512" s="95" t="s">
        <v>111</v>
      </c>
      <c r="D512" s="95" t="s">
        <v>69</v>
      </c>
      <c r="E512" s="994" t="s">
        <v>450</v>
      </c>
      <c r="F512" s="995"/>
      <c r="G512" s="995"/>
      <c r="H512" s="996"/>
      <c r="I512" s="124"/>
      <c r="J512" s="484"/>
      <c r="K512" s="485"/>
      <c r="L512" s="164">
        <f t="shared" si="78"/>
        <v>3</v>
      </c>
      <c r="M512" s="164">
        <f t="shared" si="78"/>
        <v>3</v>
      </c>
      <c r="N512" s="164">
        <f t="shared" si="78"/>
        <v>3</v>
      </c>
      <c r="O512" s="674"/>
    </row>
    <row r="513" spans="1:15" s="347" customFormat="1" ht="31.5" x14ac:dyDescent="0.25">
      <c r="A513" s="102" t="s">
        <v>445</v>
      </c>
      <c r="B513" s="286">
        <v>901</v>
      </c>
      <c r="C513" s="95" t="s">
        <v>111</v>
      </c>
      <c r="D513" s="95" t="s">
        <v>69</v>
      </c>
      <c r="E513" s="929" t="s">
        <v>452</v>
      </c>
      <c r="F513" s="930"/>
      <c r="G513" s="930"/>
      <c r="H513" s="931"/>
      <c r="I513" s="124"/>
      <c r="J513" s="484"/>
      <c r="K513" s="485"/>
      <c r="L513" s="164">
        <f t="shared" si="78"/>
        <v>3</v>
      </c>
      <c r="M513" s="164">
        <f t="shared" si="78"/>
        <v>3</v>
      </c>
      <c r="N513" s="164">
        <f t="shared" si="78"/>
        <v>3</v>
      </c>
      <c r="O513" s="674"/>
    </row>
    <row r="514" spans="1:15" s="347" customFormat="1" ht="29.25" customHeight="1" x14ac:dyDescent="0.25">
      <c r="A514" s="289" t="s">
        <v>112</v>
      </c>
      <c r="B514" s="286">
        <v>901</v>
      </c>
      <c r="C514" s="95" t="s">
        <v>111</v>
      </c>
      <c r="D514" s="95" t="s">
        <v>69</v>
      </c>
      <c r="E514" s="929" t="s">
        <v>453</v>
      </c>
      <c r="F514" s="930"/>
      <c r="G514" s="930"/>
      <c r="H514" s="931"/>
      <c r="I514" s="124"/>
      <c r="J514" s="484"/>
      <c r="K514" s="485"/>
      <c r="L514" s="164">
        <f t="shared" si="78"/>
        <v>3</v>
      </c>
      <c r="M514" s="164">
        <f t="shared" si="78"/>
        <v>3</v>
      </c>
      <c r="N514" s="164">
        <f t="shared" si="78"/>
        <v>3</v>
      </c>
      <c r="O514" s="674"/>
    </row>
    <row r="515" spans="1:15" s="347" customFormat="1" ht="23.25" customHeight="1" x14ac:dyDescent="0.25">
      <c r="A515" s="289" t="s">
        <v>535</v>
      </c>
      <c r="B515" s="286">
        <v>901</v>
      </c>
      <c r="C515" s="95" t="s">
        <v>111</v>
      </c>
      <c r="D515" s="95" t="s">
        <v>69</v>
      </c>
      <c r="E515" s="929" t="s">
        <v>453</v>
      </c>
      <c r="F515" s="930"/>
      <c r="G515" s="930"/>
      <c r="H515" s="931"/>
      <c r="I515" s="95" t="s">
        <v>526</v>
      </c>
      <c r="J515" s="484"/>
      <c r="K515" s="485"/>
      <c r="L515" s="164">
        <f>L516</f>
        <v>3</v>
      </c>
      <c r="M515" s="164">
        <f>M516</f>
        <v>3</v>
      </c>
      <c r="N515" s="164">
        <f>N516</f>
        <v>3</v>
      </c>
      <c r="O515" s="674"/>
    </row>
    <row r="516" spans="1:15" s="347" customFormat="1" ht="24" customHeight="1" x14ac:dyDescent="0.25">
      <c r="A516" s="102" t="s">
        <v>534</v>
      </c>
      <c r="B516" s="286">
        <v>901</v>
      </c>
      <c r="C516" s="95" t="s">
        <v>111</v>
      </c>
      <c r="D516" s="95" t="s">
        <v>69</v>
      </c>
      <c r="E516" s="929" t="s">
        <v>453</v>
      </c>
      <c r="F516" s="930"/>
      <c r="G516" s="930"/>
      <c r="H516" s="931"/>
      <c r="I516" s="95" t="s">
        <v>533</v>
      </c>
      <c r="J516" s="484"/>
      <c r="K516" s="485"/>
      <c r="L516" s="164">
        <v>3</v>
      </c>
      <c r="M516" s="164">
        <v>3</v>
      </c>
      <c r="N516" s="164">
        <v>3</v>
      </c>
      <c r="O516" s="674"/>
    </row>
    <row r="517" spans="1:15" s="347" customFormat="1" ht="24" customHeight="1" x14ac:dyDescent="0.25">
      <c r="A517" s="98" t="s">
        <v>377</v>
      </c>
      <c r="B517" s="286">
        <v>901</v>
      </c>
      <c r="C517" s="95" t="s">
        <v>111</v>
      </c>
      <c r="D517" s="95" t="s">
        <v>88</v>
      </c>
      <c r="E517" s="414"/>
      <c r="F517" s="419"/>
      <c r="G517" s="419"/>
      <c r="H517" s="420"/>
      <c r="I517" s="95"/>
      <c r="J517" s="484"/>
      <c r="K517" s="485"/>
      <c r="L517" s="164">
        <f t="shared" ref="L517:N522" si="79">L518</f>
        <v>1292.2</v>
      </c>
      <c r="M517" s="164">
        <f t="shared" si="79"/>
        <v>0</v>
      </c>
      <c r="N517" s="164">
        <f t="shared" si="79"/>
        <v>0</v>
      </c>
      <c r="O517" s="674"/>
    </row>
    <row r="518" spans="1:15" s="347" customFormat="1" ht="63" x14ac:dyDescent="0.25">
      <c r="A518" s="102" t="s">
        <v>399</v>
      </c>
      <c r="B518" s="286">
        <v>901</v>
      </c>
      <c r="C518" s="95" t="s">
        <v>111</v>
      </c>
      <c r="D518" s="95" t="s">
        <v>88</v>
      </c>
      <c r="E518" s="414" t="s">
        <v>376</v>
      </c>
      <c r="F518" s="419"/>
      <c r="G518" s="419"/>
      <c r="H518" s="420"/>
      <c r="I518" s="95"/>
      <c r="J518" s="484"/>
      <c r="K518" s="485"/>
      <c r="L518" s="164">
        <f t="shared" si="79"/>
        <v>1292.2</v>
      </c>
      <c r="M518" s="164">
        <f t="shared" si="79"/>
        <v>0</v>
      </c>
      <c r="N518" s="164">
        <f t="shared" si="79"/>
        <v>0</v>
      </c>
      <c r="O518" s="674"/>
    </row>
    <row r="519" spans="1:15" s="347" customFormat="1" ht="31.5" x14ac:dyDescent="0.25">
      <c r="A519" s="102" t="s">
        <v>444</v>
      </c>
      <c r="B519" s="286">
        <v>901</v>
      </c>
      <c r="C519" s="95" t="s">
        <v>111</v>
      </c>
      <c r="D519" s="95" t="s">
        <v>88</v>
      </c>
      <c r="E519" s="414" t="s">
        <v>450</v>
      </c>
      <c r="F519" s="419"/>
      <c r="G519" s="419"/>
      <c r="H519" s="420"/>
      <c r="I519" s="95"/>
      <c r="J519" s="484"/>
      <c r="K519" s="485"/>
      <c r="L519" s="164">
        <f t="shared" si="79"/>
        <v>1292.2</v>
      </c>
      <c r="M519" s="164">
        <f t="shared" si="79"/>
        <v>0</v>
      </c>
      <c r="N519" s="164">
        <f t="shared" si="79"/>
        <v>0</v>
      </c>
      <c r="O519" s="674"/>
    </row>
    <row r="520" spans="1:15" s="347" customFormat="1" ht="31.5" x14ac:dyDescent="0.25">
      <c r="A520" s="102" t="s">
        <v>446</v>
      </c>
      <c r="B520" s="286">
        <v>901</v>
      </c>
      <c r="C520" s="95" t="s">
        <v>111</v>
      </c>
      <c r="D520" s="95" t="s">
        <v>88</v>
      </c>
      <c r="E520" s="929" t="s">
        <v>449</v>
      </c>
      <c r="F520" s="930"/>
      <c r="G520" s="930"/>
      <c r="H520" s="931"/>
      <c r="I520" s="95"/>
      <c r="J520" s="484"/>
      <c r="K520" s="485"/>
      <c r="L520" s="164">
        <f t="shared" si="79"/>
        <v>1292.2</v>
      </c>
      <c r="M520" s="164">
        <f t="shared" si="79"/>
        <v>0</v>
      </c>
      <c r="N520" s="164">
        <f t="shared" si="79"/>
        <v>0</v>
      </c>
      <c r="O520" s="674"/>
    </row>
    <row r="521" spans="1:15" s="347" customFormat="1" ht="63" x14ac:dyDescent="0.25">
      <c r="A521" s="102" t="s">
        <v>447</v>
      </c>
      <c r="B521" s="286">
        <v>901</v>
      </c>
      <c r="C521" s="95" t="s">
        <v>111</v>
      </c>
      <c r="D521" s="95" t="s">
        <v>88</v>
      </c>
      <c r="E521" s="929" t="s">
        <v>451</v>
      </c>
      <c r="F521" s="930"/>
      <c r="G521" s="930"/>
      <c r="H521" s="931"/>
      <c r="I521" s="95"/>
      <c r="J521" s="484"/>
      <c r="K521" s="485"/>
      <c r="L521" s="164">
        <f t="shared" si="79"/>
        <v>1292.2</v>
      </c>
      <c r="M521" s="164">
        <f t="shared" si="79"/>
        <v>0</v>
      </c>
      <c r="N521" s="164">
        <f t="shared" si="79"/>
        <v>0</v>
      </c>
      <c r="O521" s="674"/>
    </row>
    <row r="522" spans="1:15" s="347" customFormat="1" ht="31.5" customHeight="1" x14ac:dyDescent="0.25">
      <c r="A522" s="102" t="s">
        <v>535</v>
      </c>
      <c r="B522" s="286">
        <v>901</v>
      </c>
      <c r="C522" s="95" t="s">
        <v>111</v>
      </c>
      <c r="D522" s="95" t="s">
        <v>88</v>
      </c>
      <c r="E522" s="929" t="s">
        <v>451</v>
      </c>
      <c r="F522" s="930"/>
      <c r="G522" s="930"/>
      <c r="H522" s="931"/>
      <c r="I522" s="95" t="s">
        <v>526</v>
      </c>
      <c r="J522" s="484"/>
      <c r="K522" s="485"/>
      <c r="L522" s="164">
        <f t="shared" si="79"/>
        <v>1292.2</v>
      </c>
      <c r="M522" s="164">
        <f t="shared" si="79"/>
        <v>0</v>
      </c>
      <c r="N522" s="164">
        <f t="shared" si="79"/>
        <v>0</v>
      </c>
      <c r="O522" s="674"/>
    </row>
    <row r="523" spans="1:15" s="347" customFormat="1" ht="30.75" customHeight="1" x14ac:dyDescent="0.25">
      <c r="A523" s="102" t="s">
        <v>536</v>
      </c>
      <c r="B523" s="286">
        <v>901</v>
      </c>
      <c r="C523" s="95" t="s">
        <v>111</v>
      </c>
      <c r="D523" s="95" t="s">
        <v>88</v>
      </c>
      <c r="E523" s="929" t="s">
        <v>451</v>
      </c>
      <c r="F523" s="930"/>
      <c r="G523" s="930"/>
      <c r="H523" s="931"/>
      <c r="I523" s="95" t="s">
        <v>537</v>
      </c>
      <c r="J523" s="484"/>
      <c r="K523" s="485"/>
      <c r="L523" s="164">
        <f>1731.7-432.8-106.7+100</f>
        <v>1292.2</v>
      </c>
      <c r="M523" s="164">
        <v>0</v>
      </c>
      <c r="N523" s="164">
        <v>0</v>
      </c>
      <c r="O523" s="674"/>
    </row>
    <row r="524" spans="1:15" s="349" customFormat="1" ht="47.25" x14ac:dyDescent="0.25">
      <c r="A524" s="98" t="s">
        <v>53</v>
      </c>
      <c r="B524" s="286">
        <v>926</v>
      </c>
      <c r="C524" s="95"/>
      <c r="D524" s="95"/>
      <c r="E524" s="1073"/>
      <c r="F524" s="1074"/>
      <c r="G524" s="1074"/>
      <c r="H524" s="1075"/>
      <c r="I524" s="95"/>
      <c r="J524" s="484"/>
      <c r="K524" s="485" t="e">
        <f>K526+K590+K671+K730+K555</f>
        <v>#REF!</v>
      </c>
      <c r="L524" s="485">
        <f>L525+L590+L671+L730+L741+L717</f>
        <v>96513.400000000009</v>
      </c>
      <c r="M524" s="485">
        <f t="shared" ref="M524:N524" si="80">M525+M590+M671+M730+M741+M717</f>
        <v>65792.899999999994</v>
      </c>
      <c r="N524" s="485">
        <f t="shared" si="80"/>
        <v>62415.10000000002</v>
      </c>
      <c r="O524" s="674"/>
    </row>
    <row r="525" spans="1:15" s="349" customFormat="1" x14ac:dyDescent="0.25">
      <c r="A525" s="98" t="s">
        <v>68</v>
      </c>
      <c r="B525" s="286">
        <v>926</v>
      </c>
      <c r="C525" s="95" t="s">
        <v>69</v>
      </c>
      <c r="D525" s="95"/>
      <c r="E525" s="487"/>
      <c r="F525" s="488"/>
      <c r="G525" s="488"/>
      <c r="H525" s="489"/>
      <c r="I525" s="95"/>
      <c r="J525" s="484"/>
      <c r="K525" s="485"/>
      <c r="L525" s="485">
        <f>L526+L555</f>
        <v>5109.8</v>
      </c>
      <c r="M525" s="485">
        <f>M526+M555</f>
        <v>4724.9000000000005</v>
      </c>
      <c r="N525" s="485">
        <f>N526+N555</f>
        <v>4725</v>
      </c>
      <c r="O525" s="674"/>
    </row>
    <row r="526" spans="1:15" s="347" customFormat="1" ht="63" x14ac:dyDescent="0.25">
      <c r="A526" s="102" t="s">
        <v>469</v>
      </c>
      <c r="B526" s="286">
        <v>926</v>
      </c>
      <c r="C526" s="95" t="s">
        <v>69</v>
      </c>
      <c r="D526" s="95" t="s">
        <v>73</v>
      </c>
      <c r="E526" s="1073"/>
      <c r="F526" s="1074"/>
      <c r="G526" s="1074"/>
      <c r="H526" s="1075"/>
      <c r="I526" s="95"/>
      <c r="J526" s="484"/>
      <c r="K526" s="486" t="e">
        <f>K541+K534</f>
        <v>#REF!</v>
      </c>
      <c r="L526" s="485">
        <f>L527+L533+L541</f>
        <v>1495</v>
      </c>
      <c r="M526" s="485">
        <f>M527+M533+M541</f>
        <v>1495.1000000000001</v>
      </c>
      <c r="N526" s="485">
        <f>N527+N533+N541</f>
        <v>1495.2</v>
      </c>
      <c r="O526" s="674"/>
    </row>
    <row r="527" spans="1:15" s="347" customFormat="1" ht="47.25" x14ac:dyDescent="0.25">
      <c r="A527" s="102" t="s">
        <v>688</v>
      </c>
      <c r="B527" s="131">
        <v>926</v>
      </c>
      <c r="C527" s="95" t="s">
        <v>69</v>
      </c>
      <c r="D527" s="95" t="s">
        <v>73</v>
      </c>
      <c r="E527" s="994" t="s">
        <v>9</v>
      </c>
      <c r="F527" s="995"/>
      <c r="G527" s="995"/>
      <c r="H527" s="996"/>
      <c r="I527" s="95"/>
      <c r="J527" s="484"/>
      <c r="K527" s="486"/>
      <c r="L527" s="485">
        <f t="shared" ref="L527:N530" si="81">L528</f>
        <v>3</v>
      </c>
      <c r="M527" s="485">
        <f t="shared" si="81"/>
        <v>3</v>
      </c>
      <c r="N527" s="485">
        <f t="shared" si="81"/>
        <v>3</v>
      </c>
      <c r="O527" s="674"/>
    </row>
    <row r="528" spans="1:15" s="347" customFormat="1" ht="31.5" x14ac:dyDescent="0.25">
      <c r="A528" s="102" t="s">
        <v>295</v>
      </c>
      <c r="B528" s="131">
        <v>926</v>
      </c>
      <c r="C528" s="95" t="s">
        <v>69</v>
      </c>
      <c r="D528" s="95" t="s">
        <v>73</v>
      </c>
      <c r="E528" s="994" t="s">
        <v>470</v>
      </c>
      <c r="F528" s="995"/>
      <c r="G528" s="995"/>
      <c r="H528" s="996"/>
      <c r="I528" s="95"/>
      <c r="J528" s="484"/>
      <c r="K528" s="486"/>
      <c r="L528" s="485">
        <f t="shared" si="81"/>
        <v>3</v>
      </c>
      <c r="M528" s="485">
        <f t="shared" si="81"/>
        <v>3</v>
      </c>
      <c r="N528" s="485">
        <f t="shared" si="81"/>
        <v>3</v>
      </c>
      <c r="O528" s="1023"/>
    </row>
    <row r="529" spans="1:15" s="347" customFormat="1" ht="31.5" x14ac:dyDescent="0.25">
      <c r="A529" s="102" t="s">
        <v>302</v>
      </c>
      <c r="B529" s="131">
        <v>926</v>
      </c>
      <c r="C529" s="95" t="s">
        <v>69</v>
      </c>
      <c r="D529" s="95" t="s">
        <v>73</v>
      </c>
      <c r="E529" s="929" t="s">
        <v>471</v>
      </c>
      <c r="F529" s="930"/>
      <c r="G529" s="930"/>
      <c r="H529" s="931"/>
      <c r="I529" s="95"/>
      <c r="J529" s="484"/>
      <c r="K529" s="486"/>
      <c r="L529" s="485">
        <f t="shared" si="81"/>
        <v>3</v>
      </c>
      <c r="M529" s="485">
        <f t="shared" si="81"/>
        <v>3</v>
      </c>
      <c r="N529" s="485">
        <f t="shared" si="81"/>
        <v>3</v>
      </c>
      <c r="O529" s="1023"/>
    </row>
    <row r="530" spans="1:15" s="347" customFormat="1" ht="78.75" x14ac:dyDescent="0.25">
      <c r="A530" s="102" t="s">
        <v>477</v>
      </c>
      <c r="B530" s="131">
        <v>926</v>
      </c>
      <c r="C530" s="95" t="s">
        <v>69</v>
      </c>
      <c r="D530" s="95" t="s">
        <v>73</v>
      </c>
      <c r="E530" s="929" t="s">
        <v>471</v>
      </c>
      <c r="F530" s="930"/>
      <c r="G530" s="930"/>
      <c r="H530" s="931"/>
      <c r="I530" s="95" t="s">
        <v>467</v>
      </c>
      <c r="J530" s="484"/>
      <c r="K530" s="486"/>
      <c r="L530" s="485">
        <f t="shared" si="81"/>
        <v>3</v>
      </c>
      <c r="M530" s="485">
        <f t="shared" si="81"/>
        <v>3</v>
      </c>
      <c r="N530" s="485">
        <f t="shared" si="81"/>
        <v>3</v>
      </c>
      <c r="O530" s="1023"/>
    </row>
    <row r="531" spans="1:15" s="347" customFormat="1" ht="31.5" x14ac:dyDescent="0.25">
      <c r="A531" s="102" t="s">
        <v>483</v>
      </c>
      <c r="B531" s="131">
        <v>926</v>
      </c>
      <c r="C531" s="95" t="s">
        <v>69</v>
      </c>
      <c r="D531" s="95" t="s">
        <v>73</v>
      </c>
      <c r="E531" s="929" t="s">
        <v>471</v>
      </c>
      <c r="F531" s="930"/>
      <c r="G531" s="930"/>
      <c r="H531" s="931"/>
      <c r="I531" s="95" t="s">
        <v>465</v>
      </c>
      <c r="J531" s="484"/>
      <c r="K531" s="486"/>
      <c r="L531" s="485">
        <v>3</v>
      </c>
      <c r="M531" s="485">
        <v>3</v>
      </c>
      <c r="N531" s="485">
        <v>3</v>
      </c>
      <c r="O531" s="1023"/>
    </row>
    <row r="532" spans="1:15" s="347" customFormat="1" ht="47.25" hidden="1" x14ac:dyDescent="0.25">
      <c r="A532" s="102" t="s">
        <v>75</v>
      </c>
      <c r="B532" s="131">
        <v>926</v>
      </c>
      <c r="C532" s="95" t="s">
        <v>69</v>
      </c>
      <c r="D532" s="95" t="s">
        <v>73</v>
      </c>
      <c r="E532" s="929" t="s">
        <v>471</v>
      </c>
      <c r="F532" s="930"/>
      <c r="G532" s="930"/>
      <c r="H532" s="931"/>
      <c r="I532" s="95" t="s">
        <v>144</v>
      </c>
      <c r="J532" s="484"/>
      <c r="K532" s="486"/>
      <c r="L532" s="485">
        <v>3</v>
      </c>
      <c r="M532" s="485">
        <v>3</v>
      </c>
      <c r="N532" s="135">
        <v>3</v>
      </c>
      <c r="O532" s="1023"/>
    </row>
    <row r="533" spans="1:15" s="347" customFormat="1" ht="48.75" customHeight="1" x14ac:dyDescent="0.25">
      <c r="A533" s="102" t="s">
        <v>689</v>
      </c>
      <c r="B533" s="286">
        <v>926</v>
      </c>
      <c r="C533" s="152" t="s">
        <v>69</v>
      </c>
      <c r="D533" s="152" t="s">
        <v>73</v>
      </c>
      <c r="E533" s="994" t="s">
        <v>70</v>
      </c>
      <c r="F533" s="995"/>
      <c r="G533" s="995"/>
      <c r="H533" s="996"/>
      <c r="I533" s="95"/>
      <c r="J533" s="484"/>
      <c r="K533" s="486"/>
      <c r="L533" s="485">
        <f t="shared" ref="L533:N535" si="82">L534</f>
        <v>56.1</v>
      </c>
      <c r="M533" s="485">
        <f t="shared" si="82"/>
        <v>56.2</v>
      </c>
      <c r="N533" s="485">
        <f t="shared" si="82"/>
        <v>56.300000000000004</v>
      </c>
      <c r="O533" s="674"/>
    </row>
    <row r="534" spans="1:15" s="347" customFormat="1" ht="78.75" x14ac:dyDescent="0.25">
      <c r="A534" s="98" t="s">
        <v>722</v>
      </c>
      <c r="B534" s="286">
        <v>926</v>
      </c>
      <c r="C534" s="152" t="s">
        <v>69</v>
      </c>
      <c r="D534" s="152" t="s">
        <v>73</v>
      </c>
      <c r="E534" s="929" t="s">
        <v>193</v>
      </c>
      <c r="F534" s="930"/>
      <c r="G534" s="930"/>
      <c r="H534" s="931"/>
      <c r="I534" s="95"/>
      <c r="J534" s="107"/>
      <c r="K534" s="103" t="e">
        <f>K535</f>
        <v>#REF!</v>
      </c>
      <c r="L534" s="103">
        <f t="shared" si="82"/>
        <v>56.1</v>
      </c>
      <c r="M534" s="103">
        <f t="shared" si="82"/>
        <v>56.2</v>
      </c>
      <c r="N534" s="103">
        <f t="shared" si="82"/>
        <v>56.300000000000004</v>
      </c>
      <c r="O534" s="667"/>
    </row>
    <row r="535" spans="1:15" s="347" customFormat="1" ht="48.75" customHeight="1" x14ac:dyDescent="0.25">
      <c r="A535" s="239" t="s">
        <v>1</v>
      </c>
      <c r="B535" s="286">
        <v>926</v>
      </c>
      <c r="C535" s="152" t="s">
        <v>69</v>
      </c>
      <c r="D535" s="152" t="s">
        <v>73</v>
      </c>
      <c r="E535" s="929" t="s">
        <v>56</v>
      </c>
      <c r="F535" s="930"/>
      <c r="G535" s="930"/>
      <c r="H535" s="931"/>
      <c r="I535" s="95"/>
      <c r="J535" s="107"/>
      <c r="K535" s="103" t="e">
        <f>#REF!</f>
        <v>#REF!</v>
      </c>
      <c r="L535" s="103">
        <f t="shared" si="82"/>
        <v>56.1</v>
      </c>
      <c r="M535" s="103">
        <f t="shared" si="82"/>
        <v>56.2</v>
      </c>
      <c r="N535" s="103">
        <f t="shared" si="82"/>
        <v>56.300000000000004</v>
      </c>
      <c r="O535" s="674"/>
    </row>
    <row r="536" spans="1:15" s="347" customFormat="1" ht="67.5" customHeight="1" x14ac:dyDescent="0.25">
      <c r="A536" s="176" t="s">
        <v>426</v>
      </c>
      <c r="B536" s="286">
        <v>926</v>
      </c>
      <c r="C536" s="152" t="s">
        <v>69</v>
      </c>
      <c r="D536" s="152" t="s">
        <v>73</v>
      </c>
      <c r="E536" s="929" t="s">
        <v>407</v>
      </c>
      <c r="F536" s="930"/>
      <c r="G536" s="930"/>
      <c r="H536" s="931"/>
      <c r="I536" s="95"/>
      <c r="J536" s="107"/>
      <c r="K536" s="103">
        <f>K539</f>
        <v>0</v>
      </c>
      <c r="L536" s="103">
        <f t="shared" ref="L536:N537" si="83">L537</f>
        <v>56.1</v>
      </c>
      <c r="M536" s="103">
        <f t="shared" si="83"/>
        <v>56.2</v>
      </c>
      <c r="N536" s="103">
        <f t="shared" si="83"/>
        <v>56.300000000000004</v>
      </c>
      <c r="O536" s="674"/>
    </row>
    <row r="537" spans="1:15" s="347" customFormat="1" ht="62.25" customHeight="1" x14ac:dyDescent="0.25">
      <c r="A537" s="102" t="s">
        <v>477</v>
      </c>
      <c r="B537" s="286">
        <v>926</v>
      </c>
      <c r="C537" s="152" t="s">
        <v>69</v>
      </c>
      <c r="D537" s="152" t="s">
        <v>73</v>
      </c>
      <c r="E537" s="929" t="s">
        <v>407</v>
      </c>
      <c r="F537" s="930"/>
      <c r="G537" s="930"/>
      <c r="H537" s="931"/>
      <c r="I537" s="95" t="s">
        <v>467</v>
      </c>
      <c r="J537" s="107"/>
      <c r="K537" s="103"/>
      <c r="L537" s="103">
        <f t="shared" si="83"/>
        <v>56.1</v>
      </c>
      <c r="M537" s="103">
        <f t="shared" si="83"/>
        <v>56.2</v>
      </c>
      <c r="N537" s="103">
        <f t="shared" si="83"/>
        <v>56.300000000000004</v>
      </c>
      <c r="O537" s="674"/>
    </row>
    <row r="538" spans="1:15" s="347" customFormat="1" ht="33" customHeight="1" x14ac:dyDescent="0.25">
      <c r="A538" s="102" t="s">
        <v>483</v>
      </c>
      <c r="B538" s="286">
        <v>926</v>
      </c>
      <c r="C538" s="152" t="s">
        <v>69</v>
      </c>
      <c r="D538" s="152" t="s">
        <v>73</v>
      </c>
      <c r="E538" s="929" t="s">
        <v>407</v>
      </c>
      <c r="F538" s="930"/>
      <c r="G538" s="930"/>
      <c r="H538" s="931"/>
      <c r="I538" s="95" t="s">
        <v>465</v>
      </c>
      <c r="J538" s="107"/>
      <c r="K538" s="103"/>
      <c r="L538" s="103">
        <f>L539+L540</f>
        <v>56.1</v>
      </c>
      <c r="M538" s="103">
        <f>M539+M540</f>
        <v>56.2</v>
      </c>
      <c r="N538" s="103">
        <f>N539+N540</f>
        <v>56.300000000000004</v>
      </c>
      <c r="O538" s="674"/>
    </row>
    <row r="539" spans="1:15" s="347" customFormat="1" ht="31.5" hidden="1" x14ac:dyDescent="0.25">
      <c r="A539" s="510" t="s">
        <v>17</v>
      </c>
      <c r="B539" s="511">
        <v>926</v>
      </c>
      <c r="C539" s="646" t="s">
        <v>69</v>
      </c>
      <c r="D539" s="646" t="s">
        <v>73</v>
      </c>
      <c r="E539" s="997" t="s">
        <v>407</v>
      </c>
      <c r="F539" s="998"/>
      <c r="G539" s="998"/>
      <c r="H539" s="999"/>
      <c r="I539" s="459" t="s">
        <v>143</v>
      </c>
      <c r="J539" s="513"/>
      <c r="K539" s="657"/>
      <c r="L539" s="462">
        <v>43.1</v>
      </c>
      <c r="M539" s="462">
        <v>43.1</v>
      </c>
      <c r="N539" s="691">
        <v>43.2</v>
      </c>
      <c r="O539" s="1024" t="s">
        <v>712</v>
      </c>
    </row>
    <row r="540" spans="1:15" s="347" customFormat="1" ht="63" hidden="1" x14ac:dyDescent="0.25">
      <c r="A540" s="510" t="s">
        <v>238</v>
      </c>
      <c r="B540" s="511">
        <v>926</v>
      </c>
      <c r="C540" s="646" t="s">
        <v>69</v>
      </c>
      <c r="D540" s="646" t="s">
        <v>73</v>
      </c>
      <c r="E540" s="997" t="s">
        <v>407</v>
      </c>
      <c r="F540" s="998"/>
      <c r="G540" s="998"/>
      <c r="H540" s="999"/>
      <c r="I540" s="459" t="s">
        <v>237</v>
      </c>
      <c r="J540" s="513"/>
      <c r="K540" s="657"/>
      <c r="L540" s="462">
        <v>13</v>
      </c>
      <c r="M540" s="462">
        <v>13.1</v>
      </c>
      <c r="N540" s="462">
        <v>13.1</v>
      </c>
      <c r="O540" s="1024"/>
    </row>
    <row r="541" spans="1:15" s="347" customFormat="1" ht="47.25" x14ac:dyDescent="0.25">
      <c r="A541" s="102" t="s">
        <v>596</v>
      </c>
      <c r="B541" s="286">
        <v>926</v>
      </c>
      <c r="C541" s="95" t="s">
        <v>69</v>
      </c>
      <c r="D541" s="95" t="s">
        <v>73</v>
      </c>
      <c r="E541" s="1032" t="s">
        <v>7</v>
      </c>
      <c r="F541" s="1033"/>
      <c r="G541" s="1033"/>
      <c r="H541" s="1034"/>
      <c r="I541" s="95"/>
      <c r="J541" s="484"/>
      <c r="K541" s="485" t="e">
        <f>#REF!</f>
        <v>#REF!</v>
      </c>
      <c r="L541" s="485">
        <f>L542</f>
        <v>1435.9</v>
      </c>
      <c r="M541" s="485">
        <f>M542</f>
        <v>1435.9</v>
      </c>
      <c r="N541" s="485">
        <f>N542</f>
        <v>1435.9</v>
      </c>
      <c r="O541" s="674"/>
    </row>
    <row r="542" spans="1:15" s="347" customFormat="1" ht="47.25" x14ac:dyDescent="0.25">
      <c r="A542" s="102" t="s">
        <v>597</v>
      </c>
      <c r="B542" s="286">
        <v>926</v>
      </c>
      <c r="C542" s="95" t="s">
        <v>69</v>
      </c>
      <c r="D542" s="95" t="s">
        <v>73</v>
      </c>
      <c r="E542" s="1032" t="s">
        <v>428</v>
      </c>
      <c r="F542" s="1033"/>
      <c r="G542" s="1033"/>
      <c r="H542" s="1034"/>
      <c r="I542" s="95"/>
      <c r="J542" s="484"/>
      <c r="K542" s="485" t="e">
        <f>#REF!</f>
        <v>#REF!</v>
      </c>
      <c r="L542" s="485">
        <f>L543+L548</f>
        <v>1435.9</v>
      </c>
      <c r="M542" s="485">
        <f>M543+M548</f>
        <v>1435.9</v>
      </c>
      <c r="N542" s="485">
        <f>N543+N548</f>
        <v>1435.9</v>
      </c>
      <c r="O542" s="674"/>
    </row>
    <row r="543" spans="1:15" s="347" customFormat="1" ht="31.5" x14ac:dyDescent="0.25">
      <c r="A543" s="102" t="s">
        <v>414</v>
      </c>
      <c r="B543" s="286">
        <v>926</v>
      </c>
      <c r="C543" s="95" t="s">
        <v>69</v>
      </c>
      <c r="D543" s="95" t="s">
        <v>73</v>
      </c>
      <c r="E543" s="1058" t="s">
        <v>281</v>
      </c>
      <c r="F543" s="1059"/>
      <c r="G543" s="1059"/>
      <c r="H543" s="1060"/>
      <c r="I543" s="95"/>
      <c r="J543" s="484"/>
      <c r="K543" s="411"/>
      <c r="L543" s="94">
        <f t="shared" ref="L543:N544" si="84">L544</f>
        <v>1381.9</v>
      </c>
      <c r="M543" s="94">
        <f t="shared" si="84"/>
        <v>1381.9</v>
      </c>
      <c r="N543" s="94">
        <f t="shared" si="84"/>
        <v>1381.9</v>
      </c>
      <c r="O543" s="674"/>
    </row>
    <row r="544" spans="1:15" s="347" customFormat="1" ht="78.75" x14ac:dyDescent="0.25">
      <c r="A544" s="102" t="s">
        <v>466</v>
      </c>
      <c r="B544" s="286">
        <v>926</v>
      </c>
      <c r="C544" s="95" t="s">
        <v>69</v>
      </c>
      <c r="D544" s="95" t="s">
        <v>73</v>
      </c>
      <c r="E544" s="1058" t="s">
        <v>281</v>
      </c>
      <c r="F544" s="1059"/>
      <c r="G544" s="1059"/>
      <c r="H544" s="1060"/>
      <c r="I544" s="95" t="s">
        <v>467</v>
      </c>
      <c r="J544" s="484"/>
      <c r="K544" s="411"/>
      <c r="L544" s="94">
        <f t="shared" si="84"/>
        <v>1381.9</v>
      </c>
      <c r="M544" s="94">
        <f t="shared" si="84"/>
        <v>1381.9</v>
      </c>
      <c r="N544" s="94">
        <f t="shared" si="84"/>
        <v>1381.9</v>
      </c>
      <c r="O544" s="674"/>
    </row>
    <row r="545" spans="1:15" s="347" customFormat="1" ht="31.5" x14ac:dyDescent="0.25">
      <c r="A545" s="102" t="s">
        <v>468</v>
      </c>
      <c r="B545" s="286">
        <v>926</v>
      </c>
      <c r="C545" s="95" t="s">
        <v>69</v>
      </c>
      <c r="D545" s="95" t="s">
        <v>73</v>
      </c>
      <c r="E545" s="1058" t="s">
        <v>281</v>
      </c>
      <c r="F545" s="1059"/>
      <c r="G545" s="1059"/>
      <c r="H545" s="1060"/>
      <c r="I545" s="95" t="s">
        <v>465</v>
      </c>
      <c r="J545" s="484"/>
      <c r="K545" s="411"/>
      <c r="L545" s="94">
        <f>L546+L547</f>
        <v>1381.9</v>
      </c>
      <c r="M545" s="94">
        <f>M546+M547</f>
        <v>1381.9</v>
      </c>
      <c r="N545" s="94">
        <f>N546+N547</f>
        <v>1381.9</v>
      </c>
      <c r="O545" s="674"/>
    </row>
    <row r="546" spans="1:15" s="347" customFormat="1" ht="31.5" hidden="1" x14ac:dyDescent="0.25">
      <c r="A546" s="690" t="s">
        <v>17</v>
      </c>
      <c r="B546" s="511">
        <v>926</v>
      </c>
      <c r="C546" s="459" t="s">
        <v>69</v>
      </c>
      <c r="D546" s="459" t="s">
        <v>73</v>
      </c>
      <c r="E546" s="1055" t="s">
        <v>281</v>
      </c>
      <c r="F546" s="1056"/>
      <c r="G546" s="1056"/>
      <c r="H546" s="1057"/>
      <c r="I546" s="459" t="s">
        <v>143</v>
      </c>
      <c r="J546" s="692"/>
      <c r="K546" s="657"/>
      <c r="L546" s="515">
        <v>1061.3</v>
      </c>
      <c r="M546" s="515">
        <v>1061.3</v>
      </c>
      <c r="N546" s="515">
        <v>1061.3</v>
      </c>
      <c r="O546" s="1024" t="s">
        <v>712</v>
      </c>
    </row>
    <row r="547" spans="1:15" s="347" customFormat="1" ht="63" hidden="1" x14ac:dyDescent="0.25">
      <c r="A547" s="510" t="s">
        <v>238</v>
      </c>
      <c r="B547" s="511">
        <v>926</v>
      </c>
      <c r="C547" s="459" t="s">
        <v>69</v>
      </c>
      <c r="D547" s="459" t="s">
        <v>73</v>
      </c>
      <c r="E547" s="1055" t="s">
        <v>281</v>
      </c>
      <c r="F547" s="1056"/>
      <c r="G547" s="1056"/>
      <c r="H547" s="1057"/>
      <c r="I547" s="459" t="s">
        <v>237</v>
      </c>
      <c r="J547" s="692"/>
      <c r="K547" s="657"/>
      <c r="L547" s="515">
        <v>320.60000000000002</v>
      </c>
      <c r="M547" s="515">
        <v>320.60000000000002</v>
      </c>
      <c r="N547" s="515">
        <v>320.60000000000002</v>
      </c>
      <c r="O547" s="1024"/>
    </row>
    <row r="548" spans="1:15" s="347" customFormat="1" ht="30.75" customHeight="1" x14ac:dyDescent="0.25">
      <c r="A548" s="244" t="s">
        <v>415</v>
      </c>
      <c r="B548" s="286">
        <v>926</v>
      </c>
      <c r="C548" s="95" t="s">
        <v>69</v>
      </c>
      <c r="D548" s="95" t="s">
        <v>73</v>
      </c>
      <c r="E548" s="1058" t="s">
        <v>285</v>
      </c>
      <c r="F548" s="1059"/>
      <c r="G548" s="1059"/>
      <c r="H548" s="1060"/>
      <c r="I548" s="95"/>
      <c r="J548" s="484"/>
      <c r="K548" s="411"/>
      <c r="L548" s="94">
        <f>L549+L552</f>
        <v>54</v>
      </c>
      <c r="M548" s="94">
        <f>M549+M552</f>
        <v>54</v>
      </c>
      <c r="N548" s="94">
        <f>N549+N552</f>
        <v>54</v>
      </c>
      <c r="O548" s="674"/>
    </row>
    <row r="549" spans="1:15" s="347" customFormat="1" ht="31.5" x14ac:dyDescent="0.25">
      <c r="A549" s="258" t="s">
        <v>519</v>
      </c>
      <c r="B549" s="286">
        <v>926</v>
      </c>
      <c r="C549" s="95" t="s">
        <v>69</v>
      </c>
      <c r="D549" s="95" t="s">
        <v>73</v>
      </c>
      <c r="E549" s="1058" t="s">
        <v>285</v>
      </c>
      <c r="F549" s="1059"/>
      <c r="G549" s="1059"/>
      <c r="H549" s="1060"/>
      <c r="I549" s="95" t="s">
        <v>472</v>
      </c>
      <c r="J549" s="484"/>
      <c r="K549" s="411"/>
      <c r="L549" s="94">
        <f>L550</f>
        <v>54</v>
      </c>
      <c r="M549" s="94">
        <f>M550</f>
        <v>54</v>
      </c>
      <c r="N549" s="94">
        <f>N550</f>
        <v>54</v>
      </c>
      <c r="O549" s="674"/>
    </row>
    <row r="550" spans="1:15" s="347" customFormat="1" ht="47.25" x14ac:dyDescent="0.25">
      <c r="A550" s="258" t="s">
        <v>520</v>
      </c>
      <c r="B550" s="286">
        <v>926</v>
      </c>
      <c r="C550" s="95" t="s">
        <v>69</v>
      </c>
      <c r="D550" s="95" t="s">
        <v>73</v>
      </c>
      <c r="E550" s="1058" t="s">
        <v>285</v>
      </c>
      <c r="F550" s="1059"/>
      <c r="G550" s="1059"/>
      <c r="H550" s="1060"/>
      <c r="I550" s="95" t="s">
        <v>473</v>
      </c>
      <c r="J550" s="484"/>
      <c r="K550" s="411"/>
      <c r="L550" s="94">
        <v>54</v>
      </c>
      <c r="M550" s="94">
        <v>54</v>
      </c>
      <c r="N550" s="94">
        <v>54</v>
      </c>
      <c r="O550" s="674"/>
    </row>
    <row r="551" spans="1:15" s="347" customFormat="1" ht="37.5" hidden="1" customHeight="1" x14ac:dyDescent="0.25">
      <c r="A551" s="102" t="s">
        <v>381</v>
      </c>
      <c r="B551" s="286">
        <v>926</v>
      </c>
      <c r="C551" s="95" t="s">
        <v>69</v>
      </c>
      <c r="D551" s="95" t="s">
        <v>73</v>
      </c>
      <c r="E551" s="1058" t="s">
        <v>285</v>
      </c>
      <c r="F551" s="1059"/>
      <c r="G551" s="1059"/>
      <c r="H551" s="1060"/>
      <c r="I551" s="95" t="s">
        <v>80</v>
      </c>
      <c r="J551" s="484"/>
      <c r="K551" s="411"/>
      <c r="L551" s="94">
        <v>54</v>
      </c>
      <c r="M551" s="94">
        <v>54</v>
      </c>
      <c r="N551" s="94">
        <v>54</v>
      </c>
      <c r="O551" s="674"/>
    </row>
    <row r="552" spans="1:15" s="347" customFormat="1" ht="28.5" customHeight="1" x14ac:dyDescent="0.25">
      <c r="A552" s="102" t="s">
        <v>521</v>
      </c>
      <c r="B552" s="286">
        <v>926</v>
      </c>
      <c r="C552" s="95" t="s">
        <v>69</v>
      </c>
      <c r="D552" s="95" t="s">
        <v>73</v>
      </c>
      <c r="E552" s="1058" t="s">
        <v>285</v>
      </c>
      <c r="F552" s="1059"/>
      <c r="G552" s="1059"/>
      <c r="H552" s="1060"/>
      <c r="I552" s="95" t="s">
        <v>480</v>
      </c>
      <c r="J552" s="484"/>
      <c r="K552" s="411"/>
      <c r="L552" s="94">
        <f>L553</f>
        <v>0</v>
      </c>
      <c r="M552" s="94">
        <f>M553</f>
        <v>0</v>
      </c>
      <c r="N552" s="94">
        <f>N553</f>
        <v>0</v>
      </c>
      <c r="O552" s="674"/>
    </row>
    <row r="553" spans="1:15" s="347" customFormat="1" ht="27" customHeight="1" x14ac:dyDescent="0.25">
      <c r="A553" s="102" t="s">
        <v>482</v>
      </c>
      <c r="B553" s="286">
        <v>926</v>
      </c>
      <c r="C553" s="95" t="s">
        <v>69</v>
      </c>
      <c r="D553" s="95" t="s">
        <v>73</v>
      </c>
      <c r="E553" s="1058" t="s">
        <v>285</v>
      </c>
      <c r="F553" s="1059"/>
      <c r="G553" s="1059"/>
      <c r="H553" s="1060"/>
      <c r="I553" s="95" t="s">
        <v>481</v>
      </c>
      <c r="J553" s="484"/>
      <c r="K553" s="411"/>
      <c r="L553" s="94">
        <v>0</v>
      </c>
      <c r="M553" s="94">
        <v>0</v>
      </c>
      <c r="N553" s="94">
        <v>0</v>
      </c>
      <c r="O553" s="674"/>
    </row>
    <row r="554" spans="1:15" s="347" customFormat="1" ht="37.5" hidden="1" customHeight="1" x14ac:dyDescent="0.25">
      <c r="A554" s="102" t="s">
        <v>235</v>
      </c>
      <c r="B554" s="286">
        <v>926</v>
      </c>
      <c r="C554" s="95" t="s">
        <v>69</v>
      </c>
      <c r="D554" s="95" t="s">
        <v>73</v>
      </c>
      <c r="E554" s="1058" t="s">
        <v>285</v>
      </c>
      <c r="F554" s="1059"/>
      <c r="G554" s="1059"/>
      <c r="H554" s="1060"/>
      <c r="I554" s="95" t="s">
        <v>234</v>
      </c>
      <c r="J554" s="484"/>
      <c r="K554" s="411"/>
      <c r="L554" s="94">
        <v>0</v>
      </c>
      <c r="M554" s="94">
        <v>0</v>
      </c>
      <c r="N554" s="94">
        <v>0</v>
      </c>
      <c r="O554" s="674"/>
    </row>
    <row r="555" spans="1:15" s="347" customFormat="1" ht="24" customHeight="1" x14ac:dyDescent="0.25">
      <c r="A555" s="289" t="s">
        <v>86</v>
      </c>
      <c r="B555" s="286">
        <v>926</v>
      </c>
      <c r="C555" s="129" t="s">
        <v>69</v>
      </c>
      <c r="D555" s="95" t="s">
        <v>87</v>
      </c>
      <c r="E555" s="1047"/>
      <c r="F555" s="1048"/>
      <c r="G555" s="1048"/>
      <c r="H555" s="1049"/>
      <c r="I555" s="95"/>
      <c r="J555" s="109"/>
      <c r="K555" s="103" t="e">
        <f>K567+K569+#REF!+K572+K575+#REF!</f>
        <v>#REF!</v>
      </c>
      <c r="L555" s="103">
        <f>L556+L562</f>
        <v>3614.8</v>
      </c>
      <c r="M555" s="103">
        <f>M556+M562</f>
        <v>3229.8</v>
      </c>
      <c r="N555" s="103">
        <f>N556+N562</f>
        <v>3229.8</v>
      </c>
      <c r="O555" s="677"/>
    </row>
    <row r="556" spans="1:15" s="347" customFormat="1" ht="63" x14ac:dyDescent="0.25">
      <c r="A556" s="102" t="s">
        <v>693</v>
      </c>
      <c r="B556" s="286">
        <v>926</v>
      </c>
      <c r="C556" s="129" t="s">
        <v>69</v>
      </c>
      <c r="D556" s="95" t="s">
        <v>87</v>
      </c>
      <c r="E556" s="966" t="s">
        <v>331</v>
      </c>
      <c r="F556" s="967"/>
      <c r="G556" s="490"/>
      <c r="H556" s="491"/>
      <c r="I556" s="95"/>
      <c r="J556" s="109"/>
      <c r="K556" s="96"/>
      <c r="L556" s="94">
        <f t="shared" ref="L556:N559" si="85">L557</f>
        <v>2</v>
      </c>
      <c r="M556" s="94">
        <f t="shared" si="85"/>
        <v>2</v>
      </c>
      <c r="N556" s="94">
        <f t="shared" si="85"/>
        <v>2</v>
      </c>
      <c r="O556" s="674"/>
    </row>
    <row r="557" spans="1:15" s="347" customFormat="1" ht="69.75" customHeight="1" x14ac:dyDescent="0.25">
      <c r="A557" s="102" t="s">
        <v>604</v>
      </c>
      <c r="B557" s="286">
        <v>926</v>
      </c>
      <c r="C557" s="129" t="s">
        <v>69</v>
      </c>
      <c r="D557" s="95" t="s">
        <v>87</v>
      </c>
      <c r="E557" s="966" t="s">
        <v>332</v>
      </c>
      <c r="F557" s="967"/>
      <c r="G557" s="967"/>
      <c r="H557" s="968"/>
      <c r="I557" s="95"/>
      <c r="J557" s="109"/>
      <c r="K557" s="96"/>
      <c r="L557" s="94">
        <f t="shared" si="85"/>
        <v>2</v>
      </c>
      <c r="M557" s="94">
        <f t="shared" si="85"/>
        <v>2</v>
      </c>
      <c r="N557" s="94">
        <f t="shared" si="85"/>
        <v>2</v>
      </c>
      <c r="O557" s="674"/>
    </row>
    <row r="558" spans="1:15" s="347" customFormat="1" ht="24" customHeight="1" x14ac:dyDescent="0.25">
      <c r="A558" s="102" t="s">
        <v>333</v>
      </c>
      <c r="B558" s="286">
        <v>926</v>
      </c>
      <c r="C558" s="129" t="s">
        <v>69</v>
      </c>
      <c r="D558" s="95" t="s">
        <v>87</v>
      </c>
      <c r="E558" s="966" t="s">
        <v>334</v>
      </c>
      <c r="F558" s="967"/>
      <c r="G558" s="967"/>
      <c r="H558" s="968"/>
      <c r="I558" s="95"/>
      <c r="J558" s="109"/>
      <c r="K558" s="96"/>
      <c r="L558" s="94">
        <f t="shared" si="85"/>
        <v>2</v>
      </c>
      <c r="M558" s="94">
        <f t="shared" si="85"/>
        <v>2</v>
      </c>
      <c r="N558" s="94">
        <f t="shared" si="85"/>
        <v>2</v>
      </c>
      <c r="O558" s="674"/>
    </row>
    <row r="559" spans="1:15" s="347" customFormat="1" ht="31.5" x14ac:dyDescent="0.25">
      <c r="A559" s="258" t="s">
        <v>519</v>
      </c>
      <c r="B559" s="286">
        <v>926</v>
      </c>
      <c r="C559" s="129" t="s">
        <v>69</v>
      </c>
      <c r="D559" s="95" t="s">
        <v>87</v>
      </c>
      <c r="E559" s="966" t="s">
        <v>334</v>
      </c>
      <c r="F559" s="967"/>
      <c r="G559" s="967"/>
      <c r="H559" s="968"/>
      <c r="I559" s="95" t="s">
        <v>472</v>
      </c>
      <c r="J559" s="109"/>
      <c r="K559" s="96"/>
      <c r="L559" s="94">
        <f t="shared" si="85"/>
        <v>2</v>
      </c>
      <c r="M559" s="94">
        <f t="shared" si="85"/>
        <v>2</v>
      </c>
      <c r="N559" s="94">
        <f t="shared" si="85"/>
        <v>2</v>
      </c>
      <c r="O559" s="674"/>
    </row>
    <row r="560" spans="1:15" s="347" customFormat="1" ht="47.25" x14ac:dyDescent="0.25">
      <c r="A560" s="258" t="s">
        <v>520</v>
      </c>
      <c r="B560" s="286">
        <v>926</v>
      </c>
      <c r="C560" s="129" t="s">
        <v>69</v>
      </c>
      <c r="D560" s="95" t="s">
        <v>87</v>
      </c>
      <c r="E560" s="966" t="s">
        <v>334</v>
      </c>
      <c r="F560" s="967"/>
      <c r="G560" s="967"/>
      <c r="H560" s="968"/>
      <c r="I560" s="95" t="s">
        <v>473</v>
      </c>
      <c r="J560" s="109"/>
      <c r="K560" s="96"/>
      <c r="L560" s="94">
        <v>2</v>
      </c>
      <c r="M560" s="94">
        <v>2</v>
      </c>
      <c r="N560" s="94">
        <v>2</v>
      </c>
      <c r="O560" s="674"/>
    </row>
    <row r="561" spans="1:15" s="347" customFormat="1" hidden="1" x14ac:dyDescent="0.25">
      <c r="A561" s="102" t="s">
        <v>381</v>
      </c>
      <c r="B561" s="286">
        <v>926</v>
      </c>
      <c r="C561" s="129" t="s">
        <v>69</v>
      </c>
      <c r="D561" s="95" t="s">
        <v>87</v>
      </c>
      <c r="E561" s="966" t="s">
        <v>334</v>
      </c>
      <c r="F561" s="967"/>
      <c r="G561" s="967"/>
      <c r="H561" s="968"/>
      <c r="I561" s="95" t="s">
        <v>80</v>
      </c>
      <c r="J561" s="109"/>
      <c r="K561" s="96"/>
      <c r="L561" s="94">
        <v>2</v>
      </c>
      <c r="M561" s="94">
        <v>2</v>
      </c>
      <c r="N561" s="94">
        <v>2</v>
      </c>
      <c r="O561" s="674"/>
    </row>
    <row r="562" spans="1:15" s="347" customFormat="1" ht="31.5" x14ac:dyDescent="0.25">
      <c r="A562" s="109" t="s">
        <v>613</v>
      </c>
      <c r="B562" s="286">
        <v>926</v>
      </c>
      <c r="C562" s="129" t="s">
        <v>69</v>
      </c>
      <c r="D562" s="95" t="s">
        <v>87</v>
      </c>
      <c r="E562" s="1000" t="s">
        <v>104</v>
      </c>
      <c r="F562" s="1079"/>
      <c r="G562" s="1079"/>
      <c r="H562" s="1080"/>
      <c r="I562" s="95"/>
      <c r="J562" s="109"/>
      <c r="K562" s="103" t="e">
        <f>K563</f>
        <v>#REF!</v>
      </c>
      <c r="L562" s="103">
        <f>L563</f>
        <v>3612.8</v>
      </c>
      <c r="M562" s="103">
        <f>M563</f>
        <v>3227.8</v>
      </c>
      <c r="N562" s="103">
        <f>N563</f>
        <v>3227.8</v>
      </c>
      <c r="O562" s="693"/>
    </row>
    <row r="563" spans="1:15" s="347" customFormat="1" ht="47.25" x14ac:dyDescent="0.25">
      <c r="A563" s="107" t="s">
        <v>614</v>
      </c>
      <c r="B563" s="286">
        <v>926</v>
      </c>
      <c r="C563" s="129" t="s">
        <v>69</v>
      </c>
      <c r="D563" s="95" t="s">
        <v>87</v>
      </c>
      <c r="E563" s="1000" t="s">
        <v>105</v>
      </c>
      <c r="F563" s="1079"/>
      <c r="G563" s="1079"/>
      <c r="H563" s="1080"/>
      <c r="I563" s="95"/>
      <c r="J563" s="109"/>
      <c r="K563" s="103" t="e">
        <f>#REF!</f>
        <v>#REF!</v>
      </c>
      <c r="L563" s="103">
        <f>L564</f>
        <v>3612.8</v>
      </c>
      <c r="M563" s="103">
        <f>M564</f>
        <v>3227.8</v>
      </c>
      <c r="N563" s="103">
        <f>N564</f>
        <v>3227.8</v>
      </c>
      <c r="O563" s="676"/>
    </row>
    <row r="564" spans="1:15" s="347" customFormat="1" ht="21" customHeight="1" x14ac:dyDescent="0.25">
      <c r="A564" s="492" t="s">
        <v>42</v>
      </c>
      <c r="B564" s="286">
        <v>926</v>
      </c>
      <c r="C564" s="129" t="s">
        <v>69</v>
      </c>
      <c r="D564" s="95" t="s">
        <v>87</v>
      </c>
      <c r="E564" s="1044" t="s">
        <v>109</v>
      </c>
      <c r="F564" s="1045"/>
      <c r="G564" s="1045"/>
      <c r="H564" s="1046"/>
      <c r="I564" s="95"/>
      <c r="J564" s="109"/>
      <c r="K564" s="103">
        <f>K567+K572+K575</f>
        <v>0</v>
      </c>
      <c r="L564" s="103">
        <f>L565+L570+L573</f>
        <v>3612.8</v>
      </c>
      <c r="M564" s="103">
        <f>M565+M570+M573</f>
        <v>3227.8</v>
      </c>
      <c r="N564" s="103">
        <f>N565+N570+N573</f>
        <v>3227.8</v>
      </c>
      <c r="O564" s="676"/>
    </row>
    <row r="565" spans="1:15" s="347" customFormat="1" ht="21" customHeight="1" x14ac:dyDescent="0.25">
      <c r="A565" s="492" t="s">
        <v>477</v>
      </c>
      <c r="B565" s="286">
        <v>926</v>
      </c>
      <c r="C565" s="129" t="s">
        <v>69</v>
      </c>
      <c r="D565" s="95" t="s">
        <v>87</v>
      </c>
      <c r="E565" s="1044" t="s">
        <v>109</v>
      </c>
      <c r="F565" s="1045"/>
      <c r="G565" s="1045"/>
      <c r="H565" s="1046"/>
      <c r="I565" s="95" t="s">
        <v>467</v>
      </c>
      <c r="J565" s="109"/>
      <c r="K565" s="103"/>
      <c r="L565" s="103">
        <f>L566</f>
        <v>2992.3</v>
      </c>
      <c r="M565" s="103">
        <f>M566</f>
        <v>2559.5</v>
      </c>
      <c r="N565" s="103">
        <f>N566</f>
        <v>2559.5</v>
      </c>
      <c r="O565" s="676"/>
    </row>
    <row r="566" spans="1:15" s="347" customFormat="1" ht="21" customHeight="1" x14ac:dyDescent="0.25">
      <c r="A566" s="492" t="s">
        <v>488</v>
      </c>
      <c r="B566" s="286">
        <v>926</v>
      </c>
      <c r="C566" s="129" t="s">
        <v>69</v>
      </c>
      <c r="D566" s="95" t="s">
        <v>87</v>
      </c>
      <c r="E566" s="1044" t="s">
        <v>109</v>
      </c>
      <c r="F566" s="1045"/>
      <c r="G566" s="1045"/>
      <c r="H566" s="1046"/>
      <c r="I566" s="95" t="s">
        <v>486</v>
      </c>
      <c r="J566" s="109"/>
      <c r="K566" s="103"/>
      <c r="L566" s="103">
        <f>L567+L568+L569</f>
        <v>2992.3</v>
      </c>
      <c r="M566" s="103">
        <f>M567+M568+M569</f>
        <v>2559.5</v>
      </c>
      <c r="N566" s="103">
        <f>N567+N568+N569</f>
        <v>2559.5</v>
      </c>
      <c r="O566" s="676"/>
    </row>
    <row r="567" spans="1:15" s="347" customFormat="1" ht="21" hidden="1" customHeight="1" x14ac:dyDescent="0.25">
      <c r="A567" s="457" t="s">
        <v>174</v>
      </c>
      <c r="B567" s="511">
        <v>926</v>
      </c>
      <c r="C567" s="650" t="s">
        <v>69</v>
      </c>
      <c r="D567" s="459" t="s">
        <v>87</v>
      </c>
      <c r="E567" s="1094" t="s">
        <v>109</v>
      </c>
      <c r="F567" s="1095"/>
      <c r="G567" s="1095"/>
      <c r="H567" s="1096"/>
      <c r="I567" s="459" t="s">
        <v>124</v>
      </c>
      <c r="J567" s="516"/>
      <c r="K567" s="461"/>
      <c r="L567" s="462">
        <f>1466.6+500+332.4</f>
        <v>2299</v>
      </c>
      <c r="M567" s="462">
        <f>1966.6</f>
        <v>1966.6</v>
      </c>
      <c r="N567" s="462">
        <f>1466.6+500</f>
        <v>1966.6</v>
      </c>
      <c r="O567" s="1024" t="s">
        <v>712</v>
      </c>
    </row>
    <row r="568" spans="1:15" s="347" customFormat="1" ht="46.5" hidden="1" customHeight="1" x14ac:dyDescent="0.25">
      <c r="A568" s="457" t="s">
        <v>75</v>
      </c>
      <c r="B568" s="511">
        <v>926</v>
      </c>
      <c r="C568" s="650" t="s">
        <v>69</v>
      </c>
      <c r="D568" s="459" t="s">
        <v>87</v>
      </c>
      <c r="E568" s="1094" t="s">
        <v>109</v>
      </c>
      <c r="F568" s="1095"/>
      <c r="G568" s="1095"/>
      <c r="H568" s="1096"/>
      <c r="I568" s="459" t="s">
        <v>125</v>
      </c>
      <c r="J568" s="516"/>
      <c r="K568" s="461"/>
      <c r="L568" s="515">
        <v>0</v>
      </c>
      <c r="M568" s="515">
        <v>0</v>
      </c>
      <c r="N568" s="515">
        <v>0</v>
      </c>
      <c r="O568" s="1024"/>
    </row>
    <row r="569" spans="1:15" s="347" customFormat="1" ht="47.25" hidden="1" x14ac:dyDescent="0.25">
      <c r="A569" s="690" t="s">
        <v>172</v>
      </c>
      <c r="B569" s="511">
        <v>926</v>
      </c>
      <c r="C569" s="650" t="s">
        <v>69</v>
      </c>
      <c r="D569" s="459" t="s">
        <v>87</v>
      </c>
      <c r="E569" s="1094" t="s">
        <v>109</v>
      </c>
      <c r="F569" s="1095"/>
      <c r="G569" s="1095"/>
      <c r="H569" s="1096"/>
      <c r="I569" s="459" t="s">
        <v>173</v>
      </c>
      <c r="J569" s="516"/>
      <c r="K569" s="461"/>
      <c r="L569" s="515">
        <f>442.9+150+100.4</f>
        <v>693.3</v>
      </c>
      <c r="M569" s="515">
        <v>592.9</v>
      </c>
      <c r="N569" s="515">
        <f>442.9+150</f>
        <v>592.9</v>
      </c>
      <c r="O569" s="676"/>
    </row>
    <row r="570" spans="1:15" s="347" customFormat="1" ht="31.5" x14ac:dyDescent="0.25">
      <c r="A570" s="258" t="s">
        <v>519</v>
      </c>
      <c r="B570" s="286">
        <v>926</v>
      </c>
      <c r="C570" s="129" t="s">
        <v>69</v>
      </c>
      <c r="D570" s="95" t="s">
        <v>87</v>
      </c>
      <c r="E570" s="1044" t="s">
        <v>109</v>
      </c>
      <c r="F570" s="1045"/>
      <c r="G570" s="1045"/>
      <c r="H570" s="1046"/>
      <c r="I570" s="95" t="s">
        <v>472</v>
      </c>
      <c r="J570" s="109"/>
      <c r="K570" s="96"/>
      <c r="L570" s="94">
        <f>L571</f>
        <v>570.5</v>
      </c>
      <c r="M570" s="94">
        <f>M571</f>
        <v>647.5</v>
      </c>
      <c r="N570" s="94">
        <f>N571</f>
        <v>647.5</v>
      </c>
      <c r="O570" s="676"/>
    </row>
    <row r="571" spans="1:15" s="347" customFormat="1" ht="47.25" x14ac:dyDescent="0.25">
      <c r="A571" s="258" t="s">
        <v>520</v>
      </c>
      <c r="B571" s="286">
        <v>926</v>
      </c>
      <c r="C571" s="129" t="s">
        <v>69</v>
      </c>
      <c r="D571" s="95" t="s">
        <v>87</v>
      </c>
      <c r="E571" s="1044" t="s">
        <v>109</v>
      </c>
      <c r="F571" s="1045"/>
      <c r="G571" s="1045"/>
      <c r="H571" s="1046"/>
      <c r="I571" s="95" t="s">
        <v>473</v>
      </c>
      <c r="J571" s="109"/>
      <c r="K571" s="96"/>
      <c r="L571" s="94">
        <f>297.5+350-90+13</f>
        <v>570.5</v>
      </c>
      <c r="M571" s="94">
        <v>647.5</v>
      </c>
      <c r="N571" s="94">
        <f>297.5+350</f>
        <v>647.5</v>
      </c>
      <c r="O571" s="676"/>
    </row>
    <row r="572" spans="1:15" s="554" customFormat="1" ht="20.25" hidden="1" customHeight="1" x14ac:dyDescent="0.25">
      <c r="A572" s="548" t="s">
        <v>381</v>
      </c>
      <c r="B572" s="555">
        <v>926</v>
      </c>
      <c r="C572" s="559" t="s">
        <v>69</v>
      </c>
      <c r="D572" s="550" t="s">
        <v>87</v>
      </c>
      <c r="E572" s="1070" t="s">
        <v>109</v>
      </c>
      <c r="F572" s="1071"/>
      <c r="G572" s="1071"/>
      <c r="H572" s="1072"/>
      <c r="I572" s="550" t="s">
        <v>80</v>
      </c>
      <c r="J572" s="560"/>
      <c r="K572" s="552"/>
      <c r="L572" s="547">
        <v>297.5</v>
      </c>
      <c r="M572" s="547">
        <v>297.5</v>
      </c>
      <c r="N572" s="547">
        <v>297.5</v>
      </c>
      <c r="O572" s="676"/>
    </row>
    <row r="573" spans="1:15" s="347" customFormat="1" x14ac:dyDescent="0.25">
      <c r="A573" s="102" t="s">
        <v>521</v>
      </c>
      <c r="B573" s="286">
        <v>926</v>
      </c>
      <c r="C573" s="129" t="s">
        <v>69</v>
      </c>
      <c r="D573" s="95" t="s">
        <v>87</v>
      </c>
      <c r="E573" s="1044" t="s">
        <v>109</v>
      </c>
      <c r="F573" s="1045"/>
      <c r="G573" s="1045"/>
      <c r="H573" s="1046"/>
      <c r="I573" s="95" t="s">
        <v>480</v>
      </c>
      <c r="J573" s="109"/>
      <c r="K573" s="96"/>
      <c r="L573" s="94">
        <f>L574</f>
        <v>50</v>
      </c>
      <c r="M573" s="94">
        <f>M574</f>
        <v>20.8</v>
      </c>
      <c r="N573" s="94">
        <f>N574</f>
        <v>20.8</v>
      </c>
      <c r="O573" s="676"/>
    </row>
    <row r="574" spans="1:15" s="347" customFormat="1" x14ac:dyDescent="0.25">
      <c r="A574" s="102" t="s">
        <v>482</v>
      </c>
      <c r="B574" s="286">
        <v>926</v>
      </c>
      <c r="C574" s="129" t="s">
        <v>69</v>
      </c>
      <c r="D574" s="95" t="s">
        <v>87</v>
      </c>
      <c r="E574" s="1044" t="s">
        <v>109</v>
      </c>
      <c r="F574" s="1045"/>
      <c r="G574" s="1045"/>
      <c r="H574" s="1046"/>
      <c r="I574" s="95" t="s">
        <v>481</v>
      </c>
      <c r="J574" s="109"/>
      <c r="K574" s="96"/>
      <c r="L574" s="94">
        <f>20.8+29.2</f>
        <v>50</v>
      </c>
      <c r="M574" s="94">
        <v>20.8</v>
      </c>
      <c r="N574" s="94">
        <v>20.8</v>
      </c>
      <c r="O574" s="676"/>
    </row>
    <row r="575" spans="1:15" s="554" customFormat="1" ht="31.5" hidden="1" customHeight="1" x14ac:dyDescent="0.25">
      <c r="A575" s="548" t="s">
        <v>76</v>
      </c>
      <c r="B575" s="555">
        <v>926</v>
      </c>
      <c r="C575" s="559" t="s">
        <v>69</v>
      </c>
      <c r="D575" s="550" t="s">
        <v>87</v>
      </c>
      <c r="E575" s="1070" t="s">
        <v>109</v>
      </c>
      <c r="F575" s="1071"/>
      <c r="G575" s="1071"/>
      <c r="H575" s="1072"/>
      <c r="I575" s="550" t="s">
        <v>145</v>
      </c>
      <c r="J575" s="560"/>
      <c r="K575" s="552"/>
      <c r="L575" s="553">
        <v>20.8</v>
      </c>
      <c r="M575" s="553">
        <v>20.8</v>
      </c>
      <c r="N575" s="553">
        <v>20.8</v>
      </c>
      <c r="O575" s="676"/>
    </row>
    <row r="576" spans="1:15" s="554" customFormat="1" ht="18" hidden="1" customHeight="1" x14ac:dyDescent="0.25">
      <c r="A576" s="548" t="s">
        <v>89</v>
      </c>
      <c r="B576" s="555">
        <v>926</v>
      </c>
      <c r="C576" s="559" t="s">
        <v>69</v>
      </c>
      <c r="D576" s="550" t="s">
        <v>87</v>
      </c>
      <c r="E576" s="1070" t="s">
        <v>109</v>
      </c>
      <c r="F576" s="1071"/>
      <c r="G576" s="1071"/>
      <c r="H576" s="1072"/>
      <c r="I576" s="550" t="s">
        <v>146</v>
      </c>
      <c r="J576" s="560"/>
      <c r="K576" s="552"/>
      <c r="L576" s="547">
        <v>0</v>
      </c>
      <c r="M576" s="547">
        <v>0</v>
      </c>
      <c r="N576" s="547">
        <v>0</v>
      </c>
      <c r="O576" s="676"/>
    </row>
    <row r="577" spans="1:15" s="554" customFormat="1" ht="19.5" hidden="1" customHeight="1" x14ac:dyDescent="0.25">
      <c r="A577" s="548" t="s">
        <v>235</v>
      </c>
      <c r="B577" s="555">
        <v>926</v>
      </c>
      <c r="C577" s="559" t="s">
        <v>69</v>
      </c>
      <c r="D577" s="550" t="s">
        <v>87</v>
      </c>
      <c r="E577" s="1070" t="s">
        <v>109</v>
      </c>
      <c r="F577" s="1071"/>
      <c r="G577" s="1071"/>
      <c r="H577" s="1072"/>
      <c r="I577" s="550" t="s">
        <v>234</v>
      </c>
      <c r="J577" s="560"/>
      <c r="K577" s="552"/>
      <c r="L577" s="547">
        <v>0</v>
      </c>
      <c r="M577" s="547">
        <v>0</v>
      </c>
      <c r="N577" s="547">
        <v>0</v>
      </c>
      <c r="O577" s="694"/>
    </row>
    <row r="578" spans="1:15" s="554" customFormat="1" ht="28.5" hidden="1" customHeight="1" x14ac:dyDescent="0.25">
      <c r="A578" s="261" t="s">
        <v>52</v>
      </c>
      <c r="B578" s="286">
        <v>926</v>
      </c>
      <c r="C578" s="129" t="s">
        <v>82</v>
      </c>
      <c r="D578" s="95"/>
      <c r="E578" s="785"/>
      <c r="F578" s="786"/>
      <c r="G578" s="786"/>
      <c r="H578" s="787"/>
      <c r="I578" s="95"/>
      <c r="J578" s="109"/>
      <c r="K578" s="96"/>
      <c r="L578" s="94">
        <f>L579</f>
        <v>0</v>
      </c>
      <c r="M578" s="94">
        <f t="shared" ref="M578:N578" si="86">M579</f>
        <v>0</v>
      </c>
      <c r="N578" s="94">
        <f t="shared" si="86"/>
        <v>0</v>
      </c>
      <c r="O578" s="789"/>
    </row>
    <row r="579" spans="1:15" s="554" customFormat="1" ht="35.25" hidden="1" customHeight="1" x14ac:dyDescent="0.25">
      <c r="A579" s="102" t="s">
        <v>784</v>
      </c>
      <c r="B579" s="286">
        <v>926</v>
      </c>
      <c r="C579" s="129" t="s">
        <v>82</v>
      </c>
      <c r="D579" s="95" t="s">
        <v>82</v>
      </c>
      <c r="E579" s="785"/>
      <c r="F579" s="786"/>
      <c r="G579" s="786"/>
      <c r="H579" s="787"/>
      <c r="I579" s="95"/>
      <c r="J579" s="109"/>
      <c r="K579" s="96"/>
      <c r="L579" s="94">
        <f>L580</f>
        <v>0</v>
      </c>
      <c r="M579" s="94">
        <f t="shared" ref="M579:N579" si="87">M580</f>
        <v>0</v>
      </c>
      <c r="N579" s="94">
        <f t="shared" si="87"/>
        <v>0</v>
      </c>
      <c r="O579" s="789"/>
    </row>
    <row r="580" spans="1:15" s="554" customFormat="1" ht="58.5" hidden="1" customHeight="1" x14ac:dyDescent="0.25">
      <c r="A580" s="102" t="s">
        <v>696</v>
      </c>
      <c r="B580" s="286">
        <v>926</v>
      </c>
      <c r="C580" s="129" t="s">
        <v>82</v>
      </c>
      <c r="D580" s="95" t="s">
        <v>82</v>
      </c>
      <c r="E580" s="785" t="s">
        <v>679</v>
      </c>
      <c r="F580" s="786"/>
      <c r="G580" s="786"/>
      <c r="H580" s="787"/>
      <c r="I580" s="95"/>
      <c r="J580" s="109"/>
      <c r="K580" s="96"/>
      <c r="L580" s="94">
        <f>L581</f>
        <v>0</v>
      </c>
      <c r="M580" s="94">
        <f t="shared" ref="M580:N580" si="88">M581</f>
        <v>0</v>
      </c>
      <c r="N580" s="94">
        <f t="shared" si="88"/>
        <v>0</v>
      </c>
      <c r="O580" s="789"/>
    </row>
    <row r="581" spans="1:15" s="554" customFormat="1" ht="32.25" hidden="1" customHeight="1" x14ac:dyDescent="0.25">
      <c r="A581" s="98" t="s">
        <v>778</v>
      </c>
      <c r="B581" s="286">
        <v>926</v>
      </c>
      <c r="C581" s="129" t="s">
        <v>82</v>
      </c>
      <c r="D581" s="95" t="s">
        <v>82</v>
      </c>
      <c r="E581" s="785" t="s">
        <v>767</v>
      </c>
      <c r="F581" s="786"/>
      <c r="G581" s="786"/>
      <c r="H581" s="787"/>
      <c r="I581" s="95"/>
      <c r="J581" s="109"/>
      <c r="K581" s="96"/>
      <c r="L581" s="94">
        <f>L582+L586</f>
        <v>0</v>
      </c>
      <c r="M581" s="94">
        <f t="shared" ref="M581:N581" si="89">M582+M586</f>
        <v>0</v>
      </c>
      <c r="N581" s="94">
        <f t="shared" si="89"/>
        <v>0</v>
      </c>
      <c r="O581" s="789"/>
    </row>
    <row r="582" spans="1:15" s="554" customFormat="1" ht="44.25" hidden="1" customHeight="1" x14ac:dyDescent="0.25">
      <c r="A582" s="102" t="s">
        <v>782</v>
      </c>
      <c r="B582" s="286">
        <v>926</v>
      </c>
      <c r="C582" s="129" t="s">
        <v>82</v>
      </c>
      <c r="D582" s="95" t="s">
        <v>82</v>
      </c>
      <c r="E582" s="966" t="s">
        <v>781</v>
      </c>
      <c r="F582" s="967"/>
      <c r="G582" s="967"/>
      <c r="H582" s="787"/>
      <c r="I582" s="95"/>
      <c r="J582" s="109"/>
      <c r="K582" s="96"/>
      <c r="L582" s="94">
        <f>L583</f>
        <v>0</v>
      </c>
      <c r="M582" s="94">
        <f t="shared" ref="M582:N582" si="90">M583</f>
        <v>0</v>
      </c>
      <c r="N582" s="94">
        <f t="shared" si="90"/>
        <v>0</v>
      </c>
      <c r="O582" s="789"/>
    </row>
    <row r="583" spans="1:15" s="554" customFormat="1" ht="70.5" hidden="1" customHeight="1" x14ac:dyDescent="0.25">
      <c r="A583" s="102"/>
      <c r="B583" s="286"/>
      <c r="C583" s="559"/>
      <c r="D583" s="550"/>
      <c r="E583" s="821"/>
      <c r="F583" s="822"/>
      <c r="G583" s="808"/>
      <c r="H583" s="783"/>
      <c r="I583" s="95"/>
      <c r="J583" s="109"/>
      <c r="K583" s="96"/>
      <c r="L583" s="94"/>
      <c r="M583" s="94"/>
      <c r="N583" s="94"/>
      <c r="O583" s="789"/>
    </row>
    <row r="584" spans="1:15" s="554" customFormat="1" ht="30.75" hidden="1" customHeight="1" x14ac:dyDescent="0.25">
      <c r="A584" s="258"/>
      <c r="B584" s="286"/>
      <c r="C584" s="559"/>
      <c r="D584" s="550"/>
      <c r="E584" s="821"/>
      <c r="F584" s="822"/>
      <c r="G584" s="808"/>
      <c r="H584" s="787"/>
      <c r="I584" s="95"/>
      <c r="J584" s="109"/>
      <c r="K584" s="96"/>
      <c r="L584" s="94"/>
      <c r="M584" s="94"/>
      <c r="N584" s="94"/>
      <c r="O584" s="789"/>
    </row>
    <row r="585" spans="1:15" s="554" customFormat="1" ht="35.25" hidden="1" customHeight="1" x14ac:dyDescent="0.25">
      <c r="A585" s="258"/>
      <c r="B585" s="286"/>
      <c r="C585" s="559"/>
      <c r="D585" s="550"/>
      <c r="E585" s="821"/>
      <c r="F585" s="822"/>
      <c r="G585" s="782"/>
      <c r="H585" s="787"/>
      <c r="I585" s="95"/>
      <c r="J585" s="109"/>
      <c r="K585" s="96"/>
      <c r="L585" s="94"/>
      <c r="M585" s="94"/>
      <c r="N585" s="94"/>
      <c r="O585" s="789"/>
    </row>
    <row r="586" spans="1:15" s="554" customFormat="1" ht="47.25" hidden="1" customHeight="1" x14ac:dyDescent="0.25">
      <c r="A586" s="510" t="s">
        <v>786</v>
      </c>
      <c r="B586" s="511">
        <v>926</v>
      </c>
      <c r="C586" s="650" t="s">
        <v>82</v>
      </c>
      <c r="D586" s="459" t="s">
        <v>70</v>
      </c>
      <c r="E586" s="809" t="s">
        <v>785</v>
      </c>
      <c r="F586" s="810"/>
      <c r="G586" s="810"/>
      <c r="H586" s="811"/>
      <c r="I586" s="459"/>
      <c r="J586" s="516"/>
      <c r="K586" s="461"/>
      <c r="L586" s="515">
        <f>L587</f>
        <v>0</v>
      </c>
      <c r="M586" s="515">
        <f t="shared" ref="M586:N586" si="91">M587</f>
        <v>0</v>
      </c>
      <c r="N586" s="515">
        <f t="shared" si="91"/>
        <v>0</v>
      </c>
      <c r="O586" s="789"/>
    </row>
    <row r="587" spans="1:15" s="554" customFormat="1" ht="66" hidden="1" customHeight="1" x14ac:dyDescent="0.25">
      <c r="A587" s="457" t="s">
        <v>783</v>
      </c>
      <c r="B587" s="511">
        <v>926</v>
      </c>
      <c r="C587" s="650" t="s">
        <v>82</v>
      </c>
      <c r="D587" s="459" t="s">
        <v>70</v>
      </c>
      <c r="E587" s="809" t="s">
        <v>804</v>
      </c>
      <c r="F587" s="810"/>
      <c r="G587" s="810"/>
      <c r="H587" s="811"/>
      <c r="I587" s="459"/>
      <c r="J587" s="516"/>
      <c r="K587" s="461"/>
      <c r="L587" s="515">
        <f>L588</f>
        <v>0</v>
      </c>
      <c r="M587" s="515">
        <f t="shared" ref="M587:N587" si="92">M588</f>
        <v>0</v>
      </c>
      <c r="N587" s="515">
        <f t="shared" si="92"/>
        <v>0</v>
      </c>
      <c r="O587" s="789"/>
    </row>
    <row r="588" spans="1:15" s="554" customFormat="1" ht="45.75" hidden="1" customHeight="1" x14ac:dyDescent="0.25">
      <c r="A588" s="690" t="s">
        <v>519</v>
      </c>
      <c r="B588" s="511">
        <v>926</v>
      </c>
      <c r="C588" s="650" t="s">
        <v>82</v>
      </c>
      <c r="D588" s="459" t="s">
        <v>70</v>
      </c>
      <c r="E588" s="809" t="s">
        <v>804</v>
      </c>
      <c r="F588" s="810"/>
      <c r="G588" s="810"/>
      <c r="H588" s="811"/>
      <c r="I588" s="459" t="s">
        <v>588</v>
      </c>
      <c r="J588" s="516"/>
      <c r="K588" s="461"/>
      <c r="L588" s="515">
        <f>L589</f>
        <v>0</v>
      </c>
      <c r="M588" s="515">
        <f t="shared" ref="M588:N588" si="93">M589</f>
        <v>0</v>
      </c>
      <c r="N588" s="515">
        <f t="shared" si="93"/>
        <v>0</v>
      </c>
      <c r="O588" s="789"/>
    </row>
    <row r="589" spans="1:15" s="554" customFormat="1" ht="38.25" hidden="1" customHeight="1" x14ac:dyDescent="0.25">
      <c r="A589" s="690" t="s">
        <v>520</v>
      </c>
      <c r="B589" s="511">
        <v>926</v>
      </c>
      <c r="C589" s="650" t="s">
        <v>82</v>
      </c>
      <c r="D589" s="459" t="s">
        <v>70</v>
      </c>
      <c r="E589" s="809" t="s">
        <v>804</v>
      </c>
      <c r="F589" s="810"/>
      <c r="G589" s="810"/>
      <c r="H589" s="811"/>
      <c r="I589" s="459" t="s">
        <v>589</v>
      </c>
      <c r="J589" s="516"/>
      <c r="K589" s="461"/>
      <c r="L589" s="515"/>
      <c r="M589" s="515">
        <v>0</v>
      </c>
      <c r="N589" s="515">
        <v>0</v>
      </c>
      <c r="O589" s="789"/>
    </row>
    <row r="590" spans="1:15" s="347" customFormat="1" ht="23.25" customHeight="1" x14ac:dyDescent="0.25">
      <c r="A590" s="102" t="s">
        <v>126</v>
      </c>
      <c r="B590" s="286">
        <v>926</v>
      </c>
      <c r="C590" s="95" t="s">
        <v>94</v>
      </c>
      <c r="D590" s="95"/>
      <c r="E590" s="1073"/>
      <c r="F590" s="1074"/>
      <c r="G590" s="1074"/>
      <c r="H590" s="1075"/>
      <c r="I590" s="95"/>
      <c r="J590" s="484"/>
      <c r="K590" s="485" t="e">
        <f>K592+K601+K639+K651</f>
        <v>#REF!</v>
      </c>
      <c r="L590" s="485">
        <f>L591+L601+L620+L640+L651</f>
        <v>60195.5</v>
      </c>
      <c r="M590" s="485">
        <f>M591+M601+M620+M640+M651</f>
        <v>51303</v>
      </c>
      <c r="N590" s="485">
        <f>N591+N601+N620+N640+N651</f>
        <v>45791.000000000015</v>
      </c>
      <c r="O590" s="677"/>
    </row>
    <row r="591" spans="1:15" ht="23.25" customHeight="1" x14ac:dyDescent="0.3">
      <c r="A591" s="102" t="s">
        <v>156</v>
      </c>
      <c r="B591" s="286">
        <v>926</v>
      </c>
      <c r="C591" s="95" t="s">
        <v>94</v>
      </c>
      <c r="D591" s="95" t="s">
        <v>69</v>
      </c>
      <c r="E591" s="1025"/>
      <c r="F591" s="1026"/>
      <c r="G591" s="1026"/>
      <c r="H591" s="1027"/>
      <c r="I591" s="95"/>
      <c r="J591" s="109"/>
      <c r="K591" s="451" t="e">
        <f>K593+#REF!</f>
        <v>#REF!</v>
      </c>
      <c r="L591" s="103">
        <f t="shared" ref="L591:N593" si="94">L592</f>
        <v>6087.6</v>
      </c>
      <c r="M591" s="103">
        <f t="shared" si="94"/>
        <v>5343.2</v>
      </c>
      <c r="N591" s="103">
        <f t="shared" si="94"/>
        <v>4859.8</v>
      </c>
      <c r="O591" s="677"/>
    </row>
    <row r="592" spans="1:15" ht="45" customHeight="1" x14ac:dyDescent="0.3">
      <c r="A592" s="102" t="s">
        <v>689</v>
      </c>
      <c r="B592" s="286">
        <v>926</v>
      </c>
      <c r="C592" s="95" t="s">
        <v>94</v>
      </c>
      <c r="D592" s="95" t="s">
        <v>69</v>
      </c>
      <c r="E592" s="1000" t="s">
        <v>113</v>
      </c>
      <c r="F592" s="1079"/>
      <c r="G592" s="1079"/>
      <c r="H592" s="1080"/>
      <c r="I592" s="124"/>
      <c r="J592" s="109"/>
      <c r="K592" s="103" t="e">
        <f>K593+#REF!</f>
        <v>#REF!</v>
      </c>
      <c r="L592" s="103">
        <f t="shared" si="94"/>
        <v>6087.6</v>
      </c>
      <c r="M592" s="103">
        <f t="shared" si="94"/>
        <v>5343.2</v>
      </c>
      <c r="N592" s="103">
        <f t="shared" si="94"/>
        <v>4859.8</v>
      </c>
    </row>
    <row r="593" spans="1:15" ht="65.25" customHeight="1" x14ac:dyDescent="0.3">
      <c r="A593" s="102" t="s">
        <v>723</v>
      </c>
      <c r="B593" s="286">
        <v>926</v>
      </c>
      <c r="C593" s="95" t="s">
        <v>94</v>
      </c>
      <c r="D593" s="95" t="s">
        <v>69</v>
      </c>
      <c r="E593" s="1000" t="s">
        <v>271</v>
      </c>
      <c r="F593" s="1079"/>
      <c r="G593" s="1079"/>
      <c r="H593" s="1080"/>
      <c r="I593" s="124"/>
      <c r="J593" s="109"/>
      <c r="K593" s="103" t="e">
        <f>#REF!</f>
        <v>#REF!</v>
      </c>
      <c r="L593" s="103">
        <f t="shared" si="94"/>
        <v>6087.6</v>
      </c>
      <c r="M593" s="103">
        <f t="shared" si="94"/>
        <v>5343.2</v>
      </c>
      <c r="N593" s="103">
        <f t="shared" si="94"/>
        <v>4859.8</v>
      </c>
      <c r="O593" s="667"/>
    </row>
    <row r="594" spans="1:15" ht="30" customHeight="1" x14ac:dyDescent="0.3">
      <c r="A594" s="98" t="s">
        <v>241</v>
      </c>
      <c r="B594" s="286">
        <v>926</v>
      </c>
      <c r="C594" s="95" t="s">
        <v>94</v>
      </c>
      <c r="D594" s="95" t="s">
        <v>69</v>
      </c>
      <c r="E594" s="1000" t="s">
        <v>272</v>
      </c>
      <c r="F594" s="1079"/>
      <c r="G594" s="1079"/>
      <c r="H594" s="1080"/>
      <c r="I594" s="124"/>
      <c r="J594" s="109"/>
      <c r="K594" s="103"/>
      <c r="L594" s="103">
        <f>L597+L600</f>
        <v>6087.6</v>
      </c>
      <c r="M594" s="103">
        <f>M597+M600</f>
        <v>5343.2</v>
      </c>
      <c r="N594" s="103">
        <f>N597+N600</f>
        <v>4859.8</v>
      </c>
    </row>
    <row r="595" spans="1:15" ht="21" customHeight="1" x14ac:dyDescent="0.3">
      <c r="A595" s="102" t="s">
        <v>179</v>
      </c>
      <c r="B595" s="286">
        <v>926</v>
      </c>
      <c r="C595" s="95" t="s">
        <v>94</v>
      </c>
      <c r="D595" s="95" t="s">
        <v>69</v>
      </c>
      <c r="E595" s="929" t="s">
        <v>306</v>
      </c>
      <c r="F595" s="930"/>
      <c r="G595" s="930"/>
      <c r="H595" s="931"/>
      <c r="I595" s="95"/>
      <c r="J595" s="109"/>
      <c r="K595" s="103">
        <f>K597</f>
        <v>0</v>
      </c>
      <c r="L595" s="103">
        <f t="shared" ref="L595:N596" si="95">L596</f>
        <v>1877.7000000000003</v>
      </c>
      <c r="M595" s="103">
        <f t="shared" si="95"/>
        <v>748.8</v>
      </c>
      <c r="N595" s="103">
        <f t="shared" si="95"/>
        <v>748.80000000000018</v>
      </c>
    </row>
    <row r="596" spans="1:15" ht="32.25" x14ac:dyDescent="0.3">
      <c r="A596" s="102" t="s">
        <v>539</v>
      </c>
      <c r="B596" s="286">
        <v>926</v>
      </c>
      <c r="C596" s="95" t="s">
        <v>94</v>
      </c>
      <c r="D596" s="95" t="s">
        <v>69</v>
      </c>
      <c r="E596" s="929" t="s">
        <v>306</v>
      </c>
      <c r="F596" s="930"/>
      <c r="G596" s="930"/>
      <c r="H596" s="931"/>
      <c r="I596" s="95" t="s">
        <v>513</v>
      </c>
      <c r="J596" s="109"/>
      <c r="K596" s="103"/>
      <c r="L596" s="103">
        <f t="shared" si="95"/>
        <v>1877.7000000000003</v>
      </c>
      <c r="M596" s="103">
        <f t="shared" si="95"/>
        <v>748.8</v>
      </c>
      <c r="N596" s="103">
        <f t="shared" si="95"/>
        <v>748.80000000000018</v>
      </c>
    </row>
    <row r="597" spans="1:15" x14ac:dyDescent="0.3">
      <c r="A597" s="102" t="s">
        <v>540</v>
      </c>
      <c r="B597" s="286">
        <v>926</v>
      </c>
      <c r="C597" s="95" t="s">
        <v>94</v>
      </c>
      <c r="D597" s="95" t="s">
        <v>69</v>
      </c>
      <c r="E597" s="929" t="s">
        <v>306</v>
      </c>
      <c r="F597" s="930"/>
      <c r="G597" s="930"/>
      <c r="H597" s="931"/>
      <c r="I597" s="95" t="s">
        <v>538</v>
      </c>
      <c r="J597" s="109"/>
      <c r="K597" s="103"/>
      <c r="L597" s="103">
        <f>1285.8-500+1000+1000-190.5-728+10.4</f>
        <v>1877.7000000000003</v>
      </c>
      <c r="M597" s="103">
        <f>1785.8-47.4+10.4-1000</f>
        <v>748.8</v>
      </c>
      <c r="N597" s="125">
        <f>1738.4+10.4-1000</f>
        <v>748.80000000000018</v>
      </c>
    </row>
    <row r="598" spans="1:15" ht="159" customHeight="1" x14ac:dyDescent="0.3">
      <c r="A598" s="901" t="s">
        <v>822</v>
      </c>
      <c r="B598" s="286">
        <v>926</v>
      </c>
      <c r="C598" s="95" t="s">
        <v>94</v>
      </c>
      <c r="D598" s="95" t="s">
        <v>69</v>
      </c>
      <c r="E598" s="1000" t="s">
        <v>273</v>
      </c>
      <c r="F598" s="1079"/>
      <c r="G598" s="1079"/>
      <c r="H598" s="1080"/>
      <c r="I598" s="124"/>
      <c r="J598" s="109"/>
      <c r="K598" s="103">
        <f>K600</f>
        <v>0</v>
      </c>
      <c r="L598" s="103">
        <f t="shared" ref="L598:N599" si="96">L599</f>
        <v>4209.8999999999996</v>
      </c>
      <c r="M598" s="103">
        <f t="shared" si="96"/>
        <v>4594.3999999999996</v>
      </c>
      <c r="N598" s="103">
        <f>N599</f>
        <v>4111</v>
      </c>
    </row>
    <row r="599" spans="1:15" ht="45.75" customHeight="1" x14ac:dyDescent="0.3">
      <c r="A599" s="265" t="s">
        <v>539</v>
      </c>
      <c r="B599" s="286">
        <v>926</v>
      </c>
      <c r="C599" s="95" t="s">
        <v>94</v>
      </c>
      <c r="D599" s="95" t="s">
        <v>69</v>
      </c>
      <c r="E599" s="1000" t="s">
        <v>273</v>
      </c>
      <c r="F599" s="1079"/>
      <c r="G599" s="1079"/>
      <c r="H599" s="1080"/>
      <c r="I599" s="95" t="s">
        <v>513</v>
      </c>
      <c r="J599" s="109"/>
      <c r="K599" s="103"/>
      <c r="L599" s="103">
        <f t="shared" si="96"/>
        <v>4209.8999999999996</v>
      </c>
      <c r="M599" s="103">
        <f t="shared" si="96"/>
        <v>4594.3999999999996</v>
      </c>
      <c r="N599" s="103">
        <f t="shared" si="96"/>
        <v>4111</v>
      </c>
    </row>
    <row r="600" spans="1:15" x14ac:dyDescent="0.3">
      <c r="A600" s="102" t="s">
        <v>540</v>
      </c>
      <c r="B600" s="286">
        <v>926</v>
      </c>
      <c r="C600" s="95" t="s">
        <v>94</v>
      </c>
      <c r="D600" s="95" t="s">
        <v>69</v>
      </c>
      <c r="E600" s="1000" t="s">
        <v>273</v>
      </c>
      <c r="F600" s="1079"/>
      <c r="G600" s="1079"/>
      <c r="H600" s="1080"/>
      <c r="I600" s="95" t="s">
        <v>538</v>
      </c>
      <c r="J600" s="109"/>
      <c r="K600" s="103"/>
      <c r="L600" s="103">
        <v>4209.8999999999996</v>
      </c>
      <c r="M600" s="103">
        <v>4594.3999999999996</v>
      </c>
      <c r="N600" s="103">
        <f>3991.2+119.8</f>
        <v>4111</v>
      </c>
    </row>
    <row r="601" spans="1:15" ht="26.25" customHeight="1" x14ac:dyDescent="0.3">
      <c r="A601" s="102" t="s">
        <v>128</v>
      </c>
      <c r="B601" s="286">
        <v>926</v>
      </c>
      <c r="C601" s="95" t="s">
        <v>94</v>
      </c>
      <c r="D601" s="95" t="s">
        <v>70</v>
      </c>
      <c r="E601" s="1025"/>
      <c r="F601" s="1026"/>
      <c r="G601" s="1026"/>
      <c r="H601" s="1027"/>
      <c r="I601" s="95"/>
      <c r="J601" s="109"/>
      <c r="K601" s="451" t="e">
        <f>#REF!+#REF!</f>
        <v>#REF!</v>
      </c>
      <c r="L601" s="103">
        <f t="shared" ref="L601:N603" si="97">L602</f>
        <v>44020.5</v>
      </c>
      <c r="M601" s="103">
        <f t="shared" si="97"/>
        <v>42874.8</v>
      </c>
      <c r="N601" s="103">
        <f t="shared" si="97"/>
        <v>37787.500000000007</v>
      </c>
      <c r="O601" s="677"/>
    </row>
    <row r="602" spans="1:15" ht="46.5" customHeight="1" x14ac:dyDescent="0.3">
      <c r="A602" s="102" t="s">
        <v>689</v>
      </c>
      <c r="B602" s="286">
        <v>926</v>
      </c>
      <c r="C602" s="95" t="s">
        <v>94</v>
      </c>
      <c r="D602" s="95" t="s">
        <v>70</v>
      </c>
      <c r="E602" s="1000" t="s">
        <v>113</v>
      </c>
      <c r="F602" s="1079"/>
      <c r="G602" s="1079"/>
      <c r="H602" s="1080"/>
      <c r="I602" s="95"/>
      <c r="J602" s="109"/>
      <c r="K602" s="103" t="e">
        <f>K603</f>
        <v>#REF!</v>
      </c>
      <c r="L602" s="103">
        <f t="shared" si="97"/>
        <v>44020.5</v>
      </c>
      <c r="M602" s="103">
        <f t="shared" si="97"/>
        <v>42874.8</v>
      </c>
      <c r="N602" s="103">
        <f t="shared" si="97"/>
        <v>37787.500000000007</v>
      </c>
    </row>
    <row r="603" spans="1:15" ht="63.75" x14ac:dyDescent="0.3">
      <c r="A603" s="102" t="s">
        <v>723</v>
      </c>
      <c r="B603" s="286">
        <v>926</v>
      </c>
      <c r="C603" s="95" t="s">
        <v>94</v>
      </c>
      <c r="D603" s="95" t="s">
        <v>70</v>
      </c>
      <c r="E603" s="1000" t="s">
        <v>271</v>
      </c>
      <c r="F603" s="1079"/>
      <c r="G603" s="1079"/>
      <c r="H603" s="1080"/>
      <c r="I603" s="95"/>
      <c r="J603" s="109"/>
      <c r="K603" s="103" t="e">
        <f>#REF!</f>
        <v>#REF!</v>
      </c>
      <c r="L603" s="103">
        <f t="shared" si="97"/>
        <v>44020.5</v>
      </c>
      <c r="M603" s="103">
        <f t="shared" si="97"/>
        <v>42874.8</v>
      </c>
      <c r="N603" s="103">
        <f t="shared" si="97"/>
        <v>37787.500000000007</v>
      </c>
      <c r="O603" s="667"/>
    </row>
    <row r="604" spans="1:15" ht="33" customHeight="1" x14ac:dyDescent="0.3">
      <c r="A604" s="98" t="s">
        <v>177</v>
      </c>
      <c r="B604" s="286">
        <v>926</v>
      </c>
      <c r="C604" s="95" t="s">
        <v>94</v>
      </c>
      <c r="D604" s="95" t="s">
        <v>70</v>
      </c>
      <c r="E604" s="1000" t="s">
        <v>206</v>
      </c>
      <c r="F604" s="1079"/>
      <c r="G604" s="1079"/>
      <c r="H604" s="1080"/>
      <c r="I604" s="95"/>
      <c r="J604" s="109"/>
      <c r="K604" s="103"/>
      <c r="L604" s="103">
        <f>L611+L614+L607+L619+L610</f>
        <v>44020.5</v>
      </c>
      <c r="M604" s="103">
        <f>M611+M614+M607+M619+M610</f>
        <v>42874.8</v>
      </c>
      <c r="N604" s="103">
        <f>N611+N614+N607+N619+N610</f>
        <v>37787.500000000007</v>
      </c>
    </row>
    <row r="605" spans="1:15" ht="79.5" x14ac:dyDescent="0.3">
      <c r="A605" s="98" t="s">
        <v>652</v>
      </c>
      <c r="B605" s="286">
        <v>926</v>
      </c>
      <c r="C605" s="95" t="s">
        <v>94</v>
      </c>
      <c r="D605" s="95" t="s">
        <v>70</v>
      </c>
      <c r="E605" s="929" t="s">
        <v>617</v>
      </c>
      <c r="F605" s="930"/>
      <c r="G605" s="930"/>
      <c r="H605" s="931"/>
      <c r="I605" s="95"/>
      <c r="J605" s="109"/>
      <c r="K605" s="103"/>
      <c r="L605" s="103">
        <f t="shared" ref="L605:N606" si="98">L606</f>
        <v>150</v>
      </c>
      <c r="M605" s="103">
        <f t="shared" si="98"/>
        <v>100</v>
      </c>
      <c r="N605" s="103">
        <f t="shared" si="98"/>
        <v>100</v>
      </c>
      <c r="O605" s="682"/>
    </row>
    <row r="606" spans="1:15" ht="31.5" x14ac:dyDescent="0.3">
      <c r="A606" s="265" t="s">
        <v>539</v>
      </c>
      <c r="B606" s="286">
        <v>926</v>
      </c>
      <c r="C606" s="95" t="s">
        <v>94</v>
      </c>
      <c r="D606" s="95" t="s">
        <v>70</v>
      </c>
      <c r="E606" s="929" t="s">
        <v>617</v>
      </c>
      <c r="F606" s="930"/>
      <c r="G606" s="930"/>
      <c r="H606" s="931"/>
      <c r="I606" s="95" t="s">
        <v>513</v>
      </c>
      <c r="J606" s="109"/>
      <c r="K606" s="103"/>
      <c r="L606" s="103">
        <f t="shared" si="98"/>
        <v>150</v>
      </c>
      <c r="M606" s="103">
        <f t="shared" si="98"/>
        <v>100</v>
      </c>
      <c r="N606" s="103">
        <f t="shared" si="98"/>
        <v>100</v>
      </c>
    </row>
    <row r="607" spans="1:15" ht="33" customHeight="1" x14ac:dyDescent="0.3">
      <c r="A607" s="102" t="s">
        <v>540</v>
      </c>
      <c r="B607" s="286">
        <v>926</v>
      </c>
      <c r="C607" s="95" t="s">
        <v>94</v>
      </c>
      <c r="D607" s="95" t="s">
        <v>70</v>
      </c>
      <c r="E607" s="929" t="s">
        <v>617</v>
      </c>
      <c r="F607" s="930"/>
      <c r="G607" s="930"/>
      <c r="H607" s="931"/>
      <c r="I607" s="95" t="s">
        <v>538</v>
      </c>
      <c r="J607" s="109"/>
      <c r="K607" s="103"/>
      <c r="L607" s="448">
        <f>100+50</f>
        <v>150</v>
      </c>
      <c r="M607" s="103">
        <v>100</v>
      </c>
      <c r="N607" s="103">
        <v>100</v>
      </c>
    </row>
    <row r="608" spans="1:15" ht="54" customHeight="1" x14ac:dyDescent="0.3">
      <c r="A608" s="793" t="s">
        <v>788</v>
      </c>
      <c r="B608" s="286">
        <v>926</v>
      </c>
      <c r="C608" s="95" t="s">
        <v>94</v>
      </c>
      <c r="D608" s="95" t="s">
        <v>70</v>
      </c>
      <c r="E608" s="734" t="s">
        <v>672</v>
      </c>
      <c r="F608" s="735"/>
      <c r="G608" s="735"/>
      <c r="H608" s="736"/>
      <c r="I608" s="95"/>
      <c r="J608" s="560"/>
      <c r="K608" s="448"/>
      <c r="L608" s="103">
        <f t="shared" ref="L608:N609" si="99">L609</f>
        <v>3437.3</v>
      </c>
      <c r="M608" s="103">
        <f t="shared" si="99"/>
        <v>3437.3</v>
      </c>
      <c r="N608" s="103">
        <f t="shared" si="99"/>
        <v>3437.3</v>
      </c>
    </row>
    <row r="609" spans="1:15" ht="33" customHeight="1" x14ac:dyDescent="0.3">
      <c r="A609" s="265" t="s">
        <v>539</v>
      </c>
      <c r="B609" s="286">
        <v>926</v>
      </c>
      <c r="C609" s="95" t="s">
        <v>94</v>
      </c>
      <c r="D609" s="95" t="s">
        <v>70</v>
      </c>
      <c r="E609" s="565" t="s">
        <v>672</v>
      </c>
      <c r="F609" s="566"/>
      <c r="G609" s="566"/>
      <c r="H609" s="567"/>
      <c r="I609" s="95" t="s">
        <v>513</v>
      </c>
      <c r="J609" s="109"/>
      <c r="K609" s="103"/>
      <c r="L609" s="103">
        <f t="shared" si="99"/>
        <v>3437.3</v>
      </c>
      <c r="M609" s="103">
        <f t="shared" si="99"/>
        <v>3437.3</v>
      </c>
      <c r="N609" s="103">
        <f t="shared" si="99"/>
        <v>3437.3</v>
      </c>
    </row>
    <row r="610" spans="1:15" ht="33" customHeight="1" x14ac:dyDescent="0.3">
      <c r="A610" s="102" t="s">
        <v>540</v>
      </c>
      <c r="B610" s="286">
        <v>926</v>
      </c>
      <c r="C610" s="95" t="s">
        <v>94</v>
      </c>
      <c r="D610" s="95" t="s">
        <v>70</v>
      </c>
      <c r="E610" s="565" t="s">
        <v>672</v>
      </c>
      <c r="F610" s="566"/>
      <c r="G610" s="566"/>
      <c r="H610" s="567"/>
      <c r="I610" s="95" t="s">
        <v>538</v>
      </c>
      <c r="J610" s="109"/>
      <c r="K610" s="103"/>
      <c r="L610" s="103">
        <v>3437.3</v>
      </c>
      <c r="M610" s="103">
        <v>3437.3</v>
      </c>
      <c r="N610" s="103">
        <v>3437.3</v>
      </c>
    </row>
    <row r="611" spans="1:15" ht="32.25" x14ac:dyDescent="0.3">
      <c r="A611" s="102" t="s">
        <v>132</v>
      </c>
      <c r="B611" s="286">
        <v>926</v>
      </c>
      <c r="C611" s="95" t="s">
        <v>94</v>
      </c>
      <c r="D611" s="95" t="s">
        <v>70</v>
      </c>
      <c r="E611" s="929" t="s">
        <v>280</v>
      </c>
      <c r="F611" s="930"/>
      <c r="G611" s="930"/>
      <c r="H611" s="931"/>
      <c r="I611" s="95"/>
      <c r="J611" s="109"/>
      <c r="K611" s="103">
        <f>K613</f>
        <v>0</v>
      </c>
      <c r="L611" s="103">
        <f t="shared" ref="L611:N612" si="100">L612</f>
        <v>8249.3000000000011</v>
      </c>
      <c r="M611" s="103">
        <f t="shared" si="100"/>
        <v>4397.9999999999991</v>
      </c>
      <c r="N611" s="103">
        <f t="shared" si="100"/>
        <v>1897.3000000000031</v>
      </c>
    </row>
    <row r="612" spans="1:15" ht="31.5" x14ac:dyDescent="0.3">
      <c r="A612" s="265" t="s">
        <v>539</v>
      </c>
      <c r="B612" s="286">
        <v>926</v>
      </c>
      <c r="C612" s="95" t="s">
        <v>94</v>
      </c>
      <c r="D612" s="95" t="s">
        <v>70</v>
      </c>
      <c r="E612" s="929" t="s">
        <v>280</v>
      </c>
      <c r="F612" s="930"/>
      <c r="G612" s="930"/>
      <c r="H612" s="931"/>
      <c r="I612" s="95" t="s">
        <v>513</v>
      </c>
      <c r="J612" s="109"/>
      <c r="K612" s="103"/>
      <c r="L612" s="103">
        <f t="shared" si="100"/>
        <v>8249.3000000000011</v>
      </c>
      <c r="M612" s="103">
        <f t="shared" si="100"/>
        <v>4397.9999999999991</v>
      </c>
      <c r="N612" s="103">
        <f t="shared" si="100"/>
        <v>1897.3000000000031</v>
      </c>
    </row>
    <row r="613" spans="1:15" x14ac:dyDescent="0.3">
      <c r="A613" s="102" t="s">
        <v>540</v>
      </c>
      <c r="B613" s="286">
        <v>926</v>
      </c>
      <c r="C613" s="95" t="s">
        <v>94</v>
      </c>
      <c r="D613" s="95" t="s">
        <v>70</v>
      </c>
      <c r="E613" s="929" t="s">
        <v>280</v>
      </c>
      <c r="F613" s="930"/>
      <c r="G613" s="930"/>
      <c r="H613" s="931"/>
      <c r="I613" s="95" t="s">
        <v>538</v>
      </c>
      <c r="J613" s="109"/>
      <c r="K613" s="96"/>
      <c r="L613" s="94">
        <f>4005.3-1500-474.1+4000-711.5+4689-117.4-30.8-110-1501.2</f>
        <v>8249.3000000000011</v>
      </c>
      <c r="M613" s="94">
        <f>5757.9-323+4439.2-32-110-882-644.3-5000+1192.2</f>
        <v>4397.9999999999991</v>
      </c>
      <c r="N613" s="134">
        <f>13069.8-1112.3-1559.3-2286.2-4106.7-1500-747.4+4000-323+4792.8-119.8+239.6-33.3-110-1500.3-2898.8-100-5000+1192.2</f>
        <v>1897.3000000000031</v>
      </c>
    </row>
    <row r="614" spans="1:15" ht="189" customHeight="1" x14ac:dyDescent="0.3">
      <c r="A614" s="901" t="s">
        <v>823</v>
      </c>
      <c r="B614" s="286">
        <v>926</v>
      </c>
      <c r="C614" s="152" t="s">
        <v>94</v>
      </c>
      <c r="D614" s="152" t="s">
        <v>70</v>
      </c>
      <c r="E614" s="1000" t="s">
        <v>275</v>
      </c>
      <c r="F614" s="1079"/>
      <c r="G614" s="1079"/>
      <c r="H614" s="1080"/>
      <c r="I614" s="95"/>
      <c r="J614" s="109"/>
      <c r="K614" s="103">
        <f>K616</f>
        <v>0</v>
      </c>
      <c r="L614" s="103">
        <f t="shared" ref="L614:N615" si="101">L615</f>
        <v>30962.799999999999</v>
      </c>
      <c r="M614" s="103">
        <f t="shared" si="101"/>
        <v>33654.400000000001</v>
      </c>
      <c r="N614" s="103">
        <f t="shared" si="101"/>
        <v>31103</v>
      </c>
    </row>
    <row r="615" spans="1:15" ht="38.25" customHeight="1" x14ac:dyDescent="0.3">
      <c r="A615" s="265" t="s">
        <v>539</v>
      </c>
      <c r="B615" s="286">
        <v>926</v>
      </c>
      <c r="C615" s="95" t="s">
        <v>94</v>
      </c>
      <c r="D615" s="95" t="s">
        <v>70</v>
      </c>
      <c r="E615" s="1000" t="s">
        <v>275</v>
      </c>
      <c r="F615" s="1079"/>
      <c r="G615" s="1079"/>
      <c r="H615" s="1080"/>
      <c r="I615" s="95" t="s">
        <v>513</v>
      </c>
      <c r="J615" s="109"/>
      <c r="K615" s="103"/>
      <c r="L615" s="103">
        <f t="shared" si="101"/>
        <v>30962.799999999999</v>
      </c>
      <c r="M615" s="103">
        <f t="shared" si="101"/>
        <v>33654.400000000001</v>
      </c>
      <c r="N615" s="103">
        <f t="shared" si="101"/>
        <v>31103</v>
      </c>
    </row>
    <row r="616" spans="1:15" ht="24" customHeight="1" x14ac:dyDescent="0.3">
      <c r="A616" s="102" t="s">
        <v>540</v>
      </c>
      <c r="B616" s="286">
        <v>926</v>
      </c>
      <c r="C616" s="95" t="s">
        <v>94</v>
      </c>
      <c r="D616" s="95" t="s">
        <v>70</v>
      </c>
      <c r="E616" s="1000" t="s">
        <v>275</v>
      </c>
      <c r="F616" s="1079"/>
      <c r="G616" s="1079"/>
      <c r="H616" s="1080"/>
      <c r="I616" s="95" t="s">
        <v>538</v>
      </c>
      <c r="J616" s="109"/>
      <c r="K616" s="96"/>
      <c r="L616" s="131">
        <v>30962.799999999999</v>
      </c>
      <c r="M616" s="131">
        <v>33654.400000000001</v>
      </c>
      <c r="N616" s="94">
        <v>31103</v>
      </c>
    </row>
    <row r="617" spans="1:15" ht="65.25" customHeight="1" x14ac:dyDescent="0.3">
      <c r="A617" s="102" t="s">
        <v>653</v>
      </c>
      <c r="B617" s="286">
        <v>926</v>
      </c>
      <c r="C617" s="95" t="s">
        <v>94</v>
      </c>
      <c r="D617" s="95" t="s">
        <v>70</v>
      </c>
      <c r="E617" s="1000" t="s">
        <v>663</v>
      </c>
      <c r="F617" s="1079"/>
      <c r="G617" s="1079"/>
      <c r="H617" s="1080"/>
      <c r="I617" s="95"/>
      <c r="J617" s="109"/>
      <c r="K617" s="96"/>
      <c r="L617" s="131">
        <f>L618</f>
        <v>1221.0999999999999</v>
      </c>
      <c r="M617" s="94">
        <f t="shared" ref="M617:N617" si="102">M618</f>
        <v>1285.0999999999999</v>
      </c>
      <c r="N617" s="94">
        <f t="shared" si="102"/>
        <v>1249.9000000000001</v>
      </c>
      <c r="O617" s="682"/>
    </row>
    <row r="618" spans="1:15" ht="41.25" customHeight="1" x14ac:dyDescent="0.3">
      <c r="A618" s="265" t="s">
        <v>539</v>
      </c>
      <c r="B618" s="286">
        <v>926</v>
      </c>
      <c r="C618" s="95" t="s">
        <v>94</v>
      </c>
      <c r="D618" s="95" t="s">
        <v>70</v>
      </c>
      <c r="E618" s="1000" t="s">
        <v>663</v>
      </c>
      <c r="F618" s="1079"/>
      <c r="G618" s="1079"/>
      <c r="H618" s="1080"/>
      <c r="I618" s="95" t="s">
        <v>513</v>
      </c>
      <c r="J618" s="109"/>
      <c r="K618" s="96"/>
      <c r="L618" s="131">
        <f>L619</f>
        <v>1221.0999999999999</v>
      </c>
      <c r="M618" s="94">
        <f t="shared" ref="M618:N618" si="103">M619</f>
        <v>1285.0999999999999</v>
      </c>
      <c r="N618" s="94">
        <f t="shared" si="103"/>
        <v>1249.9000000000001</v>
      </c>
    </row>
    <row r="619" spans="1:15" ht="24" customHeight="1" x14ac:dyDescent="0.3">
      <c r="A619" s="102" t="s">
        <v>540</v>
      </c>
      <c r="B619" s="286">
        <v>926</v>
      </c>
      <c r="C619" s="95" t="s">
        <v>94</v>
      </c>
      <c r="D619" s="95" t="s">
        <v>70</v>
      </c>
      <c r="E619" s="1000" t="s">
        <v>663</v>
      </c>
      <c r="F619" s="1079"/>
      <c r="G619" s="1079"/>
      <c r="H619" s="1080"/>
      <c r="I619" s="95" t="s">
        <v>538</v>
      </c>
      <c r="J619" s="109"/>
      <c r="K619" s="96"/>
      <c r="L619" s="131">
        <f>244.1+975.8+1.2</f>
        <v>1221.0999999999999</v>
      </c>
      <c r="M619" s="94">
        <f>1283.8+1.3</f>
        <v>1285.0999999999999</v>
      </c>
      <c r="N619" s="94">
        <f>1248.7+1.2</f>
        <v>1249.9000000000001</v>
      </c>
    </row>
    <row r="620" spans="1:15" ht="26.25" customHeight="1" x14ac:dyDescent="0.3">
      <c r="A620" s="102" t="s">
        <v>305</v>
      </c>
      <c r="B620" s="286">
        <v>926</v>
      </c>
      <c r="C620" s="95" t="s">
        <v>94</v>
      </c>
      <c r="D620" s="95" t="s">
        <v>88</v>
      </c>
      <c r="E620" s="1087"/>
      <c r="F620" s="1088"/>
      <c r="G620" s="1088"/>
      <c r="H620" s="1089"/>
      <c r="I620" s="109"/>
      <c r="J620" s="109"/>
      <c r="K620" s="103" t="e">
        <f>#REF!+#REF!</f>
        <v>#REF!</v>
      </c>
      <c r="L620" s="103">
        <f t="shared" ref="L620:N621" si="104">L621</f>
        <v>8300.6</v>
      </c>
      <c r="M620" s="103">
        <f t="shared" si="104"/>
        <v>1474.0999999999995</v>
      </c>
      <c r="N620" s="103">
        <f t="shared" si="104"/>
        <v>1532.5</v>
      </c>
      <c r="O620" s="677"/>
    </row>
    <row r="621" spans="1:15" ht="49.5" customHeight="1" x14ac:dyDescent="0.3">
      <c r="A621" s="102" t="s">
        <v>689</v>
      </c>
      <c r="B621" s="286">
        <v>926</v>
      </c>
      <c r="C621" s="95" t="s">
        <v>94</v>
      </c>
      <c r="D621" s="95" t="s">
        <v>88</v>
      </c>
      <c r="E621" s="929" t="s">
        <v>113</v>
      </c>
      <c r="F621" s="930"/>
      <c r="G621" s="930"/>
      <c r="H621" s="931"/>
      <c r="I621" s="493"/>
      <c r="J621" s="95"/>
      <c r="K621" s="103"/>
      <c r="L621" s="103">
        <f t="shared" si="104"/>
        <v>8300.6</v>
      </c>
      <c r="M621" s="103">
        <f t="shared" si="104"/>
        <v>1474.0999999999995</v>
      </c>
      <c r="N621" s="103">
        <f t="shared" si="104"/>
        <v>1532.5</v>
      </c>
    </row>
    <row r="622" spans="1:15" ht="63.75" x14ac:dyDescent="0.3">
      <c r="A622" s="102" t="s">
        <v>723</v>
      </c>
      <c r="B622" s="286">
        <v>926</v>
      </c>
      <c r="C622" s="95" t="s">
        <v>94</v>
      </c>
      <c r="D622" s="95" t="s">
        <v>88</v>
      </c>
      <c r="E622" s="929" t="s">
        <v>271</v>
      </c>
      <c r="F622" s="930"/>
      <c r="G622" s="930"/>
      <c r="H622" s="931"/>
      <c r="I622" s="493"/>
      <c r="J622" s="95"/>
      <c r="K622" s="103"/>
      <c r="L622" s="103">
        <f>L623+L631+L636</f>
        <v>8300.6</v>
      </c>
      <c r="M622" s="103">
        <f>M623+M631+M636</f>
        <v>1474.0999999999995</v>
      </c>
      <c r="N622" s="103">
        <f>N623+N631+N636</f>
        <v>1532.5</v>
      </c>
      <c r="O622" s="667"/>
    </row>
    <row r="623" spans="1:15" ht="29.25" customHeight="1" x14ac:dyDescent="0.3">
      <c r="A623" s="98" t="s">
        <v>277</v>
      </c>
      <c r="B623" s="286">
        <v>926</v>
      </c>
      <c r="C623" s="95" t="s">
        <v>94</v>
      </c>
      <c r="D623" s="95" t="s">
        <v>88</v>
      </c>
      <c r="E623" s="929" t="s">
        <v>276</v>
      </c>
      <c r="F623" s="1050"/>
      <c r="G623" s="1050"/>
      <c r="H623" s="1051"/>
      <c r="I623" s="493"/>
      <c r="J623" s="95"/>
      <c r="K623" s="103"/>
      <c r="L623" s="103">
        <f>L625</f>
        <v>7240.6</v>
      </c>
      <c r="M623" s="103">
        <f>M625</f>
        <v>1014.0999999999995</v>
      </c>
      <c r="N623" s="103">
        <f>N625</f>
        <v>1072.5</v>
      </c>
    </row>
    <row r="624" spans="1:15" ht="48" hidden="1" x14ac:dyDescent="0.3">
      <c r="A624" s="102" t="s">
        <v>178</v>
      </c>
      <c r="B624" s="286">
        <v>926</v>
      </c>
      <c r="C624" s="95" t="s">
        <v>94</v>
      </c>
      <c r="D624" s="95" t="s">
        <v>88</v>
      </c>
      <c r="E624" s="929" t="s">
        <v>278</v>
      </c>
      <c r="F624" s="930"/>
      <c r="G624" s="930"/>
      <c r="H624" s="931"/>
      <c r="I624" s="493"/>
      <c r="J624" s="95"/>
      <c r="K624" s="103"/>
      <c r="L624" s="103">
        <f t="shared" ref="L624:N625" si="105">L625</f>
        <v>7240.6</v>
      </c>
      <c r="M624" s="103">
        <v>6151.4</v>
      </c>
      <c r="N624" s="103">
        <f t="shared" si="105"/>
        <v>1072.5</v>
      </c>
    </row>
    <row r="625" spans="1:256" ht="21" customHeight="1" x14ac:dyDescent="0.3">
      <c r="A625" s="102" t="s">
        <v>133</v>
      </c>
      <c r="B625" s="286">
        <v>926</v>
      </c>
      <c r="C625" s="95" t="s">
        <v>94</v>
      </c>
      <c r="D625" s="95" t="s">
        <v>88</v>
      </c>
      <c r="E625" s="929" t="s">
        <v>279</v>
      </c>
      <c r="F625" s="930"/>
      <c r="G625" s="930"/>
      <c r="H625" s="931"/>
      <c r="I625" s="494"/>
      <c r="J625" s="109"/>
      <c r="K625" s="103">
        <f>K627</f>
        <v>0</v>
      </c>
      <c r="L625" s="103">
        <f t="shared" si="105"/>
        <v>7240.6</v>
      </c>
      <c r="M625" s="103">
        <f t="shared" si="105"/>
        <v>1014.0999999999995</v>
      </c>
      <c r="N625" s="103">
        <f t="shared" si="105"/>
        <v>1072.5</v>
      </c>
    </row>
    <row r="626" spans="1:256" ht="31.5" x14ac:dyDescent="0.3">
      <c r="A626" s="265" t="s">
        <v>539</v>
      </c>
      <c r="B626" s="286">
        <v>926</v>
      </c>
      <c r="C626" s="95" t="s">
        <v>94</v>
      </c>
      <c r="D626" s="95" t="s">
        <v>88</v>
      </c>
      <c r="E626" s="929" t="s">
        <v>279</v>
      </c>
      <c r="F626" s="930"/>
      <c r="G626" s="930"/>
      <c r="H626" s="931"/>
      <c r="I626" s="129">
        <v>600</v>
      </c>
      <c r="J626" s="109"/>
      <c r="K626" s="103"/>
      <c r="L626" s="103">
        <f>L627</f>
        <v>7240.6</v>
      </c>
      <c r="M626" s="103">
        <f>M627</f>
        <v>1014.0999999999995</v>
      </c>
      <c r="N626" s="103">
        <f>N627</f>
        <v>1072.5</v>
      </c>
    </row>
    <row r="627" spans="1:256" x14ac:dyDescent="0.3">
      <c r="A627" s="102" t="s">
        <v>540</v>
      </c>
      <c r="B627" s="286">
        <v>926</v>
      </c>
      <c r="C627" s="95" t="s">
        <v>94</v>
      </c>
      <c r="D627" s="95" t="s">
        <v>88</v>
      </c>
      <c r="E627" s="929" t="s">
        <v>279</v>
      </c>
      <c r="F627" s="930"/>
      <c r="G627" s="930"/>
      <c r="H627" s="931"/>
      <c r="I627" s="129" t="s">
        <v>538</v>
      </c>
      <c r="J627" s="109"/>
      <c r="K627" s="96"/>
      <c r="L627" s="94">
        <f>1989.9+6458.1-2693.7-2000-500+46.2-19+3500+459.1</f>
        <v>7240.6</v>
      </c>
      <c r="M627" s="94">
        <f>6751.4-3440.1+1770+432.8-4500</f>
        <v>1014.0999999999995</v>
      </c>
      <c r="N627" s="134">
        <f>8948-2500+2000-5360.1-2000+46.2+17.3+5000-2881.2+1770+432.8-400.5-4000</f>
        <v>1072.5</v>
      </c>
    </row>
    <row r="628" spans="1:256" hidden="1" x14ac:dyDescent="0.3">
      <c r="A628" s="102"/>
      <c r="B628" s="286"/>
      <c r="C628" s="95"/>
      <c r="D628" s="95"/>
      <c r="E628" s="929"/>
      <c r="F628" s="1050"/>
      <c r="G628" s="1050"/>
      <c r="H628" s="1051"/>
      <c r="I628" s="129"/>
      <c r="J628" s="109"/>
      <c r="K628" s="96"/>
      <c r="L628" s="94"/>
      <c r="M628" s="94"/>
      <c r="N628" s="125"/>
    </row>
    <row r="629" spans="1:256" hidden="1" x14ac:dyDescent="0.3">
      <c r="A629" s="102"/>
      <c r="B629" s="286"/>
      <c r="C629" s="95"/>
      <c r="D629" s="95"/>
      <c r="E629" s="929"/>
      <c r="F629" s="1050"/>
      <c r="G629" s="1050"/>
      <c r="H629" s="1051"/>
      <c r="I629" s="129"/>
      <c r="J629" s="109"/>
      <c r="K629" s="96"/>
      <c r="L629" s="94"/>
      <c r="M629" s="94"/>
      <c r="N629" s="125"/>
    </row>
    <row r="630" spans="1:256" hidden="1" x14ac:dyDescent="0.3">
      <c r="A630" s="102"/>
      <c r="B630" s="286"/>
      <c r="C630" s="95"/>
      <c r="D630" s="95"/>
      <c r="E630" s="929"/>
      <c r="F630" s="1050"/>
      <c r="G630" s="1050"/>
      <c r="H630" s="1051"/>
      <c r="I630" s="129"/>
      <c r="J630" s="109"/>
      <c r="K630" s="96"/>
      <c r="L630" s="94"/>
      <c r="M630" s="94"/>
      <c r="N630" s="125"/>
    </row>
    <row r="631" spans="1:256" ht="81.75" customHeight="1" x14ac:dyDescent="0.3">
      <c r="A631" s="102" t="s">
        <v>627</v>
      </c>
      <c r="B631" s="286">
        <v>926</v>
      </c>
      <c r="C631" s="95" t="s">
        <v>94</v>
      </c>
      <c r="D631" s="95" t="s">
        <v>88</v>
      </c>
      <c r="E631" s="414" t="s">
        <v>626</v>
      </c>
      <c r="F631" s="419"/>
      <c r="G631" s="419"/>
      <c r="H631" s="420"/>
      <c r="I631" s="129"/>
      <c r="J631" s="109"/>
      <c r="K631" s="96"/>
      <c r="L631" s="94">
        <f t="shared" ref="L631:N633" si="106">L632</f>
        <v>460</v>
      </c>
      <c r="M631" s="94">
        <f t="shared" si="106"/>
        <v>460</v>
      </c>
      <c r="N631" s="134">
        <f t="shared" si="106"/>
        <v>460</v>
      </c>
    </row>
    <row r="632" spans="1:256" s="373" customFormat="1" ht="79.5" x14ac:dyDescent="0.3">
      <c r="A632" s="102" t="s">
        <v>650</v>
      </c>
      <c r="B632" s="286">
        <v>926</v>
      </c>
      <c r="C632" s="95" t="s">
        <v>94</v>
      </c>
      <c r="D632" s="95" t="s">
        <v>88</v>
      </c>
      <c r="E632" s="414" t="s">
        <v>618</v>
      </c>
      <c r="F632" s="419"/>
      <c r="G632" s="419"/>
      <c r="H632" s="420"/>
      <c r="I632" s="129"/>
      <c r="J632" s="109"/>
      <c r="K632" s="96"/>
      <c r="L632" s="94">
        <f t="shared" si="106"/>
        <v>460</v>
      </c>
      <c r="M632" s="94">
        <f t="shared" si="106"/>
        <v>460</v>
      </c>
      <c r="N632" s="94">
        <f t="shared" si="106"/>
        <v>460</v>
      </c>
      <c r="O632" s="685"/>
      <c r="P632" s="341"/>
      <c r="Q632" s="341"/>
      <c r="R632" s="341"/>
      <c r="S632" s="341"/>
      <c r="T632" s="341"/>
      <c r="U632" s="341"/>
    </row>
    <row r="633" spans="1:256" s="373" customFormat="1" ht="57.75" customHeight="1" x14ac:dyDescent="0.3">
      <c r="A633" s="265" t="s">
        <v>539</v>
      </c>
      <c r="B633" s="286">
        <v>926</v>
      </c>
      <c r="C633" s="95" t="s">
        <v>94</v>
      </c>
      <c r="D633" s="95" t="s">
        <v>88</v>
      </c>
      <c r="E633" s="414" t="s">
        <v>618</v>
      </c>
      <c r="F633" s="419"/>
      <c r="G633" s="419"/>
      <c r="H633" s="420"/>
      <c r="I633" s="129" t="s">
        <v>513</v>
      </c>
      <c r="J633" s="109"/>
      <c r="K633" s="96"/>
      <c r="L633" s="94">
        <f t="shared" si="106"/>
        <v>460</v>
      </c>
      <c r="M633" s="94">
        <f t="shared" si="106"/>
        <v>460</v>
      </c>
      <c r="N633" s="94">
        <f t="shared" si="106"/>
        <v>460</v>
      </c>
      <c r="O633" s="674"/>
      <c r="P633" s="341"/>
      <c r="Q633" s="341"/>
      <c r="R633" s="341"/>
      <c r="S633" s="341"/>
      <c r="T633" s="341"/>
      <c r="U633" s="341"/>
    </row>
    <row r="634" spans="1:256" s="373" customFormat="1" ht="65.25" customHeight="1" x14ac:dyDescent="0.3">
      <c r="A634" s="102" t="s">
        <v>642</v>
      </c>
      <c r="B634" s="286">
        <v>926</v>
      </c>
      <c r="C634" s="95" t="s">
        <v>94</v>
      </c>
      <c r="D634" s="95" t="s">
        <v>88</v>
      </c>
      <c r="E634" s="414" t="s">
        <v>618</v>
      </c>
      <c r="F634" s="419"/>
      <c r="G634" s="419"/>
      <c r="H634" s="420"/>
      <c r="I634" s="129" t="s">
        <v>514</v>
      </c>
      <c r="J634" s="109"/>
      <c r="K634" s="96"/>
      <c r="L634" s="94">
        <f>450+10</f>
        <v>460</v>
      </c>
      <c r="M634" s="94">
        <v>460</v>
      </c>
      <c r="N634" s="94">
        <v>460</v>
      </c>
      <c r="O634" s="667"/>
      <c r="P634" s="341"/>
      <c r="Q634" s="341"/>
      <c r="R634" s="341"/>
      <c r="S634" s="341"/>
      <c r="T634" s="341"/>
      <c r="U634" s="341"/>
    </row>
    <row r="635" spans="1:256" s="373" customFormat="1" ht="26.25" hidden="1" customHeight="1" x14ac:dyDescent="0.3">
      <c r="A635" s="102"/>
      <c r="B635" s="286"/>
      <c r="C635" s="95"/>
      <c r="D635" s="95"/>
      <c r="E635" s="530"/>
      <c r="F635" s="531"/>
      <c r="G635" s="531"/>
      <c r="H635" s="532"/>
      <c r="I635" s="129" t="s">
        <v>373</v>
      </c>
      <c r="J635" s="109"/>
      <c r="K635" s="96"/>
      <c r="L635" s="94"/>
      <c r="M635" s="94"/>
      <c r="N635" s="94"/>
      <c r="O635" s="667"/>
      <c r="P635" s="341"/>
      <c r="Q635" s="341"/>
      <c r="R635" s="341"/>
      <c r="S635" s="341"/>
      <c r="T635" s="341"/>
      <c r="U635" s="341"/>
    </row>
    <row r="636" spans="1:256" s="373" customFormat="1" ht="40.5" customHeight="1" x14ac:dyDescent="0.3">
      <c r="A636" s="102" t="s">
        <v>636</v>
      </c>
      <c r="B636" s="286">
        <v>926</v>
      </c>
      <c r="C636" s="95" t="s">
        <v>94</v>
      </c>
      <c r="D636" s="95" t="s">
        <v>88</v>
      </c>
      <c r="E636" s="929" t="s">
        <v>246</v>
      </c>
      <c r="F636" s="1050"/>
      <c r="G636" s="1050"/>
      <c r="H636" s="1051"/>
      <c r="I636" s="129"/>
      <c r="J636" s="109"/>
      <c r="K636" s="96"/>
      <c r="L636" s="94">
        <f>L637</f>
        <v>600</v>
      </c>
      <c r="M636" s="94">
        <f>M637</f>
        <v>0</v>
      </c>
      <c r="N636" s="94">
        <f>N637</f>
        <v>0</v>
      </c>
      <c r="O636" s="674"/>
      <c r="P636" s="341"/>
      <c r="Q636" s="341"/>
      <c r="R636" s="341"/>
      <c r="S636" s="341"/>
      <c r="T636" s="341"/>
      <c r="U636" s="341"/>
    </row>
    <row r="637" spans="1:256" s="373" customFormat="1" ht="35.25" customHeight="1" x14ac:dyDescent="0.3">
      <c r="A637" s="102" t="s">
        <v>337</v>
      </c>
      <c r="B637" s="286">
        <v>926</v>
      </c>
      <c r="C637" s="95" t="s">
        <v>94</v>
      </c>
      <c r="D637" s="95" t="s">
        <v>88</v>
      </c>
      <c r="E637" s="929" t="s">
        <v>637</v>
      </c>
      <c r="F637" s="1050"/>
      <c r="G637" s="1050"/>
      <c r="H637" s="1051"/>
      <c r="I637" s="129"/>
      <c r="J637" s="109"/>
      <c r="K637" s="96"/>
      <c r="L637" s="94">
        <f>L638</f>
        <v>600</v>
      </c>
      <c r="M637" s="94">
        <v>0</v>
      </c>
      <c r="N637" s="94">
        <f>N638</f>
        <v>0</v>
      </c>
      <c r="O637" s="674"/>
      <c r="P637" s="341"/>
      <c r="Q637" s="341"/>
      <c r="R637" s="341"/>
      <c r="S637" s="341"/>
      <c r="T637" s="341"/>
      <c r="U637" s="341"/>
    </row>
    <row r="638" spans="1:256" s="373" customFormat="1" ht="41.25" customHeight="1" x14ac:dyDescent="0.3">
      <c r="A638" s="265" t="s">
        <v>539</v>
      </c>
      <c r="B638" s="286">
        <v>926</v>
      </c>
      <c r="C638" s="95" t="s">
        <v>94</v>
      </c>
      <c r="D638" s="95" t="s">
        <v>88</v>
      </c>
      <c r="E638" s="929" t="s">
        <v>637</v>
      </c>
      <c r="F638" s="1050"/>
      <c r="G638" s="1050"/>
      <c r="H638" s="1051"/>
      <c r="I638" s="129" t="s">
        <v>513</v>
      </c>
      <c r="J638" s="109"/>
      <c r="K638" s="96"/>
      <c r="L638" s="94">
        <f>L639</f>
        <v>600</v>
      </c>
      <c r="M638" s="94">
        <v>0</v>
      </c>
      <c r="N638" s="94">
        <f>N639</f>
        <v>0</v>
      </c>
      <c r="O638" s="674"/>
      <c r="P638" s="341"/>
      <c r="Q638" s="341"/>
      <c r="R638" s="341"/>
      <c r="S638" s="341"/>
      <c r="T638" s="341"/>
      <c r="U638" s="341"/>
    </row>
    <row r="639" spans="1:256" ht="21.75" customHeight="1" x14ac:dyDescent="0.3">
      <c r="A639" s="102" t="s">
        <v>540</v>
      </c>
      <c r="B639" s="286">
        <v>926</v>
      </c>
      <c r="C639" s="95" t="s">
        <v>94</v>
      </c>
      <c r="D639" s="95" t="s">
        <v>88</v>
      </c>
      <c r="E639" s="929" t="s">
        <v>637</v>
      </c>
      <c r="F639" s="1050"/>
      <c r="G639" s="1050"/>
      <c r="H639" s="1051"/>
      <c r="I639" s="129" t="s">
        <v>538</v>
      </c>
      <c r="J639" s="109"/>
      <c r="K639" s="96"/>
      <c r="L639" s="94">
        <v>600</v>
      </c>
      <c r="M639" s="94">
        <v>0</v>
      </c>
      <c r="N639" s="94">
        <v>0</v>
      </c>
      <c r="O639" s="667"/>
      <c r="P639" s="351"/>
      <c r="Q639" s="351"/>
      <c r="R639" s="351"/>
      <c r="S639" s="351"/>
      <c r="T639" s="351"/>
      <c r="U639" s="351"/>
      <c r="V639" s="351"/>
      <c r="W639" s="351"/>
      <c r="X639" s="351"/>
      <c r="Y639" s="351"/>
      <c r="Z639" s="351"/>
      <c r="AA639" s="351"/>
      <c r="AB639" s="351"/>
      <c r="AC639" s="351" t="s">
        <v>540</v>
      </c>
      <c r="AD639" s="351" t="s">
        <v>540</v>
      </c>
      <c r="AE639" s="351" t="s">
        <v>540</v>
      </c>
      <c r="AF639" s="351" t="s">
        <v>540</v>
      </c>
      <c r="AG639" s="351" t="s">
        <v>540</v>
      </c>
      <c r="AH639" s="351" t="s">
        <v>540</v>
      </c>
      <c r="AI639" s="351" t="s">
        <v>540</v>
      </c>
      <c r="AJ639" s="351" t="s">
        <v>540</v>
      </c>
      <c r="AK639" s="351" t="s">
        <v>540</v>
      </c>
      <c r="AL639" s="351" t="s">
        <v>540</v>
      </c>
      <c r="AM639" s="351" t="s">
        <v>540</v>
      </c>
      <c r="AN639" s="351" t="s">
        <v>540</v>
      </c>
      <c r="AO639" s="351" t="s">
        <v>540</v>
      </c>
      <c r="AP639" s="351" t="s">
        <v>540</v>
      </c>
      <c r="AQ639" s="351" t="s">
        <v>540</v>
      </c>
      <c r="AR639" s="351" t="s">
        <v>540</v>
      </c>
      <c r="AS639" s="351" t="s">
        <v>540</v>
      </c>
      <c r="AT639" s="351" t="s">
        <v>540</v>
      </c>
      <c r="AU639" s="351" t="s">
        <v>540</v>
      </c>
      <c r="AV639" s="351" t="s">
        <v>540</v>
      </c>
      <c r="AW639" s="351" t="s">
        <v>540</v>
      </c>
      <c r="AX639" s="351" t="s">
        <v>540</v>
      </c>
      <c r="AY639" s="351" t="s">
        <v>540</v>
      </c>
      <c r="AZ639" s="351" t="s">
        <v>540</v>
      </c>
      <c r="BA639" s="351" t="s">
        <v>540</v>
      </c>
      <c r="BB639" s="351" t="s">
        <v>540</v>
      </c>
      <c r="BC639" s="351" t="s">
        <v>540</v>
      </c>
      <c r="BD639" s="351" t="s">
        <v>540</v>
      </c>
      <c r="BE639" s="351" t="s">
        <v>540</v>
      </c>
      <c r="BF639" s="351" t="s">
        <v>540</v>
      </c>
      <c r="BG639" s="351" t="s">
        <v>540</v>
      </c>
      <c r="BH639" s="351" t="s">
        <v>540</v>
      </c>
      <c r="BI639" s="351" t="s">
        <v>540</v>
      </c>
      <c r="BJ639" s="351" t="s">
        <v>540</v>
      </c>
      <c r="BK639" s="351" t="s">
        <v>540</v>
      </c>
      <c r="BL639" s="351" t="s">
        <v>540</v>
      </c>
      <c r="BM639" s="351" t="s">
        <v>540</v>
      </c>
      <c r="BN639" s="351" t="s">
        <v>540</v>
      </c>
      <c r="BO639" s="351" t="s">
        <v>540</v>
      </c>
      <c r="BP639" s="351" t="s">
        <v>540</v>
      </c>
      <c r="BQ639" s="351" t="s">
        <v>540</v>
      </c>
      <c r="BR639" s="351" t="s">
        <v>540</v>
      </c>
      <c r="BS639" s="351" t="s">
        <v>540</v>
      </c>
      <c r="BT639" s="351" t="s">
        <v>540</v>
      </c>
      <c r="BU639" s="351" t="s">
        <v>540</v>
      </c>
      <c r="BV639" s="351" t="s">
        <v>540</v>
      </c>
      <c r="BW639" s="351" t="s">
        <v>540</v>
      </c>
      <c r="BX639" s="351" t="s">
        <v>540</v>
      </c>
      <c r="BY639" s="351" t="s">
        <v>540</v>
      </c>
      <c r="BZ639" s="351" t="s">
        <v>540</v>
      </c>
      <c r="CA639" s="351" t="s">
        <v>540</v>
      </c>
      <c r="CB639" s="351" t="s">
        <v>540</v>
      </c>
      <c r="CC639" s="351" t="s">
        <v>540</v>
      </c>
      <c r="CD639" s="351" t="s">
        <v>540</v>
      </c>
      <c r="CE639" s="351" t="s">
        <v>540</v>
      </c>
      <c r="CF639" s="351" t="s">
        <v>540</v>
      </c>
      <c r="CG639" s="351" t="s">
        <v>540</v>
      </c>
      <c r="CH639" s="351" t="s">
        <v>540</v>
      </c>
      <c r="CI639" s="351" t="s">
        <v>540</v>
      </c>
      <c r="CJ639" s="351" t="s">
        <v>540</v>
      </c>
      <c r="CK639" s="351" t="s">
        <v>540</v>
      </c>
      <c r="CL639" s="351" t="s">
        <v>540</v>
      </c>
      <c r="CM639" s="351" t="s">
        <v>540</v>
      </c>
      <c r="CN639" s="351" t="s">
        <v>540</v>
      </c>
      <c r="CO639" s="351" t="s">
        <v>540</v>
      </c>
      <c r="CP639" s="351" t="s">
        <v>540</v>
      </c>
      <c r="CQ639" s="351" t="s">
        <v>540</v>
      </c>
      <c r="CR639" s="351" t="s">
        <v>540</v>
      </c>
      <c r="CS639" s="351" t="s">
        <v>540</v>
      </c>
      <c r="CT639" s="351" t="s">
        <v>540</v>
      </c>
      <c r="CU639" s="351" t="s">
        <v>540</v>
      </c>
      <c r="CV639" s="351" t="s">
        <v>540</v>
      </c>
      <c r="CW639" s="351" t="s">
        <v>540</v>
      </c>
      <c r="CX639" s="351" t="s">
        <v>540</v>
      </c>
      <c r="CY639" s="351" t="s">
        <v>540</v>
      </c>
      <c r="CZ639" s="351" t="s">
        <v>540</v>
      </c>
      <c r="DA639" s="351" t="s">
        <v>540</v>
      </c>
      <c r="DB639" s="351" t="s">
        <v>540</v>
      </c>
      <c r="DC639" s="351" t="s">
        <v>540</v>
      </c>
      <c r="DD639" s="351" t="s">
        <v>540</v>
      </c>
      <c r="DE639" s="351" t="s">
        <v>540</v>
      </c>
      <c r="DF639" s="351" t="s">
        <v>540</v>
      </c>
      <c r="DG639" s="351" t="s">
        <v>540</v>
      </c>
      <c r="DH639" s="351" t="s">
        <v>540</v>
      </c>
      <c r="DI639" s="351" t="s">
        <v>540</v>
      </c>
      <c r="DJ639" s="351" t="s">
        <v>540</v>
      </c>
      <c r="DK639" s="351" t="s">
        <v>540</v>
      </c>
      <c r="DL639" s="351" t="s">
        <v>540</v>
      </c>
      <c r="DM639" s="351" t="s">
        <v>540</v>
      </c>
      <c r="DN639" s="351" t="s">
        <v>540</v>
      </c>
      <c r="DO639" s="351" t="s">
        <v>540</v>
      </c>
      <c r="DP639" s="351" t="s">
        <v>540</v>
      </c>
      <c r="DQ639" s="351" t="s">
        <v>540</v>
      </c>
      <c r="DR639" s="351" t="s">
        <v>540</v>
      </c>
      <c r="DS639" s="351" t="s">
        <v>540</v>
      </c>
      <c r="DT639" s="351" t="s">
        <v>540</v>
      </c>
      <c r="DU639" s="351" t="s">
        <v>540</v>
      </c>
      <c r="DV639" s="351" t="s">
        <v>540</v>
      </c>
      <c r="DW639" s="351" t="s">
        <v>540</v>
      </c>
      <c r="DX639" s="351" t="s">
        <v>540</v>
      </c>
      <c r="DY639" s="351" t="s">
        <v>540</v>
      </c>
      <c r="DZ639" s="351" t="s">
        <v>540</v>
      </c>
      <c r="EA639" s="351" t="s">
        <v>540</v>
      </c>
      <c r="EB639" s="351" t="s">
        <v>540</v>
      </c>
      <c r="EC639" s="351" t="s">
        <v>540</v>
      </c>
      <c r="ED639" s="351" t="s">
        <v>540</v>
      </c>
      <c r="EE639" s="351" t="s">
        <v>540</v>
      </c>
      <c r="EF639" s="351" t="s">
        <v>540</v>
      </c>
      <c r="EG639" s="351" t="s">
        <v>540</v>
      </c>
      <c r="EH639" s="351" t="s">
        <v>540</v>
      </c>
      <c r="EI639" s="351" t="s">
        <v>540</v>
      </c>
      <c r="EJ639" s="351" t="s">
        <v>540</v>
      </c>
      <c r="EK639" s="351" t="s">
        <v>540</v>
      </c>
      <c r="EL639" s="351" t="s">
        <v>540</v>
      </c>
      <c r="EM639" s="351" t="s">
        <v>540</v>
      </c>
      <c r="EN639" s="351" t="s">
        <v>540</v>
      </c>
      <c r="EO639" s="351" t="s">
        <v>540</v>
      </c>
      <c r="EP639" s="351" t="s">
        <v>540</v>
      </c>
      <c r="EQ639" s="351" t="s">
        <v>540</v>
      </c>
      <c r="ER639" s="351" t="s">
        <v>540</v>
      </c>
      <c r="ES639" s="351" t="s">
        <v>540</v>
      </c>
      <c r="ET639" s="351" t="s">
        <v>540</v>
      </c>
      <c r="EU639" s="351" t="s">
        <v>540</v>
      </c>
      <c r="EV639" s="351" t="s">
        <v>540</v>
      </c>
      <c r="EW639" s="351" t="s">
        <v>540</v>
      </c>
      <c r="EX639" s="351" t="s">
        <v>540</v>
      </c>
      <c r="EY639" s="351" t="s">
        <v>540</v>
      </c>
      <c r="EZ639" s="351" t="s">
        <v>540</v>
      </c>
      <c r="FA639" s="351" t="s">
        <v>540</v>
      </c>
      <c r="FB639" s="351" t="s">
        <v>540</v>
      </c>
      <c r="FC639" s="351" t="s">
        <v>540</v>
      </c>
      <c r="FD639" s="351" t="s">
        <v>540</v>
      </c>
      <c r="FE639" s="351" t="s">
        <v>540</v>
      </c>
      <c r="FF639" s="351" t="s">
        <v>540</v>
      </c>
      <c r="FG639" s="351" t="s">
        <v>540</v>
      </c>
      <c r="FH639" s="351" t="s">
        <v>540</v>
      </c>
      <c r="FI639" s="351" t="s">
        <v>540</v>
      </c>
      <c r="FJ639" s="351" t="s">
        <v>540</v>
      </c>
      <c r="FK639" s="351" t="s">
        <v>540</v>
      </c>
      <c r="FL639" s="351" t="s">
        <v>540</v>
      </c>
      <c r="FM639" s="351" t="s">
        <v>540</v>
      </c>
      <c r="FN639" s="351" t="s">
        <v>540</v>
      </c>
      <c r="FO639" s="351" t="s">
        <v>540</v>
      </c>
      <c r="FP639" s="351" t="s">
        <v>540</v>
      </c>
      <c r="FQ639" s="351" t="s">
        <v>540</v>
      </c>
      <c r="FR639" s="351" t="s">
        <v>540</v>
      </c>
      <c r="FS639" s="351" t="s">
        <v>540</v>
      </c>
      <c r="FT639" s="351" t="s">
        <v>540</v>
      </c>
      <c r="FU639" s="351" t="s">
        <v>540</v>
      </c>
      <c r="FV639" s="351" t="s">
        <v>540</v>
      </c>
      <c r="FW639" s="351" t="s">
        <v>540</v>
      </c>
      <c r="FX639" s="351" t="s">
        <v>540</v>
      </c>
      <c r="FY639" s="351" t="s">
        <v>540</v>
      </c>
      <c r="FZ639" s="351" t="s">
        <v>540</v>
      </c>
      <c r="GA639" s="351" t="s">
        <v>540</v>
      </c>
      <c r="GB639" s="351" t="s">
        <v>540</v>
      </c>
      <c r="GC639" s="351" t="s">
        <v>540</v>
      </c>
      <c r="GD639" s="351" t="s">
        <v>540</v>
      </c>
      <c r="GE639" s="351" t="s">
        <v>540</v>
      </c>
      <c r="GF639" s="351" t="s">
        <v>540</v>
      </c>
      <c r="GG639" s="351" t="s">
        <v>540</v>
      </c>
      <c r="GH639" s="351" t="s">
        <v>540</v>
      </c>
      <c r="GI639" s="351" t="s">
        <v>540</v>
      </c>
      <c r="GJ639" s="351" t="s">
        <v>540</v>
      </c>
      <c r="GK639" s="351" t="s">
        <v>540</v>
      </c>
      <c r="GL639" s="351" t="s">
        <v>540</v>
      </c>
      <c r="GM639" s="351" t="s">
        <v>540</v>
      </c>
      <c r="GN639" s="351" t="s">
        <v>540</v>
      </c>
      <c r="GO639" s="351" t="s">
        <v>540</v>
      </c>
      <c r="GP639" s="351" t="s">
        <v>540</v>
      </c>
      <c r="GQ639" s="351" t="s">
        <v>540</v>
      </c>
      <c r="GR639" s="351" t="s">
        <v>540</v>
      </c>
      <c r="GS639" s="351" t="s">
        <v>540</v>
      </c>
      <c r="GT639" s="351" t="s">
        <v>540</v>
      </c>
      <c r="GU639" s="351" t="s">
        <v>540</v>
      </c>
      <c r="GV639" s="351" t="s">
        <v>540</v>
      </c>
      <c r="GW639" s="351" t="s">
        <v>540</v>
      </c>
      <c r="GX639" s="351" t="s">
        <v>540</v>
      </c>
      <c r="GY639" s="351" t="s">
        <v>540</v>
      </c>
      <c r="GZ639" s="351" t="s">
        <v>540</v>
      </c>
      <c r="HA639" s="351" t="s">
        <v>540</v>
      </c>
      <c r="HB639" s="351" t="s">
        <v>540</v>
      </c>
      <c r="HC639" s="351" t="s">
        <v>540</v>
      </c>
      <c r="HD639" s="351" t="s">
        <v>540</v>
      </c>
      <c r="HE639" s="351" t="s">
        <v>540</v>
      </c>
      <c r="HF639" s="351" t="s">
        <v>540</v>
      </c>
      <c r="HG639" s="351" t="s">
        <v>540</v>
      </c>
      <c r="HH639" s="351" t="s">
        <v>540</v>
      </c>
      <c r="HI639" s="351" t="s">
        <v>540</v>
      </c>
      <c r="HJ639" s="351" t="s">
        <v>540</v>
      </c>
      <c r="HK639" s="351" t="s">
        <v>540</v>
      </c>
      <c r="HL639" s="351" t="s">
        <v>540</v>
      </c>
      <c r="HM639" s="351" t="s">
        <v>540</v>
      </c>
      <c r="HN639" s="351" t="s">
        <v>540</v>
      </c>
      <c r="HO639" s="351" t="s">
        <v>540</v>
      </c>
      <c r="HP639" s="351" t="s">
        <v>540</v>
      </c>
      <c r="HQ639" s="351" t="s">
        <v>540</v>
      </c>
      <c r="HR639" s="351" t="s">
        <v>540</v>
      </c>
      <c r="HS639" s="351" t="s">
        <v>540</v>
      </c>
      <c r="HT639" s="351" t="s">
        <v>540</v>
      </c>
      <c r="HU639" s="351" t="s">
        <v>540</v>
      </c>
      <c r="HV639" s="351" t="s">
        <v>540</v>
      </c>
      <c r="HW639" s="351" t="s">
        <v>540</v>
      </c>
      <c r="HX639" s="351" t="s">
        <v>540</v>
      </c>
      <c r="HY639" s="351" t="s">
        <v>540</v>
      </c>
      <c r="HZ639" s="351" t="s">
        <v>540</v>
      </c>
      <c r="IA639" s="351" t="s">
        <v>540</v>
      </c>
      <c r="IB639" s="351" t="s">
        <v>540</v>
      </c>
      <c r="IC639" s="351" t="s">
        <v>540</v>
      </c>
      <c r="ID639" s="351" t="s">
        <v>540</v>
      </c>
      <c r="IE639" s="351" t="s">
        <v>540</v>
      </c>
      <c r="IF639" s="351" t="s">
        <v>540</v>
      </c>
      <c r="IG639" s="351" t="s">
        <v>540</v>
      </c>
      <c r="IH639" s="351" t="s">
        <v>540</v>
      </c>
      <c r="II639" s="351" t="s">
        <v>540</v>
      </c>
      <c r="IJ639" s="351" t="s">
        <v>540</v>
      </c>
      <c r="IK639" s="351" t="s">
        <v>540</v>
      </c>
      <c r="IL639" s="351" t="s">
        <v>540</v>
      </c>
      <c r="IM639" s="351" t="s">
        <v>540</v>
      </c>
      <c r="IN639" s="351" t="s">
        <v>540</v>
      </c>
      <c r="IO639" s="351" t="s">
        <v>540</v>
      </c>
      <c r="IP639" s="351" t="s">
        <v>540</v>
      </c>
      <c r="IQ639" s="351" t="s">
        <v>540</v>
      </c>
      <c r="IR639" s="351" t="s">
        <v>540</v>
      </c>
      <c r="IS639" s="351" t="s">
        <v>540</v>
      </c>
      <c r="IT639" s="351" t="s">
        <v>540</v>
      </c>
      <c r="IU639" s="351" t="s">
        <v>540</v>
      </c>
      <c r="IV639" s="351" t="s">
        <v>540</v>
      </c>
    </row>
    <row r="640" spans="1:256" ht="48" customHeight="1" x14ac:dyDescent="0.3">
      <c r="A640" s="102" t="s">
        <v>689</v>
      </c>
      <c r="B640" s="286">
        <v>926</v>
      </c>
      <c r="C640" s="129" t="s">
        <v>94</v>
      </c>
      <c r="D640" s="129" t="s">
        <v>94</v>
      </c>
      <c r="E640" s="929" t="s">
        <v>113</v>
      </c>
      <c r="F640" s="930"/>
      <c r="G640" s="930"/>
      <c r="H640" s="931"/>
      <c r="I640" s="495"/>
      <c r="J640" s="496"/>
      <c r="K640" s="449" t="e">
        <f>K641</f>
        <v>#REF!</v>
      </c>
      <c r="L640" s="103">
        <f>L641</f>
        <v>798.3</v>
      </c>
      <c r="M640" s="103">
        <f>M641</f>
        <v>800.1</v>
      </c>
      <c r="N640" s="103">
        <f>N641</f>
        <v>800.4</v>
      </c>
    </row>
    <row r="641" spans="1:15" ht="63.75" x14ac:dyDescent="0.3">
      <c r="A641" s="102" t="s">
        <v>704</v>
      </c>
      <c r="B641" s="286">
        <v>926</v>
      </c>
      <c r="C641" s="129" t="s">
        <v>94</v>
      </c>
      <c r="D641" s="129" t="s">
        <v>94</v>
      </c>
      <c r="E641" s="929" t="s">
        <v>114</v>
      </c>
      <c r="F641" s="930"/>
      <c r="G641" s="930"/>
      <c r="H641" s="931"/>
      <c r="I641" s="495"/>
      <c r="J641" s="496"/>
      <c r="K641" s="449" t="e">
        <f>#REF!</f>
        <v>#REF!</v>
      </c>
      <c r="L641" s="103">
        <f>L642+L646</f>
        <v>798.3</v>
      </c>
      <c r="M641" s="103">
        <f>M642+M646</f>
        <v>800.1</v>
      </c>
      <c r="N641" s="103">
        <f>N642+N646</f>
        <v>800.4</v>
      </c>
      <c r="O641" s="667"/>
    </row>
    <row r="642" spans="1:15" ht="32.25" customHeight="1" x14ac:dyDescent="0.3">
      <c r="A642" s="102" t="s">
        <v>542</v>
      </c>
      <c r="B642" s="286">
        <v>926</v>
      </c>
      <c r="C642" s="129" t="s">
        <v>94</v>
      </c>
      <c r="D642" s="129" t="s">
        <v>94</v>
      </c>
      <c r="E642" s="929" t="s">
        <v>116</v>
      </c>
      <c r="F642" s="930"/>
      <c r="G642" s="930"/>
      <c r="H642" s="931"/>
      <c r="I642" s="495"/>
      <c r="J642" s="496"/>
      <c r="K642" s="449"/>
      <c r="L642" s="103">
        <f t="shared" ref="L642:N644" si="107">L643</f>
        <v>772.5</v>
      </c>
      <c r="M642" s="103">
        <f t="shared" si="107"/>
        <v>772.5</v>
      </c>
      <c r="N642" s="103">
        <f t="shared" si="107"/>
        <v>772.5</v>
      </c>
    </row>
    <row r="643" spans="1:15" ht="66.75" customHeight="1" x14ac:dyDescent="0.3">
      <c r="A643" s="174" t="s">
        <v>594</v>
      </c>
      <c r="B643" s="286">
        <v>926</v>
      </c>
      <c r="C643" s="129" t="s">
        <v>94</v>
      </c>
      <c r="D643" s="129" t="s">
        <v>94</v>
      </c>
      <c r="E643" s="929" t="s">
        <v>437</v>
      </c>
      <c r="F643" s="930"/>
      <c r="G643" s="930"/>
      <c r="H643" s="931"/>
      <c r="I643" s="495"/>
      <c r="J643" s="496"/>
      <c r="K643" s="449"/>
      <c r="L643" s="103">
        <f t="shared" si="107"/>
        <v>772.5</v>
      </c>
      <c r="M643" s="103">
        <f t="shared" si="107"/>
        <v>772.5</v>
      </c>
      <c r="N643" s="103">
        <f t="shared" si="107"/>
        <v>772.5</v>
      </c>
    </row>
    <row r="644" spans="1:15" ht="45.75" customHeight="1" x14ac:dyDescent="0.3">
      <c r="A644" s="265" t="s">
        <v>539</v>
      </c>
      <c r="B644" s="286">
        <v>926</v>
      </c>
      <c r="C644" s="129" t="s">
        <v>94</v>
      </c>
      <c r="D644" s="129" t="s">
        <v>94</v>
      </c>
      <c r="E644" s="929" t="s">
        <v>437</v>
      </c>
      <c r="F644" s="930"/>
      <c r="G644" s="930"/>
      <c r="H644" s="931"/>
      <c r="I644" s="129" t="s">
        <v>513</v>
      </c>
      <c r="J644" s="496"/>
      <c r="K644" s="449"/>
      <c r="L644" s="103">
        <f t="shared" si="107"/>
        <v>772.5</v>
      </c>
      <c r="M644" s="103">
        <f t="shared" si="107"/>
        <v>772.5</v>
      </c>
      <c r="N644" s="103">
        <f t="shared" si="107"/>
        <v>772.5</v>
      </c>
    </row>
    <row r="645" spans="1:15" x14ac:dyDescent="0.3">
      <c r="A645" s="102" t="s">
        <v>540</v>
      </c>
      <c r="B645" s="286">
        <v>926</v>
      </c>
      <c r="C645" s="129" t="s">
        <v>94</v>
      </c>
      <c r="D645" s="129" t="s">
        <v>94</v>
      </c>
      <c r="E645" s="929" t="s">
        <v>437</v>
      </c>
      <c r="F645" s="930"/>
      <c r="G645" s="930"/>
      <c r="H645" s="931"/>
      <c r="I645" s="129" t="s">
        <v>538</v>
      </c>
      <c r="J645" s="496"/>
      <c r="K645" s="449"/>
      <c r="L645" s="103">
        <f>772.5</f>
        <v>772.5</v>
      </c>
      <c r="M645" s="103">
        <f>772.5</f>
        <v>772.5</v>
      </c>
      <c r="N645" s="94">
        <f>772.5</f>
        <v>772.5</v>
      </c>
    </row>
    <row r="646" spans="1:15" ht="39.75" customHeight="1" x14ac:dyDescent="0.3">
      <c r="A646" s="102" t="s">
        <v>569</v>
      </c>
      <c r="B646" s="286">
        <v>926</v>
      </c>
      <c r="C646" s="129" t="s">
        <v>94</v>
      </c>
      <c r="D646" s="129" t="s">
        <v>94</v>
      </c>
      <c r="E646" s="929" t="s">
        <v>207</v>
      </c>
      <c r="F646" s="930"/>
      <c r="G646" s="930"/>
      <c r="H646" s="931"/>
      <c r="I646" s="129"/>
      <c r="J646" s="496"/>
      <c r="K646" s="449"/>
      <c r="L646" s="103">
        <f t="shared" ref="L646:N648" si="108">L647</f>
        <v>25.8</v>
      </c>
      <c r="M646" s="103">
        <f t="shared" si="108"/>
        <v>27.6</v>
      </c>
      <c r="N646" s="103">
        <f t="shared" si="108"/>
        <v>27.9</v>
      </c>
    </row>
    <row r="647" spans="1:15" s="347" customFormat="1" ht="23.25" customHeight="1" x14ac:dyDescent="0.25">
      <c r="A647" s="102" t="s">
        <v>180</v>
      </c>
      <c r="B647" s="286">
        <v>926</v>
      </c>
      <c r="C647" s="129" t="s">
        <v>94</v>
      </c>
      <c r="D647" s="129" t="s">
        <v>94</v>
      </c>
      <c r="E647" s="929" t="s">
        <v>208</v>
      </c>
      <c r="F647" s="930"/>
      <c r="G647" s="930"/>
      <c r="H647" s="931"/>
      <c r="I647" s="270"/>
      <c r="J647" s="445"/>
      <c r="K647" s="103"/>
      <c r="L647" s="103">
        <f t="shared" si="108"/>
        <v>25.8</v>
      </c>
      <c r="M647" s="103">
        <f t="shared" si="108"/>
        <v>27.6</v>
      </c>
      <c r="N647" s="103">
        <f t="shared" si="108"/>
        <v>27.9</v>
      </c>
      <c r="O647" s="674"/>
    </row>
    <row r="648" spans="1:15" s="347" customFormat="1" ht="31.5" x14ac:dyDescent="0.25">
      <c r="A648" s="102" t="s">
        <v>519</v>
      </c>
      <c r="B648" s="286">
        <v>926</v>
      </c>
      <c r="C648" s="129" t="s">
        <v>94</v>
      </c>
      <c r="D648" s="129" t="s">
        <v>94</v>
      </c>
      <c r="E648" s="929" t="s">
        <v>208</v>
      </c>
      <c r="F648" s="930"/>
      <c r="G648" s="930"/>
      <c r="H648" s="931"/>
      <c r="I648" s="185" t="s">
        <v>472</v>
      </c>
      <c r="J648" s="445"/>
      <c r="K648" s="103"/>
      <c r="L648" s="103">
        <f t="shared" si="108"/>
        <v>25.8</v>
      </c>
      <c r="M648" s="103">
        <v>27.6</v>
      </c>
      <c r="N648" s="103">
        <f t="shared" si="108"/>
        <v>27.9</v>
      </c>
      <c r="O648" s="674"/>
    </row>
    <row r="649" spans="1:15" s="347" customFormat="1" ht="31.5" x14ac:dyDescent="0.25">
      <c r="A649" s="102" t="s">
        <v>543</v>
      </c>
      <c r="B649" s="286">
        <v>926</v>
      </c>
      <c r="C649" s="129" t="s">
        <v>94</v>
      </c>
      <c r="D649" s="129" t="s">
        <v>94</v>
      </c>
      <c r="E649" s="929" t="s">
        <v>208</v>
      </c>
      <c r="F649" s="930"/>
      <c r="G649" s="930"/>
      <c r="H649" s="931"/>
      <c r="I649" s="185" t="s">
        <v>473</v>
      </c>
      <c r="J649" s="445"/>
      <c r="K649" s="103"/>
      <c r="L649" s="103">
        <v>25.8</v>
      </c>
      <c r="M649" s="103">
        <v>26.8</v>
      </c>
      <c r="N649" s="103">
        <v>27.9</v>
      </c>
      <c r="O649" s="674"/>
    </row>
    <row r="650" spans="1:15" s="347" customFormat="1" hidden="1" x14ac:dyDescent="0.25">
      <c r="A650" s="102" t="s">
        <v>381</v>
      </c>
      <c r="B650" s="286">
        <v>926</v>
      </c>
      <c r="C650" s="129" t="s">
        <v>94</v>
      </c>
      <c r="D650" s="129" t="s">
        <v>94</v>
      </c>
      <c r="E650" s="929" t="s">
        <v>208</v>
      </c>
      <c r="F650" s="930"/>
      <c r="G650" s="930"/>
      <c r="H650" s="931"/>
      <c r="I650" s="185" t="s">
        <v>80</v>
      </c>
      <c r="J650" s="445"/>
      <c r="K650" s="103"/>
      <c r="L650" s="103">
        <v>26.5</v>
      </c>
      <c r="M650" s="103">
        <v>27.6</v>
      </c>
      <c r="N650" s="94">
        <v>27.6</v>
      </c>
      <c r="O650" s="674"/>
    </row>
    <row r="651" spans="1:15" ht="27.75" customHeight="1" x14ac:dyDescent="0.3">
      <c r="A651" s="271" t="s">
        <v>221</v>
      </c>
      <c r="B651" s="286">
        <v>926</v>
      </c>
      <c r="C651" s="185" t="s">
        <v>94</v>
      </c>
      <c r="D651" s="185" t="s">
        <v>78</v>
      </c>
      <c r="E651" s="1073" t="s">
        <v>67</v>
      </c>
      <c r="F651" s="1074"/>
      <c r="G651" s="1074"/>
      <c r="H651" s="1075"/>
      <c r="I651" s="95"/>
      <c r="J651" s="109"/>
      <c r="K651" s="451" t="e">
        <f>#REF!</f>
        <v>#REF!</v>
      </c>
      <c r="L651" s="103">
        <f>L652</f>
        <v>988.5</v>
      </c>
      <c r="M651" s="103">
        <f>M652</f>
        <v>810.80000000000007</v>
      </c>
      <c r="N651" s="103">
        <f>N652</f>
        <v>810.80000000000007</v>
      </c>
      <c r="O651" s="677"/>
    </row>
    <row r="652" spans="1:15" ht="48" x14ac:dyDescent="0.3">
      <c r="A652" s="102" t="s">
        <v>689</v>
      </c>
      <c r="B652" s="286">
        <v>926</v>
      </c>
      <c r="C652" s="185" t="s">
        <v>94</v>
      </c>
      <c r="D652" s="185" t="s">
        <v>78</v>
      </c>
      <c r="E652" s="994" t="s">
        <v>113</v>
      </c>
      <c r="F652" s="995"/>
      <c r="G652" s="995"/>
      <c r="H652" s="996"/>
      <c r="I652" s="124"/>
      <c r="J652" s="434"/>
      <c r="K652" s="449"/>
      <c r="L652" s="103">
        <f>L653+L658</f>
        <v>988.5</v>
      </c>
      <c r="M652" s="103">
        <f>M653+M658</f>
        <v>810.80000000000007</v>
      </c>
      <c r="N652" s="103">
        <f>N653+N658</f>
        <v>810.80000000000007</v>
      </c>
    </row>
    <row r="653" spans="1:15" ht="63.75" x14ac:dyDescent="0.3">
      <c r="A653" s="102" t="s">
        <v>704</v>
      </c>
      <c r="B653" s="286">
        <v>926</v>
      </c>
      <c r="C653" s="185" t="s">
        <v>94</v>
      </c>
      <c r="D653" s="185" t="s">
        <v>78</v>
      </c>
      <c r="E653" s="994" t="s">
        <v>114</v>
      </c>
      <c r="F653" s="995"/>
      <c r="G653" s="995"/>
      <c r="H653" s="996"/>
      <c r="I653" s="124"/>
      <c r="J653" s="434"/>
      <c r="K653" s="449"/>
      <c r="L653" s="103">
        <f t="shared" ref="L653:N655" si="109">L654</f>
        <v>10</v>
      </c>
      <c r="M653" s="103">
        <f t="shared" si="109"/>
        <v>10</v>
      </c>
      <c r="N653" s="103">
        <f t="shared" si="109"/>
        <v>10</v>
      </c>
      <c r="O653" s="667"/>
    </row>
    <row r="654" spans="1:15" ht="63.75" x14ac:dyDescent="0.3">
      <c r="A654" s="102" t="s">
        <v>544</v>
      </c>
      <c r="B654" s="286">
        <v>926</v>
      </c>
      <c r="C654" s="185" t="s">
        <v>94</v>
      </c>
      <c r="D654" s="185" t="s">
        <v>78</v>
      </c>
      <c r="E654" s="994" t="s">
        <v>734</v>
      </c>
      <c r="F654" s="995"/>
      <c r="G654" s="995"/>
      <c r="H654" s="996"/>
      <c r="I654" s="95"/>
      <c r="J654" s="434"/>
      <c r="K654" s="449"/>
      <c r="L654" s="103">
        <f t="shared" si="109"/>
        <v>10</v>
      </c>
      <c r="M654" s="103">
        <f t="shared" si="109"/>
        <v>10</v>
      </c>
      <c r="N654" s="103">
        <f t="shared" si="109"/>
        <v>10</v>
      </c>
    </row>
    <row r="655" spans="1:15" ht="32.25" x14ac:dyDescent="0.3">
      <c r="A655" s="244" t="s">
        <v>50</v>
      </c>
      <c r="B655" s="286">
        <v>926</v>
      </c>
      <c r="C655" s="185" t="s">
        <v>94</v>
      </c>
      <c r="D655" s="185" t="s">
        <v>78</v>
      </c>
      <c r="E655" s="994" t="s">
        <v>735</v>
      </c>
      <c r="F655" s="995"/>
      <c r="G655" s="995"/>
      <c r="H655" s="996"/>
      <c r="I655" s="95"/>
      <c r="J655" s="434"/>
      <c r="K655" s="449"/>
      <c r="L655" s="103">
        <f t="shared" si="109"/>
        <v>10</v>
      </c>
      <c r="M655" s="103">
        <v>10</v>
      </c>
      <c r="N655" s="103">
        <f t="shared" si="109"/>
        <v>10</v>
      </c>
    </row>
    <row r="656" spans="1:15" ht="32.25" x14ac:dyDescent="0.3">
      <c r="A656" s="244" t="s">
        <v>545</v>
      </c>
      <c r="B656" s="286">
        <v>926</v>
      </c>
      <c r="C656" s="185" t="s">
        <v>94</v>
      </c>
      <c r="D656" s="185" t="s">
        <v>78</v>
      </c>
      <c r="E656" s="994" t="s">
        <v>735</v>
      </c>
      <c r="F656" s="995"/>
      <c r="G656" s="995"/>
      <c r="H656" s="996"/>
      <c r="I656" s="95" t="s">
        <v>491</v>
      </c>
      <c r="J656" s="434"/>
      <c r="K656" s="449"/>
      <c r="L656" s="103">
        <f>L657</f>
        <v>10</v>
      </c>
      <c r="M656" s="103">
        <v>10</v>
      </c>
      <c r="N656" s="103">
        <f>N657</f>
        <v>10</v>
      </c>
      <c r="O656" s="682"/>
    </row>
    <row r="657" spans="1:15" ht="24.75" customHeight="1" x14ac:dyDescent="0.3">
      <c r="A657" s="271" t="s">
        <v>49</v>
      </c>
      <c r="B657" s="286">
        <v>926</v>
      </c>
      <c r="C657" s="185" t="s">
        <v>94</v>
      </c>
      <c r="D657" s="185" t="s">
        <v>78</v>
      </c>
      <c r="E657" s="994" t="s">
        <v>735</v>
      </c>
      <c r="F657" s="995"/>
      <c r="G657" s="995"/>
      <c r="H657" s="996"/>
      <c r="I657" s="95" t="s">
        <v>48</v>
      </c>
      <c r="J657" s="434"/>
      <c r="K657" s="449"/>
      <c r="L657" s="103">
        <v>10</v>
      </c>
      <c r="M657" s="103">
        <v>10</v>
      </c>
      <c r="N657" s="134">
        <v>10</v>
      </c>
    </row>
    <row r="658" spans="1:15" ht="63.75" customHeight="1" x14ac:dyDescent="0.3">
      <c r="A658" s="102" t="s">
        <v>704</v>
      </c>
      <c r="B658" s="286">
        <v>926</v>
      </c>
      <c r="C658" s="185" t="s">
        <v>94</v>
      </c>
      <c r="D658" s="185" t="s">
        <v>78</v>
      </c>
      <c r="E658" s="424" t="s">
        <v>114</v>
      </c>
      <c r="F658" s="425"/>
      <c r="G658" s="425"/>
      <c r="H658" s="426"/>
      <c r="I658" s="95"/>
      <c r="J658" s="434"/>
      <c r="K658" s="449">
        <v>0</v>
      </c>
      <c r="L658" s="103">
        <f t="shared" ref="L658:N659" si="110">L659</f>
        <v>978.5</v>
      </c>
      <c r="M658" s="103">
        <f t="shared" si="110"/>
        <v>800.80000000000007</v>
      </c>
      <c r="N658" s="103">
        <f t="shared" si="110"/>
        <v>800.80000000000007</v>
      </c>
    </row>
    <row r="659" spans="1:15" ht="62.25" customHeight="1" x14ac:dyDescent="0.3">
      <c r="A659" s="102" t="s">
        <v>544</v>
      </c>
      <c r="B659" s="286">
        <v>926</v>
      </c>
      <c r="C659" s="185" t="s">
        <v>94</v>
      </c>
      <c r="D659" s="185" t="s">
        <v>78</v>
      </c>
      <c r="E659" s="929" t="s">
        <v>115</v>
      </c>
      <c r="F659" s="930"/>
      <c r="G659" s="930"/>
      <c r="H659" s="931"/>
      <c r="I659" s="95"/>
      <c r="J659" s="434"/>
      <c r="K659" s="449"/>
      <c r="L659" s="103">
        <f t="shared" si="110"/>
        <v>978.5</v>
      </c>
      <c r="M659" s="103">
        <f t="shared" si="110"/>
        <v>800.80000000000007</v>
      </c>
      <c r="N659" s="103">
        <f t="shared" si="110"/>
        <v>800.80000000000007</v>
      </c>
    </row>
    <row r="660" spans="1:15" ht="69" customHeight="1" x14ac:dyDescent="0.3">
      <c r="A660" s="102" t="s">
        <v>57</v>
      </c>
      <c r="B660" s="286">
        <v>926</v>
      </c>
      <c r="C660" s="185" t="s">
        <v>94</v>
      </c>
      <c r="D660" s="185" t="s">
        <v>78</v>
      </c>
      <c r="E660" s="929" t="s">
        <v>209</v>
      </c>
      <c r="F660" s="930"/>
      <c r="G660" s="930"/>
      <c r="H660" s="931"/>
      <c r="I660" s="95"/>
      <c r="J660" s="434"/>
      <c r="K660" s="449">
        <v>0</v>
      </c>
      <c r="L660" s="103">
        <f>L661+L665+L668</f>
        <v>978.5</v>
      </c>
      <c r="M660" s="103">
        <f>M661+M665+M668</f>
        <v>800.80000000000007</v>
      </c>
      <c r="N660" s="103">
        <f>N661+N665+N668</f>
        <v>800.80000000000007</v>
      </c>
    </row>
    <row r="661" spans="1:15" ht="79.5" customHeight="1" x14ac:dyDescent="0.3">
      <c r="A661" s="102" t="s">
        <v>477</v>
      </c>
      <c r="B661" s="286">
        <v>926</v>
      </c>
      <c r="C661" s="185" t="s">
        <v>94</v>
      </c>
      <c r="D661" s="185" t="s">
        <v>78</v>
      </c>
      <c r="E661" s="929" t="s">
        <v>209</v>
      </c>
      <c r="F661" s="930"/>
      <c r="G661" s="930"/>
      <c r="H661" s="931"/>
      <c r="I661" s="95" t="s">
        <v>467</v>
      </c>
      <c r="J661" s="434"/>
      <c r="K661" s="449"/>
      <c r="L661" s="103">
        <f>L662</f>
        <v>851.5</v>
      </c>
      <c r="M661" s="103">
        <f>M662</f>
        <v>662.2</v>
      </c>
      <c r="N661" s="103">
        <f>N662</f>
        <v>662.2</v>
      </c>
    </row>
    <row r="662" spans="1:15" ht="27.75" customHeight="1" x14ac:dyDescent="0.3">
      <c r="A662" s="102" t="s">
        <v>488</v>
      </c>
      <c r="B662" s="286">
        <v>926</v>
      </c>
      <c r="C662" s="185" t="s">
        <v>94</v>
      </c>
      <c r="D662" s="185" t="s">
        <v>78</v>
      </c>
      <c r="E662" s="929" t="s">
        <v>209</v>
      </c>
      <c r="F662" s="930"/>
      <c r="G662" s="930"/>
      <c r="H662" s="931"/>
      <c r="I662" s="95" t="s">
        <v>486</v>
      </c>
      <c r="J662" s="434"/>
      <c r="K662" s="449"/>
      <c r="L662" s="103">
        <f>L663+L664+122.9</f>
        <v>851.5</v>
      </c>
      <c r="M662" s="103">
        <f>M663+M664</f>
        <v>662.2</v>
      </c>
      <c r="N662" s="103">
        <f>N663+N664</f>
        <v>662.2</v>
      </c>
    </row>
    <row r="663" spans="1:15" ht="24" hidden="1" customHeight="1" x14ac:dyDescent="0.3">
      <c r="A663" s="102" t="s">
        <v>174</v>
      </c>
      <c r="B663" s="286">
        <v>926</v>
      </c>
      <c r="C663" s="185" t="s">
        <v>94</v>
      </c>
      <c r="D663" s="185" t="s">
        <v>78</v>
      </c>
      <c r="E663" s="929" t="s">
        <v>209</v>
      </c>
      <c r="F663" s="930"/>
      <c r="G663" s="930"/>
      <c r="H663" s="931"/>
      <c r="I663" s="95" t="s">
        <v>124</v>
      </c>
      <c r="J663" s="434"/>
      <c r="K663" s="449"/>
      <c r="L663" s="103">
        <v>559.6</v>
      </c>
      <c r="M663" s="103">
        <v>508.6</v>
      </c>
      <c r="N663" s="103">
        <v>508.6</v>
      </c>
    </row>
    <row r="664" spans="1:15" ht="48" hidden="1" x14ac:dyDescent="0.3">
      <c r="A664" s="102" t="s">
        <v>172</v>
      </c>
      <c r="B664" s="286">
        <v>926</v>
      </c>
      <c r="C664" s="185" t="s">
        <v>94</v>
      </c>
      <c r="D664" s="185" t="s">
        <v>78</v>
      </c>
      <c r="E664" s="929" t="s">
        <v>209</v>
      </c>
      <c r="F664" s="930"/>
      <c r="G664" s="930"/>
      <c r="H664" s="931"/>
      <c r="I664" s="95" t="s">
        <v>173</v>
      </c>
      <c r="J664" s="434"/>
      <c r="K664" s="449"/>
      <c r="L664" s="103">
        <v>169</v>
      </c>
      <c r="M664" s="103">
        <v>153.6</v>
      </c>
      <c r="N664" s="103">
        <v>153.6</v>
      </c>
    </row>
    <row r="665" spans="1:15" ht="32.25" x14ac:dyDescent="0.3">
      <c r="A665" s="102" t="s">
        <v>474</v>
      </c>
      <c r="B665" s="286">
        <v>926</v>
      </c>
      <c r="C665" s="185" t="s">
        <v>94</v>
      </c>
      <c r="D665" s="185" t="s">
        <v>78</v>
      </c>
      <c r="E665" s="929" t="s">
        <v>209</v>
      </c>
      <c r="F665" s="930"/>
      <c r="G665" s="930"/>
      <c r="H665" s="931"/>
      <c r="I665" s="95" t="s">
        <v>472</v>
      </c>
      <c r="J665" s="434"/>
      <c r="K665" s="449"/>
      <c r="L665" s="103">
        <f>L666</f>
        <v>124.99999999999997</v>
      </c>
      <c r="M665" s="103">
        <f>M666</f>
        <v>138.6</v>
      </c>
      <c r="N665" s="103">
        <f>N666</f>
        <v>138.6</v>
      </c>
    </row>
    <row r="666" spans="1:15" ht="35.25" customHeight="1" x14ac:dyDescent="0.3">
      <c r="A666" s="102" t="s">
        <v>520</v>
      </c>
      <c r="B666" s="286">
        <v>926</v>
      </c>
      <c r="C666" s="185" t="s">
        <v>94</v>
      </c>
      <c r="D666" s="185" t="s">
        <v>78</v>
      </c>
      <c r="E666" s="929" t="s">
        <v>209</v>
      </c>
      <c r="F666" s="930"/>
      <c r="G666" s="930"/>
      <c r="H666" s="931"/>
      <c r="I666" s="95" t="s">
        <v>473</v>
      </c>
      <c r="J666" s="434"/>
      <c r="K666" s="449"/>
      <c r="L666" s="103">
        <f>138.6+110.3-123.9</f>
        <v>124.99999999999997</v>
      </c>
      <c r="M666" s="103">
        <v>138.6</v>
      </c>
      <c r="N666" s="103">
        <v>138.6</v>
      </c>
    </row>
    <row r="667" spans="1:15" s="373" customFormat="1" hidden="1" x14ac:dyDescent="0.3">
      <c r="A667" s="548" t="s">
        <v>381</v>
      </c>
      <c r="B667" s="555">
        <v>926</v>
      </c>
      <c r="C667" s="561" t="s">
        <v>94</v>
      </c>
      <c r="D667" s="561" t="s">
        <v>78</v>
      </c>
      <c r="E667" s="1064" t="s">
        <v>209</v>
      </c>
      <c r="F667" s="1065"/>
      <c r="G667" s="1065"/>
      <c r="H667" s="1066"/>
      <c r="I667" s="550" t="s">
        <v>80</v>
      </c>
      <c r="J667" s="562"/>
      <c r="K667" s="563"/>
      <c r="L667" s="448">
        <v>138.6</v>
      </c>
      <c r="M667" s="448">
        <v>138.6</v>
      </c>
      <c r="N667" s="448">
        <v>138.6</v>
      </c>
      <c r="O667" s="681"/>
    </row>
    <row r="668" spans="1:15" x14ac:dyDescent="0.3">
      <c r="A668" s="102" t="s">
        <v>521</v>
      </c>
      <c r="B668" s="286">
        <v>926</v>
      </c>
      <c r="C668" s="185" t="s">
        <v>94</v>
      </c>
      <c r="D668" s="185" t="s">
        <v>78</v>
      </c>
      <c r="E668" s="929" t="s">
        <v>209</v>
      </c>
      <c r="F668" s="930"/>
      <c r="G668" s="930"/>
      <c r="H668" s="931"/>
      <c r="I668" s="95" t="s">
        <v>480</v>
      </c>
      <c r="J668" s="434"/>
      <c r="K668" s="449"/>
      <c r="L668" s="103">
        <f>L669</f>
        <v>2</v>
      </c>
      <c r="M668" s="103">
        <v>0</v>
      </c>
      <c r="N668" s="103">
        <f>N669</f>
        <v>0</v>
      </c>
    </row>
    <row r="669" spans="1:15" x14ac:dyDescent="0.3">
      <c r="A669" s="102" t="s">
        <v>482</v>
      </c>
      <c r="B669" s="286">
        <v>926</v>
      </c>
      <c r="C669" s="185" t="s">
        <v>94</v>
      </c>
      <c r="D669" s="185" t="s">
        <v>78</v>
      </c>
      <c r="E669" s="929" t="s">
        <v>209</v>
      </c>
      <c r="F669" s="930"/>
      <c r="G669" s="930"/>
      <c r="H669" s="931"/>
      <c r="I669" s="95" t="s">
        <v>481</v>
      </c>
      <c r="J669" s="434"/>
      <c r="K669" s="449"/>
      <c r="L669" s="103">
        <v>2</v>
      </c>
      <c r="M669" s="103">
        <v>0</v>
      </c>
      <c r="N669" s="103">
        <v>0</v>
      </c>
    </row>
    <row r="670" spans="1:15" s="373" customFormat="1" ht="21.75" hidden="1" customHeight="1" x14ac:dyDescent="0.3">
      <c r="A670" s="548" t="s">
        <v>236</v>
      </c>
      <c r="B670" s="555">
        <v>926</v>
      </c>
      <c r="C670" s="561" t="s">
        <v>94</v>
      </c>
      <c r="D670" s="561" t="s">
        <v>78</v>
      </c>
      <c r="E670" s="1064" t="s">
        <v>209</v>
      </c>
      <c r="F670" s="1065"/>
      <c r="G670" s="1065"/>
      <c r="H670" s="1066"/>
      <c r="I670" s="550" t="s">
        <v>234</v>
      </c>
      <c r="J670" s="560"/>
      <c r="K670" s="552"/>
      <c r="L670" s="547">
        <v>0</v>
      </c>
      <c r="M670" s="547">
        <v>0</v>
      </c>
      <c r="N670" s="547">
        <v>0</v>
      </c>
      <c r="O670" s="681"/>
    </row>
    <row r="671" spans="1:15" ht="23.25" customHeight="1" x14ac:dyDescent="0.3">
      <c r="A671" s="109" t="s">
        <v>135</v>
      </c>
      <c r="B671" s="286">
        <v>926</v>
      </c>
      <c r="C671" s="95" t="s">
        <v>136</v>
      </c>
      <c r="D671" s="95"/>
      <c r="E671" s="1025"/>
      <c r="F671" s="1026"/>
      <c r="G671" s="1026"/>
      <c r="H671" s="1027"/>
      <c r="I671" s="95"/>
      <c r="J671" s="450"/>
      <c r="K671" s="104" t="e">
        <f>#REF!+K698+K702</f>
        <v>#REF!</v>
      </c>
      <c r="L671" s="103">
        <f t="shared" ref="L671:N673" si="111">L672</f>
        <v>28874.5</v>
      </c>
      <c r="M671" s="103">
        <f t="shared" si="111"/>
        <v>4716.3000000000011</v>
      </c>
      <c r="N671" s="103">
        <f t="shared" si="111"/>
        <v>4283.1000000000022</v>
      </c>
    </row>
    <row r="672" spans="1:15" ht="23.25" customHeight="1" x14ac:dyDescent="0.3">
      <c r="A672" s="109" t="s">
        <v>546</v>
      </c>
      <c r="B672" s="286">
        <v>926</v>
      </c>
      <c r="C672" s="95" t="s">
        <v>136</v>
      </c>
      <c r="D672" s="95" t="s">
        <v>69</v>
      </c>
      <c r="E672" s="447"/>
      <c r="F672" s="483"/>
      <c r="G672" s="483"/>
      <c r="H672" s="464"/>
      <c r="I672" s="95"/>
      <c r="J672" s="450"/>
      <c r="K672" s="104"/>
      <c r="L672" s="103">
        <f>L673+L716</f>
        <v>28874.5</v>
      </c>
      <c r="M672" s="103">
        <f t="shared" ref="M672:N672" si="112">M673+M716</f>
        <v>4716.3000000000011</v>
      </c>
      <c r="N672" s="103">
        <f t="shared" si="112"/>
        <v>4283.1000000000022</v>
      </c>
    </row>
    <row r="673" spans="1:15" ht="47.25" x14ac:dyDescent="0.3">
      <c r="A673" s="109" t="s">
        <v>705</v>
      </c>
      <c r="B673" s="286">
        <v>926</v>
      </c>
      <c r="C673" s="95" t="s">
        <v>136</v>
      </c>
      <c r="D673" s="95" t="s">
        <v>69</v>
      </c>
      <c r="E673" s="929" t="s">
        <v>10</v>
      </c>
      <c r="F673" s="930"/>
      <c r="G673" s="930"/>
      <c r="H673" s="931"/>
      <c r="I673" s="95"/>
      <c r="J673" s="107"/>
      <c r="K673" s="103">
        <f>K674</f>
        <v>0</v>
      </c>
      <c r="L673" s="103">
        <f t="shared" si="111"/>
        <v>17250.5</v>
      </c>
      <c r="M673" s="103">
        <f t="shared" si="111"/>
        <v>4716.3000000000011</v>
      </c>
      <c r="N673" s="103">
        <f t="shared" si="111"/>
        <v>4283.1000000000022</v>
      </c>
    </row>
    <row r="674" spans="1:15" x14ac:dyDescent="0.3">
      <c r="A674" s="107" t="s">
        <v>495</v>
      </c>
      <c r="B674" s="286">
        <v>926</v>
      </c>
      <c r="C674" s="95" t="s">
        <v>136</v>
      </c>
      <c r="D674" s="95" t="s">
        <v>69</v>
      </c>
      <c r="E674" s="929" t="s">
        <v>11</v>
      </c>
      <c r="F674" s="930"/>
      <c r="G674" s="930"/>
      <c r="H674" s="931"/>
      <c r="I674" s="95"/>
      <c r="J674" s="107"/>
      <c r="K674" s="103">
        <f>K685</f>
        <v>0</v>
      </c>
      <c r="L674" s="103">
        <f>L675+L695+L699+L691+L707</f>
        <v>17250.5</v>
      </c>
      <c r="M674" s="103">
        <f>M675+M695+M699</f>
        <v>4716.3000000000011</v>
      </c>
      <c r="N674" s="103">
        <f>N675+N695+N699</f>
        <v>4283.1000000000022</v>
      </c>
    </row>
    <row r="675" spans="1:15" ht="63.75" x14ac:dyDescent="0.3">
      <c r="A675" s="98" t="s">
        <v>13</v>
      </c>
      <c r="B675" s="286">
        <v>926</v>
      </c>
      <c r="C675" s="95" t="s">
        <v>136</v>
      </c>
      <c r="D675" s="95" t="s">
        <v>69</v>
      </c>
      <c r="E675" s="929" t="s">
        <v>12</v>
      </c>
      <c r="F675" s="930"/>
      <c r="G675" s="930"/>
      <c r="H675" s="931"/>
      <c r="I675" s="95"/>
      <c r="J675" s="107"/>
      <c r="K675" s="103"/>
      <c r="L675" s="103">
        <f>L676+L685+L681+L684+L690</f>
        <v>12503.7</v>
      </c>
      <c r="M675" s="103">
        <f>M676+M685</f>
        <v>2270.2000000000007</v>
      </c>
      <c r="N675" s="103">
        <f>N676+N685</f>
        <v>1837.0000000000018</v>
      </c>
    </row>
    <row r="676" spans="1:15" ht="32.25" x14ac:dyDescent="0.3">
      <c r="A676" s="102" t="s">
        <v>242</v>
      </c>
      <c r="B676" s="286">
        <v>926</v>
      </c>
      <c r="C676" s="95" t="s">
        <v>136</v>
      </c>
      <c r="D676" s="95" t="s">
        <v>69</v>
      </c>
      <c r="E676" s="929" t="s">
        <v>8</v>
      </c>
      <c r="F676" s="930"/>
      <c r="G676" s="930"/>
      <c r="H676" s="931"/>
      <c r="I676" s="95"/>
      <c r="J676" s="107"/>
      <c r="K676" s="125"/>
      <c r="L676" s="94">
        <f t="shared" ref="L676:N677" si="113">L677</f>
        <v>50</v>
      </c>
      <c r="M676" s="94">
        <f t="shared" si="113"/>
        <v>50</v>
      </c>
      <c r="N676" s="94">
        <f t="shared" si="113"/>
        <v>50</v>
      </c>
      <c r="O676" s="1023"/>
    </row>
    <row r="677" spans="1:15" ht="32.25" x14ac:dyDescent="0.3">
      <c r="A677" s="102" t="s">
        <v>539</v>
      </c>
      <c r="B677" s="286">
        <v>926</v>
      </c>
      <c r="C677" s="95" t="s">
        <v>136</v>
      </c>
      <c r="D677" s="95" t="s">
        <v>69</v>
      </c>
      <c r="E677" s="929" t="s">
        <v>8</v>
      </c>
      <c r="F677" s="930"/>
      <c r="G677" s="930"/>
      <c r="H677" s="931"/>
      <c r="I677" s="95" t="s">
        <v>513</v>
      </c>
      <c r="J677" s="107"/>
      <c r="K677" s="125"/>
      <c r="L677" s="94">
        <f t="shared" si="113"/>
        <v>50</v>
      </c>
      <c r="M677" s="94">
        <f t="shared" si="113"/>
        <v>50</v>
      </c>
      <c r="N677" s="94">
        <f t="shared" si="113"/>
        <v>50</v>
      </c>
      <c r="O677" s="1023"/>
    </row>
    <row r="678" spans="1:15" x14ac:dyDescent="0.3">
      <c r="A678" s="102" t="s">
        <v>548</v>
      </c>
      <c r="B678" s="286">
        <v>926</v>
      </c>
      <c r="C678" s="95" t="s">
        <v>136</v>
      </c>
      <c r="D678" s="95" t="s">
        <v>69</v>
      </c>
      <c r="E678" s="929" t="s">
        <v>8</v>
      </c>
      <c r="F678" s="930"/>
      <c r="G678" s="930"/>
      <c r="H678" s="931"/>
      <c r="I678" s="95" t="s">
        <v>538</v>
      </c>
      <c r="J678" s="107"/>
      <c r="K678" s="125"/>
      <c r="L678" s="94">
        <v>50</v>
      </c>
      <c r="M678" s="94">
        <v>50</v>
      </c>
      <c r="N678" s="103">
        <v>50</v>
      </c>
      <c r="O678" s="1023"/>
    </row>
    <row r="679" spans="1:15" ht="63.75" x14ac:dyDescent="0.3">
      <c r="A679" s="102" t="s">
        <v>811</v>
      </c>
      <c r="B679" s="286">
        <v>926</v>
      </c>
      <c r="C679" s="95" t="s">
        <v>136</v>
      </c>
      <c r="D679" s="95" t="s">
        <v>69</v>
      </c>
      <c r="E679" s="734" t="s">
        <v>8</v>
      </c>
      <c r="F679" s="735"/>
      <c r="G679" s="735"/>
      <c r="H679" s="736"/>
      <c r="I679" s="95"/>
      <c r="J679" s="107"/>
      <c r="K679" s="125"/>
      <c r="L679" s="94">
        <f>L680</f>
        <v>850</v>
      </c>
      <c r="M679" s="94">
        <v>0</v>
      </c>
      <c r="N679" s="103">
        <v>0</v>
      </c>
      <c r="O679" s="743"/>
    </row>
    <row r="680" spans="1:15" ht="32.25" x14ac:dyDescent="0.3">
      <c r="A680" s="102" t="s">
        <v>539</v>
      </c>
      <c r="B680" s="286">
        <v>926</v>
      </c>
      <c r="C680" s="95" t="s">
        <v>136</v>
      </c>
      <c r="D680" s="95" t="s">
        <v>69</v>
      </c>
      <c r="E680" s="734" t="s">
        <v>8</v>
      </c>
      <c r="F680" s="735"/>
      <c r="G680" s="735"/>
      <c r="H680" s="736"/>
      <c r="I680" s="95" t="s">
        <v>513</v>
      </c>
      <c r="J680" s="107"/>
      <c r="K680" s="125"/>
      <c r="L680" s="94">
        <f>L681</f>
        <v>850</v>
      </c>
      <c r="M680" s="94">
        <v>0</v>
      </c>
      <c r="N680" s="103">
        <v>0</v>
      </c>
      <c r="O680" s="743"/>
    </row>
    <row r="681" spans="1:15" x14ac:dyDescent="0.3">
      <c r="A681" s="102" t="s">
        <v>548</v>
      </c>
      <c r="B681" s="286">
        <v>926</v>
      </c>
      <c r="C681" s="95" t="s">
        <v>136</v>
      </c>
      <c r="D681" s="95" t="s">
        <v>69</v>
      </c>
      <c r="E681" s="870" t="s">
        <v>8</v>
      </c>
      <c r="F681" s="871"/>
      <c r="G681" s="871"/>
      <c r="H681" s="872"/>
      <c r="I681" s="95" t="s">
        <v>538</v>
      </c>
      <c r="J681" s="107"/>
      <c r="K681" s="125"/>
      <c r="L681" s="94">
        <f>550+300</f>
        <v>850</v>
      </c>
      <c r="M681" s="94">
        <v>0</v>
      </c>
      <c r="N681" s="103">
        <v>0</v>
      </c>
      <c r="O681" s="743"/>
    </row>
    <row r="682" spans="1:15" ht="48" hidden="1" x14ac:dyDescent="0.3">
      <c r="A682" s="548" t="s">
        <v>813</v>
      </c>
      <c r="B682" s="286">
        <v>926</v>
      </c>
      <c r="C682" s="95" t="s">
        <v>136</v>
      </c>
      <c r="D682" s="95" t="s">
        <v>69</v>
      </c>
      <c r="E682" s="847" t="s">
        <v>812</v>
      </c>
      <c r="F682" s="848"/>
      <c r="G682" s="848"/>
      <c r="H682" s="849"/>
      <c r="I682" s="95"/>
      <c r="J682" s="107"/>
      <c r="K682" s="125"/>
      <c r="L682" s="94">
        <f>L683</f>
        <v>0</v>
      </c>
      <c r="M682" s="94">
        <f t="shared" ref="M682:N682" si="114">M683</f>
        <v>0</v>
      </c>
      <c r="N682" s="94">
        <f t="shared" si="114"/>
        <v>0</v>
      </c>
      <c r="O682" s="844"/>
    </row>
    <row r="683" spans="1:15" ht="31.5" hidden="1" x14ac:dyDescent="0.3">
      <c r="A683" s="852" t="s">
        <v>547</v>
      </c>
      <c r="B683" s="286">
        <v>926</v>
      </c>
      <c r="C683" s="95" t="s">
        <v>136</v>
      </c>
      <c r="D683" s="95" t="s">
        <v>69</v>
      </c>
      <c r="E683" s="847" t="s">
        <v>812</v>
      </c>
      <c r="F683" s="848"/>
      <c r="G683" s="848"/>
      <c r="H683" s="849"/>
      <c r="I683" s="95" t="s">
        <v>513</v>
      </c>
      <c r="J683" s="107"/>
      <c r="K683" s="125"/>
      <c r="L683" s="94">
        <f>L684</f>
        <v>0</v>
      </c>
      <c r="M683" s="94">
        <f t="shared" ref="M683:N683" si="115">M684</f>
        <v>0</v>
      </c>
      <c r="N683" s="94">
        <f t="shared" si="115"/>
        <v>0</v>
      </c>
      <c r="O683" s="844"/>
    </row>
    <row r="684" spans="1:15" hidden="1" x14ac:dyDescent="0.3">
      <c r="A684" s="548" t="s">
        <v>561</v>
      </c>
      <c r="B684" s="286">
        <v>926</v>
      </c>
      <c r="C684" s="95" t="s">
        <v>136</v>
      </c>
      <c r="D684" s="95" t="s">
        <v>69</v>
      </c>
      <c r="E684" s="847" t="s">
        <v>812</v>
      </c>
      <c r="F684" s="848"/>
      <c r="G684" s="848"/>
      <c r="H684" s="839"/>
      <c r="I684" s="95" t="s">
        <v>538</v>
      </c>
      <c r="J684" s="107"/>
      <c r="K684" s="125"/>
      <c r="L684" s="94"/>
      <c r="M684" s="94">
        <v>0</v>
      </c>
      <c r="N684" s="103">
        <v>0</v>
      </c>
      <c r="O684" s="844"/>
    </row>
    <row r="685" spans="1:15" ht="31.5" x14ac:dyDescent="0.3">
      <c r="A685" s="272" t="s">
        <v>198</v>
      </c>
      <c r="B685" s="286">
        <v>926</v>
      </c>
      <c r="C685" s="95" t="s">
        <v>136</v>
      </c>
      <c r="D685" s="95" t="s">
        <v>69</v>
      </c>
      <c r="E685" s="929" t="s">
        <v>14</v>
      </c>
      <c r="F685" s="930"/>
      <c r="G685" s="930"/>
      <c r="H685" s="931"/>
      <c r="I685" s="95"/>
      <c r="J685" s="107"/>
      <c r="K685" s="103">
        <f>K687</f>
        <v>0</v>
      </c>
      <c r="L685" s="103">
        <f t="shared" ref="L685:N686" si="116">L686</f>
        <v>11089.1</v>
      </c>
      <c r="M685" s="103">
        <f t="shared" si="116"/>
        <v>2220.2000000000007</v>
      </c>
      <c r="N685" s="103">
        <f t="shared" si="116"/>
        <v>1787.0000000000018</v>
      </c>
    </row>
    <row r="686" spans="1:15" ht="31.5" x14ac:dyDescent="0.3">
      <c r="A686" s="272" t="s">
        <v>547</v>
      </c>
      <c r="B686" s="286">
        <v>926</v>
      </c>
      <c r="C686" s="95" t="s">
        <v>136</v>
      </c>
      <c r="D686" s="95" t="s">
        <v>69</v>
      </c>
      <c r="E686" s="929" t="s">
        <v>14</v>
      </c>
      <c r="F686" s="930"/>
      <c r="G686" s="930"/>
      <c r="H686" s="931"/>
      <c r="I686" s="95" t="s">
        <v>513</v>
      </c>
      <c r="J686" s="107"/>
      <c r="K686" s="103"/>
      <c r="L686" s="103">
        <f t="shared" si="116"/>
        <v>11089.1</v>
      </c>
      <c r="M686" s="103">
        <f t="shared" si="116"/>
        <v>2220.2000000000007</v>
      </c>
      <c r="N686" s="103">
        <f t="shared" si="116"/>
        <v>1787.0000000000018</v>
      </c>
    </row>
    <row r="687" spans="1:15" x14ac:dyDescent="0.3">
      <c r="A687" s="102" t="s">
        <v>548</v>
      </c>
      <c r="B687" s="286">
        <v>926</v>
      </c>
      <c r="C687" s="95" t="s">
        <v>136</v>
      </c>
      <c r="D687" s="95" t="s">
        <v>69</v>
      </c>
      <c r="E687" s="929" t="s">
        <v>14</v>
      </c>
      <c r="F687" s="930"/>
      <c r="G687" s="930"/>
      <c r="H687" s="931"/>
      <c r="I687" s="95" t="s">
        <v>538</v>
      </c>
      <c r="J687" s="107"/>
      <c r="K687" s="125"/>
      <c r="L687" s="131">
        <f>3964.9-500-1000+8300+1000-545.3-758.9+152.5+675.9-200</f>
        <v>11089.1</v>
      </c>
      <c r="M687" s="131">
        <f>8720.5-842.2-21.9+863.8-6500</f>
        <v>2220.2000000000007</v>
      </c>
      <c r="N687" s="94">
        <f>2000-1068.5+2580.6+542.4+1408.5-1498.1-500-1000+7000-1546.6-31+724.2+600-493.3-317.3+886.1-863.8+863.8-7500</f>
        <v>1787.0000000000018</v>
      </c>
    </row>
    <row r="688" spans="1:15" ht="48" x14ac:dyDescent="0.3">
      <c r="A688" s="548" t="s">
        <v>813</v>
      </c>
      <c r="B688" s="286">
        <v>926</v>
      </c>
      <c r="C688" s="95" t="s">
        <v>136</v>
      </c>
      <c r="D688" s="95" t="s">
        <v>69</v>
      </c>
      <c r="E688" s="847" t="s">
        <v>812</v>
      </c>
      <c r="F688" s="848"/>
      <c r="G688" s="848"/>
      <c r="H688" s="849"/>
      <c r="I688" s="95"/>
      <c r="J688" s="107"/>
      <c r="K688" s="125"/>
      <c r="L688" s="94">
        <f>L689</f>
        <v>514.6</v>
      </c>
      <c r="M688" s="94">
        <f t="shared" ref="M688:N689" si="117">M689</f>
        <v>0</v>
      </c>
      <c r="N688" s="94">
        <f t="shared" si="117"/>
        <v>0</v>
      </c>
      <c r="O688" s="878"/>
    </row>
    <row r="689" spans="1:15" ht="31.5" x14ac:dyDescent="0.3">
      <c r="A689" s="852" t="s">
        <v>547</v>
      </c>
      <c r="B689" s="286">
        <v>926</v>
      </c>
      <c r="C689" s="95" t="s">
        <v>136</v>
      </c>
      <c r="D689" s="95" t="s">
        <v>69</v>
      </c>
      <c r="E689" s="847" t="s">
        <v>812</v>
      </c>
      <c r="F689" s="848"/>
      <c r="G689" s="848"/>
      <c r="H689" s="849"/>
      <c r="I689" s="95" t="s">
        <v>513</v>
      </c>
      <c r="J689" s="107"/>
      <c r="K689" s="125"/>
      <c r="L689" s="94">
        <f>L690</f>
        <v>514.6</v>
      </c>
      <c r="M689" s="94">
        <f t="shared" si="117"/>
        <v>0</v>
      </c>
      <c r="N689" s="94">
        <f t="shared" si="117"/>
        <v>0</v>
      </c>
      <c r="O689" s="878"/>
    </row>
    <row r="690" spans="1:15" x14ac:dyDescent="0.3">
      <c r="A690" s="548" t="s">
        <v>561</v>
      </c>
      <c r="B690" s="286">
        <v>926</v>
      </c>
      <c r="C690" s="95" t="s">
        <v>136</v>
      </c>
      <c r="D690" s="95" t="s">
        <v>69</v>
      </c>
      <c r="E690" s="847" t="s">
        <v>812</v>
      </c>
      <c r="F690" s="848"/>
      <c r="G690" s="848"/>
      <c r="H690" s="872"/>
      <c r="I690" s="95" t="s">
        <v>538</v>
      </c>
      <c r="J690" s="107"/>
      <c r="K690" s="125"/>
      <c r="L690" s="94">
        <v>514.6</v>
      </c>
      <c r="M690" s="94">
        <v>0</v>
      </c>
      <c r="N690" s="103">
        <v>0</v>
      </c>
      <c r="O690" s="878"/>
    </row>
    <row r="691" spans="1:15" hidden="1" x14ac:dyDescent="0.3">
      <c r="A691" s="906" t="s">
        <v>764</v>
      </c>
      <c r="B691" s="907">
        <v>926</v>
      </c>
      <c r="C691" s="541" t="s">
        <v>136</v>
      </c>
      <c r="D691" s="541" t="s">
        <v>69</v>
      </c>
      <c r="E691" s="908" t="s">
        <v>763</v>
      </c>
      <c r="F691" s="909"/>
      <c r="G691" s="909"/>
      <c r="H691" s="910"/>
      <c r="I691" s="541"/>
      <c r="J691" s="911"/>
      <c r="K691" s="912"/>
      <c r="L691" s="546">
        <f>L692</f>
        <v>0</v>
      </c>
      <c r="M691" s="546">
        <v>0</v>
      </c>
      <c r="N691" s="546">
        <v>0</v>
      </c>
      <c r="O691" s="775"/>
    </row>
    <row r="692" spans="1:15" ht="30" hidden="1" x14ac:dyDescent="0.3">
      <c r="A692" s="913" t="s">
        <v>805</v>
      </c>
      <c r="B692" s="907">
        <v>926</v>
      </c>
      <c r="C692" s="541" t="s">
        <v>136</v>
      </c>
      <c r="D692" s="541" t="s">
        <v>69</v>
      </c>
      <c r="E692" s="908" t="s">
        <v>765</v>
      </c>
      <c r="F692" s="909"/>
      <c r="G692" s="909"/>
      <c r="H692" s="910"/>
      <c r="I692" s="541"/>
      <c r="J692" s="911"/>
      <c r="K692" s="912"/>
      <c r="L692" s="546">
        <f>L693</f>
        <v>0</v>
      </c>
      <c r="M692" s="546">
        <v>0</v>
      </c>
      <c r="N692" s="546">
        <v>0</v>
      </c>
      <c r="O692" s="775"/>
    </row>
    <row r="693" spans="1:15" ht="31.5" hidden="1" x14ac:dyDescent="0.3">
      <c r="A693" s="914" t="s">
        <v>547</v>
      </c>
      <c r="B693" s="907">
        <v>926</v>
      </c>
      <c r="C693" s="541" t="s">
        <v>136</v>
      </c>
      <c r="D693" s="541" t="s">
        <v>69</v>
      </c>
      <c r="E693" s="908" t="s">
        <v>765</v>
      </c>
      <c r="F693" s="909"/>
      <c r="G693" s="909"/>
      <c r="H693" s="910"/>
      <c r="I693" s="541" t="s">
        <v>513</v>
      </c>
      <c r="J693" s="911"/>
      <c r="K693" s="912"/>
      <c r="L693" s="546">
        <f>L694</f>
        <v>0</v>
      </c>
      <c r="M693" s="546">
        <v>0</v>
      </c>
      <c r="N693" s="546">
        <v>0</v>
      </c>
      <c r="O693" s="775"/>
    </row>
    <row r="694" spans="1:15" hidden="1" x14ac:dyDescent="0.3">
      <c r="A694" s="539" t="s">
        <v>548</v>
      </c>
      <c r="B694" s="907">
        <v>926</v>
      </c>
      <c r="C694" s="541" t="s">
        <v>136</v>
      </c>
      <c r="D694" s="541" t="s">
        <v>69</v>
      </c>
      <c r="E694" s="908" t="s">
        <v>765</v>
      </c>
      <c r="F694" s="909"/>
      <c r="G694" s="909"/>
      <c r="H694" s="910"/>
      <c r="I694" s="541" t="s">
        <v>538</v>
      </c>
      <c r="J694" s="911"/>
      <c r="K694" s="912"/>
      <c r="L694" s="546"/>
      <c r="M694" s="546">
        <v>0</v>
      </c>
      <c r="N694" s="546">
        <v>0</v>
      </c>
      <c r="O694" s="775"/>
    </row>
    <row r="695" spans="1:15" ht="22.5" customHeight="1" x14ac:dyDescent="0.3">
      <c r="A695" s="98" t="s">
        <v>299</v>
      </c>
      <c r="B695" s="286">
        <v>926</v>
      </c>
      <c r="C695" s="95" t="s">
        <v>136</v>
      </c>
      <c r="D695" s="95" t="s">
        <v>69</v>
      </c>
      <c r="E695" s="929" t="s">
        <v>298</v>
      </c>
      <c r="F695" s="930"/>
      <c r="G695" s="930"/>
      <c r="H695" s="931"/>
      <c r="I695" s="95"/>
      <c r="J695" s="107"/>
      <c r="K695" s="125"/>
      <c r="L695" s="94">
        <f t="shared" ref="L695:N697" si="118">L696</f>
        <v>255.4</v>
      </c>
      <c r="M695" s="94">
        <f t="shared" si="118"/>
        <v>155.4</v>
      </c>
      <c r="N695" s="94">
        <f t="shared" si="118"/>
        <v>155.4</v>
      </c>
    </row>
    <row r="696" spans="1:15" ht="23.25" customHeight="1" x14ac:dyDescent="0.3">
      <c r="A696" s="109" t="s">
        <v>137</v>
      </c>
      <c r="B696" s="286">
        <v>926</v>
      </c>
      <c r="C696" s="95" t="s">
        <v>136</v>
      </c>
      <c r="D696" s="95" t="s">
        <v>69</v>
      </c>
      <c r="E696" s="929" t="s">
        <v>297</v>
      </c>
      <c r="F696" s="930"/>
      <c r="G696" s="930"/>
      <c r="H696" s="931"/>
      <c r="I696" s="95"/>
      <c r="J696" s="107"/>
      <c r="K696" s="103">
        <f>K698</f>
        <v>0</v>
      </c>
      <c r="L696" s="103">
        <f t="shared" si="118"/>
        <v>255.4</v>
      </c>
      <c r="M696" s="103">
        <f t="shared" si="118"/>
        <v>155.4</v>
      </c>
      <c r="N696" s="103">
        <f t="shared" si="118"/>
        <v>155.4</v>
      </c>
    </row>
    <row r="697" spans="1:15" ht="31.5" x14ac:dyDescent="0.3">
      <c r="A697" s="109" t="s">
        <v>547</v>
      </c>
      <c r="B697" s="286">
        <v>926</v>
      </c>
      <c r="C697" s="95" t="s">
        <v>136</v>
      </c>
      <c r="D697" s="95" t="s">
        <v>69</v>
      </c>
      <c r="E697" s="929" t="s">
        <v>297</v>
      </c>
      <c r="F697" s="930"/>
      <c r="G697" s="930"/>
      <c r="H697" s="931"/>
      <c r="I697" s="95" t="s">
        <v>513</v>
      </c>
      <c r="J697" s="107"/>
      <c r="K697" s="103"/>
      <c r="L697" s="103">
        <f t="shared" si="118"/>
        <v>255.4</v>
      </c>
      <c r="M697" s="103">
        <f t="shared" si="118"/>
        <v>155.4</v>
      </c>
      <c r="N697" s="103">
        <f t="shared" si="118"/>
        <v>155.4</v>
      </c>
    </row>
    <row r="698" spans="1:15" ht="24.75" customHeight="1" x14ac:dyDescent="0.3">
      <c r="A698" s="102" t="s">
        <v>548</v>
      </c>
      <c r="B698" s="286">
        <v>926</v>
      </c>
      <c r="C698" s="95" t="s">
        <v>136</v>
      </c>
      <c r="D698" s="95" t="s">
        <v>69</v>
      </c>
      <c r="E698" s="929" t="s">
        <v>297</v>
      </c>
      <c r="F698" s="930"/>
      <c r="G698" s="930"/>
      <c r="H698" s="931"/>
      <c r="I698" s="95" t="s">
        <v>538</v>
      </c>
      <c r="J698" s="107"/>
      <c r="K698" s="125"/>
      <c r="L698" s="131">
        <f>155.4+100</f>
        <v>255.4</v>
      </c>
      <c r="M698" s="131">
        <v>155.4</v>
      </c>
      <c r="N698" s="125">
        <v>155.4</v>
      </c>
    </row>
    <row r="699" spans="1:15" ht="32.25" customHeight="1" x14ac:dyDescent="0.3">
      <c r="A699" s="102" t="s">
        <v>300</v>
      </c>
      <c r="B699" s="286">
        <v>926</v>
      </c>
      <c r="C699" s="95" t="s">
        <v>136</v>
      </c>
      <c r="D699" s="95" t="s">
        <v>69</v>
      </c>
      <c r="E699" s="929" t="s">
        <v>296</v>
      </c>
      <c r="F699" s="930"/>
      <c r="G699" s="930"/>
      <c r="H699" s="931"/>
      <c r="I699" s="95"/>
      <c r="J699" s="107"/>
      <c r="K699" s="103"/>
      <c r="L699" s="103">
        <f>L700+L703</f>
        <v>4388.3</v>
      </c>
      <c r="M699" s="103">
        <f>M700+M703</f>
        <v>2290.7000000000003</v>
      </c>
      <c r="N699" s="103">
        <f>N700+N703</f>
        <v>2290.7000000000003</v>
      </c>
    </row>
    <row r="700" spans="1:15" ht="24" customHeight="1" x14ac:dyDescent="0.3">
      <c r="A700" s="102" t="s">
        <v>215</v>
      </c>
      <c r="B700" s="286">
        <v>926</v>
      </c>
      <c r="C700" s="95" t="s">
        <v>136</v>
      </c>
      <c r="D700" s="95" t="s">
        <v>69</v>
      </c>
      <c r="E700" s="929" t="s">
        <v>301</v>
      </c>
      <c r="F700" s="930"/>
      <c r="G700" s="930"/>
      <c r="H700" s="931"/>
      <c r="I700" s="95"/>
      <c r="J700" s="107"/>
      <c r="K700" s="103" t="e">
        <f>K702</f>
        <v>#REF!</v>
      </c>
      <c r="L700" s="103">
        <f t="shared" ref="L700:N701" si="119">L701</f>
        <v>4388.3</v>
      </c>
      <c r="M700" s="103">
        <f t="shared" si="119"/>
        <v>2290.7000000000003</v>
      </c>
      <c r="N700" s="103">
        <f t="shared" si="119"/>
        <v>2290.7000000000003</v>
      </c>
      <c r="O700" s="674" t="s">
        <v>677</v>
      </c>
    </row>
    <row r="701" spans="1:15" ht="31.5" x14ac:dyDescent="0.3">
      <c r="A701" s="109" t="s">
        <v>547</v>
      </c>
      <c r="B701" s="286">
        <v>926</v>
      </c>
      <c r="C701" s="95" t="s">
        <v>136</v>
      </c>
      <c r="D701" s="95" t="s">
        <v>69</v>
      </c>
      <c r="E701" s="929" t="s">
        <v>301</v>
      </c>
      <c r="F701" s="930"/>
      <c r="G701" s="930"/>
      <c r="H701" s="931"/>
      <c r="I701" s="95" t="s">
        <v>513</v>
      </c>
      <c r="J701" s="107"/>
      <c r="K701" s="103"/>
      <c r="L701" s="103">
        <f t="shared" si="119"/>
        <v>4388.3</v>
      </c>
      <c r="M701" s="103">
        <f t="shared" si="119"/>
        <v>2290.7000000000003</v>
      </c>
      <c r="N701" s="103">
        <f t="shared" si="119"/>
        <v>2290.7000000000003</v>
      </c>
    </row>
    <row r="702" spans="1:15" ht="25.5" customHeight="1" x14ac:dyDescent="0.3">
      <c r="A702" s="102" t="s">
        <v>548</v>
      </c>
      <c r="B702" s="286">
        <v>926</v>
      </c>
      <c r="C702" s="95" t="s">
        <v>136</v>
      </c>
      <c r="D702" s="95" t="s">
        <v>69</v>
      </c>
      <c r="E702" s="929" t="s">
        <v>301</v>
      </c>
      <c r="F702" s="930"/>
      <c r="G702" s="930"/>
      <c r="H702" s="931"/>
      <c r="I702" s="95" t="s">
        <v>538</v>
      </c>
      <c r="J702" s="484"/>
      <c r="K702" s="411" t="e">
        <f>#REF!</f>
        <v>#REF!</v>
      </c>
      <c r="L702" s="131">
        <f>2588.3-1000+3000-200</f>
        <v>4388.3</v>
      </c>
      <c r="M702" s="131">
        <v>2290.7000000000003</v>
      </c>
      <c r="N702" s="125">
        <f>3088.3-1500+1000-1000+702.4</f>
        <v>2290.7000000000003</v>
      </c>
    </row>
    <row r="703" spans="1:15" ht="84" hidden="1" customHeight="1" x14ac:dyDescent="0.3">
      <c r="A703" s="274" t="s">
        <v>549</v>
      </c>
      <c r="B703" s="286">
        <v>926</v>
      </c>
      <c r="C703" s="95" t="s">
        <v>136</v>
      </c>
      <c r="D703" s="95" t="s">
        <v>69</v>
      </c>
      <c r="E703" s="966" t="s">
        <v>380</v>
      </c>
      <c r="F703" s="967"/>
      <c r="G703" s="967"/>
      <c r="H703" s="968"/>
      <c r="I703" s="95"/>
      <c r="J703" s="497"/>
      <c r="K703" s="411"/>
      <c r="L703" s="94">
        <f t="shared" ref="L703:N704" si="120">L704</f>
        <v>0</v>
      </c>
      <c r="M703" s="94">
        <v>0</v>
      </c>
      <c r="N703" s="94">
        <f t="shared" si="120"/>
        <v>0</v>
      </c>
    </row>
    <row r="704" spans="1:15" ht="32.25" hidden="1" x14ac:dyDescent="0.3">
      <c r="A704" s="109" t="s">
        <v>547</v>
      </c>
      <c r="B704" s="286">
        <v>926</v>
      </c>
      <c r="C704" s="95" t="s">
        <v>136</v>
      </c>
      <c r="D704" s="95" t="s">
        <v>69</v>
      </c>
      <c r="E704" s="966" t="s">
        <v>380</v>
      </c>
      <c r="F704" s="967"/>
      <c r="G704" s="967"/>
      <c r="H704" s="968"/>
      <c r="I704" s="95" t="s">
        <v>513</v>
      </c>
      <c r="J704" s="497"/>
      <c r="K704" s="411"/>
      <c r="L704" s="94">
        <f t="shared" si="120"/>
        <v>0</v>
      </c>
      <c r="M704" s="94">
        <v>0</v>
      </c>
      <c r="N704" s="94">
        <f t="shared" si="120"/>
        <v>0</v>
      </c>
    </row>
    <row r="705" spans="1:15" ht="24" hidden="1" customHeight="1" x14ac:dyDescent="0.3">
      <c r="A705" s="102" t="s">
        <v>548</v>
      </c>
      <c r="B705" s="286">
        <v>926</v>
      </c>
      <c r="C705" s="95" t="s">
        <v>136</v>
      </c>
      <c r="D705" s="95" t="s">
        <v>69</v>
      </c>
      <c r="E705" s="966" t="s">
        <v>380</v>
      </c>
      <c r="F705" s="967"/>
      <c r="G705" s="967"/>
      <c r="H705" s="968"/>
      <c r="I705" s="95" t="s">
        <v>538</v>
      </c>
      <c r="J705" s="497"/>
      <c r="K705" s="411"/>
      <c r="L705" s="94">
        <v>0</v>
      </c>
      <c r="M705" s="94">
        <v>0</v>
      </c>
      <c r="N705" s="94">
        <v>0</v>
      </c>
    </row>
    <row r="706" spans="1:15" hidden="1" x14ac:dyDescent="0.3">
      <c r="A706" s="274" t="s">
        <v>131</v>
      </c>
      <c r="B706" s="286">
        <v>926</v>
      </c>
      <c r="C706" s="95" t="s">
        <v>136</v>
      </c>
      <c r="D706" s="95" t="s">
        <v>69</v>
      </c>
      <c r="E706" s="966" t="s">
        <v>380</v>
      </c>
      <c r="F706" s="967"/>
      <c r="G706" s="967"/>
      <c r="H706" s="968"/>
      <c r="I706" s="95" t="s">
        <v>157</v>
      </c>
      <c r="J706" s="497"/>
      <c r="K706" s="411"/>
      <c r="L706" s="94">
        <v>0</v>
      </c>
      <c r="M706" s="94">
        <v>0</v>
      </c>
      <c r="N706" s="134">
        <v>0</v>
      </c>
    </row>
    <row r="707" spans="1:15" x14ac:dyDescent="0.3">
      <c r="A707" s="771" t="s">
        <v>764</v>
      </c>
      <c r="B707" s="286">
        <v>926</v>
      </c>
      <c r="C707" s="95" t="s">
        <v>136</v>
      </c>
      <c r="D707" s="95" t="s">
        <v>69</v>
      </c>
      <c r="E707" s="881" t="s">
        <v>763</v>
      </c>
      <c r="F707" s="882"/>
      <c r="G707" s="882"/>
      <c r="H707" s="883"/>
      <c r="I707" s="95"/>
      <c r="J707" s="107"/>
      <c r="K707" s="125"/>
      <c r="L707" s="131">
        <f>L708</f>
        <v>103.1</v>
      </c>
      <c r="M707" s="131">
        <v>0</v>
      </c>
      <c r="N707" s="131">
        <v>0</v>
      </c>
      <c r="O707" s="878"/>
    </row>
    <row r="708" spans="1:15" ht="30" x14ac:dyDescent="0.3">
      <c r="A708" s="825" t="s">
        <v>805</v>
      </c>
      <c r="B708" s="286">
        <v>926</v>
      </c>
      <c r="C708" s="95" t="s">
        <v>136</v>
      </c>
      <c r="D708" s="95" t="s">
        <v>69</v>
      </c>
      <c r="E708" s="881" t="s">
        <v>765</v>
      </c>
      <c r="F708" s="882"/>
      <c r="G708" s="882"/>
      <c r="H708" s="883"/>
      <c r="I708" s="95"/>
      <c r="J708" s="107"/>
      <c r="K708" s="125"/>
      <c r="L708" s="131">
        <f>L709</f>
        <v>103.1</v>
      </c>
      <c r="M708" s="131">
        <v>0</v>
      </c>
      <c r="N708" s="131">
        <v>0</v>
      </c>
      <c r="O708" s="878"/>
    </row>
    <row r="709" spans="1:15" ht="31.5" x14ac:dyDescent="0.3">
      <c r="A709" s="272" t="s">
        <v>547</v>
      </c>
      <c r="B709" s="286">
        <v>926</v>
      </c>
      <c r="C709" s="95" t="s">
        <v>136</v>
      </c>
      <c r="D709" s="95" t="s">
        <v>69</v>
      </c>
      <c r="E709" s="881" t="s">
        <v>765</v>
      </c>
      <c r="F709" s="882"/>
      <c r="G709" s="882"/>
      <c r="H709" s="883"/>
      <c r="I709" s="95" t="s">
        <v>513</v>
      </c>
      <c r="J709" s="107"/>
      <c r="K709" s="125"/>
      <c r="L709" s="131">
        <f>L710</f>
        <v>103.1</v>
      </c>
      <c r="M709" s="131">
        <v>0</v>
      </c>
      <c r="N709" s="131">
        <v>0</v>
      </c>
      <c r="O709" s="878"/>
    </row>
    <row r="710" spans="1:15" x14ac:dyDescent="0.3">
      <c r="A710" s="548" t="s">
        <v>548</v>
      </c>
      <c r="B710" s="555">
        <v>926</v>
      </c>
      <c r="C710" s="550" t="s">
        <v>136</v>
      </c>
      <c r="D710" s="550" t="s">
        <v>69</v>
      </c>
      <c r="E710" s="887" t="s">
        <v>765</v>
      </c>
      <c r="F710" s="888"/>
      <c r="G710" s="888"/>
      <c r="H710" s="889"/>
      <c r="I710" s="550" t="s">
        <v>538</v>
      </c>
      <c r="J710" s="915"/>
      <c r="K710" s="916"/>
      <c r="L710" s="553">
        <v>103.1</v>
      </c>
      <c r="M710" s="553">
        <v>0</v>
      </c>
      <c r="N710" s="553">
        <v>0</v>
      </c>
      <c r="O710" s="878"/>
    </row>
    <row r="711" spans="1:15" ht="63.75" x14ac:dyDescent="0.3">
      <c r="A711" s="102" t="s">
        <v>696</v>
      </c>
      <c r="B711" s="286">
        <v>926</v>
      </c>
      <c r="C711" s="95" t="s">
        <v>136</v>
      </c>
      <c r="D711" s="95" t="s">
        <v>69</v>
      </c>
      <c r="E711" s="815" t="s">
        <v>210</v>
      </c>
      <c r="F711" s="816"/>
      <c r="G711" s="816"/>
      <c r="H711" s="817"/>
      <c r="I711" s="95"/>
      <c r="J711" s="497"/>
      <c r="K711" s="411"/>
      <c r="L711" s="94">
        <f>L712</f>
        <v>11624</v>
      </c>
      <c r="M711" s="94">
        <v>0</v>
      </c>
      <c r="N711" s="134">
        <v>0</v>
      </c>
      <c r="O711" s="823"/>
    </row>
    <row r="712" spans="1:15" ht="32.25" x14ac:dyDescent="0.3">
      <c r="A712" s="98" t="s">
        <v>778</v>
      </c>
      <c r="B712" s="286">
        <v>926</v>
      </c>
      <c r="C712" s="95" t="s">
        <v>136</v>
      </c>
      <c r="D712" s="95" t="s">
        <v>69</v>
      </c>
      <c r="E712" s="815" t="s">
        <v>767</v>
      </c>
      <c r="F712" s="816"/>
      <c r="G712" s="816"/>
      <c r="H712" s="817"/>
      <c r="I712" s="95"/>
      <c r="J712" s="497"/>
      <c r="K712" s="411"/>
      <c r="L712" s="94">
        <f>L713</f>
        <v>11624</v>
      </c>
      <c r="M712" s="94">
        <v>0</v>
      </c>
      <c r="N712" s="134">
        <v>0</v>
      </c>
      <c r="O712" s="823"/>
    </row>
    <row r="713" spans="1:15" ht="68.25" customHeight="1" x14ac:dyDescent="0.3">
      <c r="A713" s="102" t="s">
        <v>782</v>
      </c>
      <c r="B713" s="286">
        <v>926</v>
      </c>
      <c r="C713" s="95" t="s">
        <v>136</v>
      </c>
      <c r="D713" s="95" t="s">
        <v>69</v>
      </c>
      <c r="E713" s="966" t="s">
        <v>781</v>
      </c>
      <c r="F713" s="967"/>
      <c r="G713" s="967"/>
      <c r="H713" s="817"/>
      <c r="I713" s="95"/>
      <c r="J713" s="497"/>
      <c r="K713" s="411"/>
      <c r="L713" s="94">
        <f>L714</f>
        <v>11624</v>
      </c>
      <c r="M713" s="94">
        <v>0</v>
      </c>
      <c r="N713" s="134">
        <v>0</v>
      </c>
      <c r="O713" s="823"/>
    </row>
    <row r="714" spans="1:15" ht="32.25" x14ac:dyDescent="0.3">
      <c r="A714" s="102" t="s">
        <v>684</v>
      </c>
      <c r="B714" s="286">
        <v>926</v>
      </c>
      <c r="C714" s="95" t="s">
        <v>136</v>
      </c>
      <c r="D714" s="95" t="s">
        <v>69</v>
      </c>
      <c r="E714" s="818" t="s">
        <v>803</v>
      </c>
      <c r="F714" s="819"/>
      <c r="G714" s="819"/>
      <c r="H714" s="817"/>
      <c r="I714" s="95"/>
      <c r="J714" s="497"/>
      <c r="K714" s="411"/>
      <c r="L714" s="94">
        <f>L715</f>
        <v>11624</v>
      </c>
      <c r="M714" s="94">
        <v>0</v>
      </c>
      <c r="N714" s="134">
        <v>0</v>
      </c>
      <c r="O714" s="823"/>
    </row>
    <row r="715" spans="1:15" ht="31.5" x14ac:dyDescent="0.3">
      <c r="A715" s="109" t="s">
        <v>547</v>
      </c>
      <c r="B715" s="286">
        <v>926</v>
      </c>
      <c r="C715" s="95" t="s">
        <v>136</v>
      </c>
      <c r="D715" s="95" t="s">
        <v>69</v>
      </c>
      <c r="E715" s="818" t="s">
        <v>803</v>
      </c>
      <c r="F715" s="819"/>
      <c r="G715" s="819"/>
      <c r="H715" s="817"/>
      <c r="I715" s="95" t="s">
        <v>513</v>
      </c>
      <c r="J715" s="497"/>
      <c r="K715" s="411"/>
      <c r="L715" s="94">
        <f>L716</f>
        <v>11624</v>
      </c>
      <c r="M715" s="94">
        <v>0</v>
      </c>
      <c r="N715" s="134">
        <v>0</v>
      </c>
      <c r="O715" s="823"/>
    </row>
    <row r="716" spans="1:15" x14ac:dyDescent="0.3">
      <c r="A716" s="102" t="s">
        <v>548</v>
      </c>
      <c r="B716" s="286">
        <v>926</v>
      </c>
      <c r="C716" s="95" t="s">
        <v>136</v>
      </c>
      <c r="D716" s="95" t="s">
        <v>69</v>
      </c>
      <c r="E716" s="818" t="s">
        <v>803</v>
      </c>
      <c r="F716" s="819"/>
      <c r="G716" s="819"/>
      <c r="H716" s="817"/>
      <c r="I716" s="95" t="s">
        <v>538</v>
      </c>
      <c r="J716" s="497"/>
      <c r="K716" s="411"/>
      <c r="L716" s="94">
        <v>11624</v>
      </c>
      <c r="M716" s="94">
        <v>0</v>
      </c>
      <c r="N716" s="134">
        <v>0</v>
      </c>
      <c r="O716" s="823"/>
    </row>
    <row r="717" spans="1:15" ht="29.25" customHeight="1" x14ac:dyDescent="0.3">
      <c r="A717" s="102" t="s">
        <v>98</v>
      </c>
      <c r="B717" s="286">
        <v>926</v>
      </c>
      <c r="C717" s="95" t="s">
        <v>92</v>
      </c>
      <c r="D717" s="95" t="s">
        <v>88</v>
      </c>
      <c r="E717" s="421"/>
      <c r="F717" s="422"/>
      <c r="G717" s="422"/>
      <c r="H717" s="423"/>
      <c r="I717" s="95"/>
      <c r="J717" s="497"/>
      <c r="K717" s="411"/>
      <c r="L717" s="94">
        <f>L718+L724</f>
        <v>2274.3000000000002</v>
      </c>
      <c r="M717" s="94">
        <f>M718+M724</f>
        <v>2427</v>
      </c>
      <c r="N717" s="94">
        <f>N718+N724</f>
        <v>2521.9</v>
      </c>
    </row>
    <row r="718" spans="1:15" ht="48" customHeight="1" x14ac:dyDescent="0.3">
      <c r="A718" s="102" t="s">
        <v>689</v>
      </c>
      <c r="B718" s="430">
        <v>926</v>
      </c>
      <c r="C718" s="95" t="s">
        <v>92</v>
      </c>
      <c r="D718" s="95" t="s">
        <v>88</v>
      </c>
      <c r="E718" s="1035" t="s">
        <v>113</v>
      </c>
      <c r="F718" s="1036"/>
      <c r="G718" s="1036"/>
      <c r="H718" s="1037"/>
      <c r="I718" s="95"/>
      <c r="J718" s="497"/>
      <c r="K718" s="411"/>
      <c r="L718" s="94">
        <f t="shared" ref="L718:N722" si="121">L719</f>
        <v>2271.3000000000002</v>
      </c>
      <c r="M718" s="94">
        <f t="shared" si="121"/>
        <v>2424</v>
      </c>
      <c r="N718" s="94">
        <f t="shared" si="121"/>
        <v>2518.9</v>
      </c>
      <c r="O718" s="672"/>
    </row>
    <row r="719" spans="1:15" ht="63.75" x14ac:dyDescent="0.3">
      <c r="A719" s="102" t="s">
        <v>723</v>
      </c>
      <c r="B719" s="430">
        <v>926</v>
      </c>
      <c r="C719" s="95" t="s">
        <v>92</v>
      </c>
      <c r="D719" s="95" t="s">
        <v>88</v>
      </c>
      <c r="E719" s="1000" t="s">
        <v>550</v>
      </c>
      <c r="F719" s="1079"/>
      <c r="G719" s="1079"/>
      <c r="H719" s="1080"/>
      <c r="I719" s="95"/>
      <c r="J719" s="497"/>
      <c r="K719" s="411"/>
      <c r="L719" s="94">
        <f t="shared" si="121"/>
        <v>2271.3000000000002</v>
      </c>
      <c r="M719" s="94">
        <f t="shared" si="121"/>
        <v>2424</v>
      </c>
      <c r="N719" s="94">
        <f t="shared" si="121"/>
        <v>2518.9</v>
      </c>
      <c r="O719" s="672"/>
    </row>
    <row r="720" spans="1:15" ht="35.25" customHeight="1" x14ac:dyDescent="0.3">
      <c r="A720" s="98" t="s">
        <v>177</v>
      </c>
      <c r="B720" s="430">
        <v>926</v>
      </c>
      <c r="C720" s="95" t="s">
        <v>92</v>
      </c>
      <c r="D720" s="95" t="s">
        <v>88</v>
      </c>
      <c r="E720" s="1000" t="s">
        <v>432</v>
      </c>
      <c r="F720" s="1079"/>
      <c r="G720" s="1079"/>
      <c r="H720" s="1080"/>
      <c r="I720" s="95"/>
      <c r="J720" s="497"/>
      <c r="K720" s="411"/>
      <c r="L720" s="94">
        <f t="shared" si="121"/>
        <v>2271.3000000000002</v>
      </c>
      <c r="M720" s="94">
        <f t="shared" si="121"/>
        <v>2424</v>
      </c>
      <c r="N720" s="94">
        <f t="shared" si="121"/>
        <v>2518.9</v>
      </c>
      <c r="O720" s="672"/>
    </row>
    <row r="721" spans="1:15" ht="96" customHeight="1" x14ac:dyDescent="0.3">
      <c r="A721" s="102" t="s">
        <v>427</v>
      </c>
      <c r="B721" s="430">
        <v>926</v>
      </c>
      <c r="C721" s="95" t="s">
        <v>92</v>
      </c>
      <c r="D721" s="95" t="s">
        <v>88</v>
      </c>
      <c r="E721" s="1000" t="s">
        <v>274</v>
      </c>
      <c r="F721" s="1079"/>
      <c r="G721" s="1079"/>
      <c r="H721" s="1080"/>
      <c r="I721" s="95"/>
      <c r="J721" s="497"/>
      <c r="K721" s="411"/>
      <c r="L721" s="94">
        <f t="shared" si="121"/>
        <v>2271.3000000000002</v>
      </c>
      <c r="M721" s="94">
        <f t="shared" si="121"/>
        <v>2424</v>
      </c>
      <c r="N721" s="94">
        <f t="shared" si="121"/>
        <v>2518.9</v>
      </c>
      <c r="O721" s="672"/>
    </row>
    <row r="722" spans="1:15" ht="42" customHeight="1" x14ac:dyDescent="0.3">
      <c r="A722" s="109" t="s">
        <v>547</v>
      </c>
      <c r="B722" s="430">
        <v>926</v>
      </c>
      <c r="C722" s="95" t="s">
        <v>92</v>
      </c>
      <c r="D722" s="95" t="s">
        <v>88</v>
      </c>
      <c r="E722" s="1000" t="s">
        <v>274</v>
      </c>
      <c r="F722" s="1079"/>
      <c r="G722" s="1079"/>
      <c r="H722" s="1080"/>
      <c r="I722" s="95" t="s">
        <v>513</v>
      </c>
      <c r="J722" s="497"/>
      <c r="K722" s="411"/>
      <c r="L722" s="94">
        <f t="shared" si="121"/>
        <v>2271.3000000000002</v>
      </c>
      <c r="M722" s="94">
        <f t="shared" si="121"/>
        <v>2424</v>
      </c>
      <c r="N722" s="94">
        <f t="shared" si="121"/>
        <v>2518.9</v>
      </c>
      <c r="O722" s="672"/>
    </row>
    <row r="723" spans="1:15" x14ac:dyDescent="0.3">
      <c r="A723" s="102" t="s">
        <v>548</v>
      </c>
      <c r="B723" s="430">
        <v>926</v>
      </c>
      <c r="C723" s="95" t="s">
        <v>92</v>
      </c>
      <c r="D723" s="95" t="s">
        <v>88</v>
      </c>
      <c r="E723" s="1000" t="s">
        <v>274</v>
      </c>
      <c r="F723" s="1079"/>
      <c r="G723" s="1079"/>
      <c r="H723" s="1080"/>
      <c r="I723" s="95" t="s">
        <v>538</v>
      </c>
      <c r="J723" s="497"/>
      <c r="K723" s="411"/>
      <c r="L723" s="94">
        <f>2331.3-60</f>
        <v>2271.3000000000002</v>
      </c>
      <c r="M723" s="94">
        <v>2424</v>
      </c>
      <c r="N723" s="94">
        <v>2518.9</v>
      </c>
      <c r="O723" s="686"/>
    </row>
    <row r="724" spans="1:15" ht="47.25" x14ac:dyDescent="0.3">
      <c r="A724" s="188" t="s">
        <v>687</v>
      </c>
      <c r="B724" s="430">
        <v>926</v>
      </c>
      <c r="C724" s="95" t="s">
        <v>92</v>
      </c>
      <c r="D724" s="95" t="s">
        <v>88</v>
      </c>
      <c r="E724" s="1035" t="s">
        <v>435</v>
      </c>
      <c r="F724" s="1036"/>
      <c r="G724" s="1036"/>
      <c r="H724" s="1037"/>
      <c r="I724" s="95"/>
      <c r="J724" s="497"/>
      <c r="K724" s="411"/>
      <c r="L724" s="94">
        <f>L725</f>
        <v>3</v>
      </c>
      <c r="M724" s="94">
        <f>M725</f>
        <v>3</v>
      </c>
      <c r="N724" s="94">
        <f>N725</f>
        <v>3</v>
      </c>
      <c r="O724" s="687"/>
    </row>
    <row r="725" spans="1:15" ht="38.25" customHeight="1" x14ac:dyDescent="0.3">
      <c r="A725" s="188" t="s">
        <v>609</v>
      </c>
      <c r="B725" s="430">
        <v>926</v>
      </c>
      <c r="C725" s="95" t="s">
        <v>92</v>
      </c>
      <c r="D725" s="95" t="s">
        <v>88</v>
      </c>
      <c r="E725" s="966" t="s">
        <v>321</v>
      </c>
      <c r="F725" s="967"/>
      <c r="G725" s="967"/>
      <c r="H725" s="968"/>
      <c r="I725" s="95"/>
      <c r="J725" s="497"/>
      <c r="K725" s="411"/>
      <c r="L725" s="94">
        <f t="shared" ref="L725:N727" si="122">L726</f>
        <v>3</v>
      </c>
      <c r="M725" s="94">
        <f t="shared" si="122"/>
        <v>3</v>
      </c>
      <c r="N725" s="94">
        <f t="shared" si="122"/>
        <v>3</v>
      </c>
    </row>
    <row r="726" spans="1:15" ht="19.5" customHeight="1" x14ac:dyDescent="0.3">
      <c r="A726" s="188" t="s">
        <v>320</v>
      </c>
      <c r="B726" s="705">
        <v>926</v>
      </c>
      <c r="C726" s="95" t="s">
        <v>92</v>
      </c>
      <c r="D726" s="95" t="s">
        <v>88</v>
      </c>
      <c r="E726" s="966" t="s">
        <v>322</v>
      </c>
      <c r="F726" s="967"/>
      <c r="G726" s="967"/>
      <c r="H726" s="968"/>
      <c r="I726" s="95"/>
      <c r="J726" s="497"/>
      <c r="K726" s="411"/>
      <c r="L726" s="94">
        <f t="shared" si="122"/>
        <v>3</v>
      </c>
      <c r="M726" s="94">
        <f t="shared" si="122"/>
        <v>3</v>
      </c>
      <c r="N726" s="94">
        <f t="shared" si="122"/>
        <v>3</v>
      </c>
      <c r="O726" s="1023"/>
    </row>
    <row r="727" spans="1:15" ht="32.25" x14ac:dyDescent="0.3">
      <c r="A727" s="242" t="s">
        <v>498</v>
      </c>
      <c r="B727" s="705">
        <v>926</v>
      </c>
      <c r="C727" s="95" t="s">
        <v>92</v>
      </c>
      <c r="D727" s="95" t="s">
        <v>88</v>
      </c>
      <c r="E727" s="966" t="s">
        <v>322</v>
      </c>
      <c r="F727" s="967"/>
      <c r="G727" s="967"/>
      <c r="H727" s="968"/>
      <c r="I727" s="95" t="s">
        <v>491</v>
      </c>
      <c r="J727" s="497"/>
      <c r="K727" s="411"/>
      <c r="L727" s="94">
        <f t="shared" si="122"/>
        <v>3</v>
      </c>
      <c r="M727" s="94">
        <f t="shared" si="122"/>
        <v>3</v>
      </c>
      <c r="N727" s="94">
        <f t="shared" si="122"/>
        <v>3</v>
      </c>
      <c r="O727" s="1023"/>
    </row>
    <row r="728" spans="1:15" ht="34.5" customHeight="1" x14ac:dyDescent="0.3">
      <c r="A728" s="242" t="s">
        <v>499</v>
      </c>
      <c r="B728" s="705">
        <v>926</v>
      </c>
      <c r="C728" s="95" t="s">
        <v>92</v>
      </c>
      <c r="D728" s="95" t="s">
        <v>88</v>
      </c>
      <c r="E728" s="966" t="s">
        <v>322</v>
      </c>
      <c r="F728" s="967"/>
      <c r="G728" s="967"/>
      <c r="H728" s="968"/>
      <c r="I728" s="95" t="s">
        <v>497</v>
      </c>
      <c r="J728" s="497"/>
      <c r="K728" s="411"/>
      <c r="L728" s="94">
        <v>3</v>
      </c>
      <c r="M728" s="94">
        <v>3</v>
      </c>
      <c r="N728" s="94">
        <v>3</v>
      </c>
      <c r="O728" s="1023"/>
    </row>
    <row r="729" spans="1:15" hidden="1" x14ac:dyDescent="0.3">
      <c r="A729" s="102" t="s">
        <v>381</v>
      </c>
      <c r="B729" s="430">
        <v>926</v>
      </c>
      <c r="C729" s="95" t="s">
        <v>92</v>
      </c>
      <c r="D729" s="95" t="s">
        <v>88</v>
      </c>
      <c r="E729" s="966" t="s">
        <v>322</v>
      </c>
      <c r="F729" s="967"/>
      <c r="G729" s="967"/>
      <c r="H729" s="968"/>
      <c r="I729" s="95" t="s">
        <v>80</v>
      </c>
      <c r="J729" s="497"/>
      <c r="K729" s="411"/>
      <c r="L729" s="94">
        <v>3</v>
      </c>
      <c r="M729" s="94">
        <v>3</v>
      </c>
      <c r="N729" s="134">
        <v>3</v>
      </c>
    </row>
    <row r="730" spans="1:15" ht="25.5" customHeight="1" x14ac:dyDescent="0.3">
      <c r="A730" s="188" t="s">
        <v>99</v>
      </c>
      <c r="B730" s="286">
        <v>926</v>
      </c>
      <c r="C730" s="95" t="s">
        <v>85</v>
      </c>
      <c r="D730" s="95" t="s">
        <v>142</v>
      </c>
      <c r="E730" s="1025"/>
      <c r="F730" s="1026"/>
      <c r="G730" s="1026"/>
      <c r="H730" s="1027"/>
      <c r="I730" s="95"/>
      <c r="J730" s="116" t="e">
        <f>#REF!+K730</f>
        <v>#REF!</v>
      </c>
      <c r="K730" s="103" t="e">
        <f>K732</f>
        <v>#REF!</v>
      </c>
      <c r="L730" s="103">
        <f t="shared" ref="L730:N733" si="123">L731</f>
        <v>59.3</v>
      </c>
      <c r="M730" s="103">
        <f t="shared" si="123"/>
        <v>61.699999999999996</v>
      </c>
      <c r="N730" s="103">
        <f t="shared" si="123"/>
        <v>64.099999999999994</v>
      </c>
      <c r="O730" s="677"/>
    </row>
    <row r="731" spans="1:15" ht="25.5" customHeight="1" x14ac:dyDescent="0.3">
      <c r="A731" s="188" t="s">
        <v>255</v>
      </c>
      <c r="B731" s="286">
        <v>926</v>
      </c>
      <c r="C731" s="95" t="s">
        <v>85</v>
      </c>
      <c r="D731" s="95" t="s">
        <v>69</v>
      </c>
      <c r="E731" s="447"/>
      <c r="F731" s="483"/>
      <c r="G731" s="483"/>
      <c r="H731" s="464"/>
      <c r="I731" s="124"/>
      <c r="J731" s="116"/>
      <c r="K731" s="104"/>
      <c r="L731" s="103">
        <f t="shared" si="123"/>
        <v>59.3</v>
      </c>
      <c r="M731" s="103">
        <f t="shared" si="123"/>
        <v>61.699999999999996</v>
      </c>
      <c r="N731" s="103">
        <f t="shared" si="123"/>
        <v>64.099999999999994</v>
      </c>
    </row>
    <row r="732" spans="1:15" ht="48" x14ac:dyDescent="0.3">
      <c r="A732" s="102" t="s">
        <v>690</v>
      </c>
      <c r="B732" s="286">
        <v>926</v>
      </c>
      <c r="C732" s="95" t="s">
        <v>85</v>
      </c>
      <c r="D732" s="95" t="s">
        <v>69</v>
      </c>
      <c r="E732" s="994" t="s">
        <v>258</v>
      </c>
      <c r="F732" s="995"/>
      <c r="G732" s="995"/>
      <c r="H732" s="996"/>
      <c r="I732" s="95"/>
      <c r="J732" s="116" t="e">
        <f>#REF!+K732</f>
        <v>#REF!</v>
      </c>
      <c r="K732" s="103" t="e">
        <f>#REF!</f>
        <v>#REF!</v>
      </c>
      <c r="L732" s="103">
        <f t="shared" si="123"/>
        <v>59.3</v>
      </c>
      <c r="M732" s="103">
        <f t="shared" si="123"/>
        <v>61.699999999999996</v>
      </c>
      <c r="N732" s="103">
        <f t="shared" si="123"/>
        <v>64.099999999999994</v>
      </c>
    </row>
    <row r="733" spans="1:15" ht="32.25" x14ac:dyDescent="0.3">
      <c r="A733" s="140" t="s">
        <v>294</v>
      </c>
      <c r="B733" s="286">
        <v>926</v>
      </c>
      <c r="C733" s="95" t="s">
        <v>85</v>
      </c>
      <c r="D733" s="95" t="s">
        <v>69</v>
      </c>
      <c r="E733" s="994" t="s">
        <v>551</v>
      </c>
      <c r="F733" s="995"/>
      <c r="G733" s="995"/>
      <c r="H733" s="996"/>
      <c r="I733" s="95"/>
      <c r="J733" s="116"/>
      <c r="K733" s="103"/>
      <c r="L733" s="103">
        <f t="shared" si="123"/>
        <v>59.3</v>
      </c>
      <c r="M733" s="103">
        <f t="shared" si="123"/>
        <v>61.699999999999996</v>
      </c>
      <c r="N733" s="103">
        <f t="shared" si="123"/>
        <v>64.099999999999994</v>
      </c>
      <c r="O733" s="1023"/>
    </row>
    <row r="734" spans="1:15" ht="31.5" x14ac:dyDescent="0.3">
      <c r="A734" s="188" t="s">
        <v>147</v>
      </c>
      <c r="B734" s="286">
        <v>926</v>
      </c>
      <c r="C734" s="95" t="s">
        <v>85</v>
      </c>
      <c r="D734" s="95" t="s">
        <v>69</v>
      </c>
      <c r="E734" s="994" t="s">
        <v>552</v>
      </c>
      <c r="F734" s="995"/>
      <c r="G734" s="995"/>
      <c r="H734" s="996"/>
      <c r="I734" s="95"/>
      <c r="J734" s="116" t="e">
        <f>#REF!+K734</f>
        <v>#REF!</v>
      </c>
      <c r="K734" s="103">
        <f>K737</f>
        <v>0</v>
      </c>
      <c r="L734" s="103">
        <f>L735+L738</f>
        <v>59.3</v>
      </c>
      <c r="M734" s="103">
        <f>M735+M738</f>
        <v>61.699999999999996</v>
      </c>
      <c r="N734" s="103">
        <f>N735+N738</f>
        <v>64.099999999999994</v>
      </c>
      <c r="O734" s="1023"/>
    </row>
    <row r="735" spans="1:15" ht="78.75" x14ac:dyDescent="0.3">
      <c r="A735" s="188" t="s">
        <v>466</v>
      </c>
      <c r="B735" s="286">
        <v>926</v>
      </c>
      <c r="C735" s="95" t="s">
        <v>85</v>
      </c>
      <c r="D735" s="95" t="s">
        <v>69</v>
      </c>
      <c r="E735" s="994" t="s">
        <v>552</v>
      </c>
      <c r="F735" s="995"/>
      <c r="G735" s="995"/>
      <c r="H735" s="996"/>
      <c r="I735" s="95" t="s">
        <v>467</v>
      </c>
      <c r="J735" s="116"/>
      <c r="K735" s="103"/>
      <c r="L735" s="103">
        <f>L736</f>
        <v>16</v>
      </c>
      <c r="M735" s="103">
        <f>M736</f>
        <v>18.399999999999999</v>
      </c>
      <c r="N735" s="103">
        <f>N736</f>
        <v>18.399999999999999</v>
      </c>
      <c r="O735" s="1023"/>
    </row>
    <row r="736" spans="1:15" ht="31.5" x14ac:dyDescent="0.3">
      <c r="A736" s="188" t="s">
        <v>494</v>
      </c>
      <c r="B736" s="286">
        <v>926</v>
      </c>
      <c r="C736" s="95" t="s">
        <v>85</v>
      </c>
      <c r="D736" s="95" t="s">
        <v>69</v>
      </c>
      <c r="E736" s="994" t="s">
        <v>552</v>
      </c>
      <c r="F736" s="995"/>
      <c r="G736" s="995"/>
      <c r="H736" s="996"/>
      <c r="I736" s="95" t="s">
        <v>486</v>
      </c>
      <c r="J736" s="116"/>
      <c r="K736" s="103"/>
      <c r="L736" s="103">
        <v>16</v>
      </c>
      <c r="M736" s="103">
        <v>18.399999999999999</v>
      </c>
      <c r="N736" s="103">
        <v>18.399999999999999</v>
      </c>
      <c r="O736" s="1023"/>
    </row>
    <row r="737" spans="1:15" ht="63" hidden="1" x14ac:dyDescent="0.3">
      <c r="A737" s="188" t="s">
        <v>361</v>
      </c>
      <c r="B737" s="286">
        <v>926</v>
      </c>
      <c r="C737" s="95" t="s">
        <v>85</v>
      </c>
      <c r="D737" s="95" t="s">
        <v>69</v>
      </c>
      <c r="E737" s="994" t="s">
        <v>552</v>
      </c>
      <c r="F737" s="995"/>
      <c r="G737" s="995"/>
      <c r="H737" s="996"/>
      <c r="I737" s="95" t="s">
        <v>360</v>
      </c>
      <c r="J737" s="116" t="e">
        <f>#REF!+K737</f>
        <v>#REF!</v>
      </c>
      <c r="K737" s="96"/>
      <c r="L737" s="94">
        <v>61</v>
      </c>
      <c r="M737" s="94">
        <v>63.4</v>
      </c>
      <c r="N737" s="134">
        <v>63.4</v>
      </c>
      <c r="O737" s="1023"/>
    </row>
    <row r="738" spans="1:15" ht="31.5" x14ac:dyDescent="0.3">
      <c r="A738" s="188" t="s">
        <v>474</v>
      </c>
      <c r="B738" s="286">
        <v>926</v>
      </c>
      <c r="C738" s="95" t="s">
        <v>85</v>
      </c>
      <c r="D738" s="95" t="s">
        <v>69</v>
      </c>
      <c r="E738" s="994" t="s">
        <v>552</v>
      </c>
      <c r="F738" s="995"/>
      <c r="G738" s="995"/>
      <c r="H738" s="996"/>
      <c r="I738" s="95" t="s">
        <v>472</v>
      </c>
      <c r="J738" s="116"/>
      <c r="K738" s="96"/>
      <c r="L738" s="94">
        <f>L739</f>
        <v>43.3</v>
      </c>
      <c r="M738" s="94">
        <f>M739</f>
        <v>43.3</v>
      </c>
      <c r="N738" s="94">
        <f>N739</f>
        <v>45.7</v>
      </c>
      <c r="O738" s="1023"/>
    </row>
    <row r="739" spans="1:15" ht="36.75" customHeight="1" x14ac:dyDescent="0.3">
      <c r="A739" s="188" t="s">
        <v>475</v>
      </c>
      <c r="B739" s="286">
        <v>926</v>
      </c>
      <c r="C739" s="95" t="s">
        <v>85</v>
      </c>
      <c r="D739" s="95" t="s">
        <v>69</v>
      </c>
      <c r="E739" s="994" t="s">
        <v>552</v>
      </c>
      <c r="F739" s="995"/>
      <c r="G739" s="995"/>
      <c r="H739" s="996"/>
      <c r="I739" s="95" t="s">
        <v>473</v>
      </c>
      <c r="J739" s="116"/>
      <c r="K739" s="96"/>
      <c r="L739" s="94">
        <f>45-1.7</f>
        <v>43.3</v>
      </c>
      <c r="M739" s="94">
        <f>45-1.7</f>
        <v>43.3</v>
      </c>
      <c r="N739" s="134">
        <v>45.7</v>
      </c>
      <c r="O739" s="1023"/>
    </row>
    <row r="740" spans="1:15" hidden="1" x14ac:dyDescent="0.3">
      <c r="A740" s="102" t="s">
        <v>381</v>
      </c>
      <c r="B740" s="286">
        <v>926</v>
      </c>
      <c r="C740" s="95" t="s">
        <v>85</v>
      </c>
      <c r="D740" s="95" t="s">
        <v>69</v>
      </c>
      <c r="E740" s="994" t="s">
        <v>552</v>
      </c>
      <c r="F740" s="995"/>
      <c r="G740" s="995"/>
      <c r="H740" s="996"/>
      <c r="I740" s="95" t="s">
        <v>80</v>
      </c>
      <c r="J740" s="116" t="e">
        <f>#REF!+K740</f>
        <v>#REF!</v>
      </c>
      <c r="K740" s="96"/>
      <c r="L740" s="94">
        <v>0</v>
      </c>
      <c r="M740" s="94">
        <v>0</v>
      </c>
      <c r="N740" s="134">
        <v>0</v>
      </c>
      <c r="O740" s="1023"/>
    </row>
    <row r="741" spans="1:15" x14ac:dyDescent="0.3">
      <c r="A741" s="121" t="s">
        <v>388</v>
      </c>
      <c r="B741" s="137">
        <v>926</v>
      </c>
      <c r="C741" s="95" t="s">
        <v>390</v>
      </c>
      <c r="D741" s="95"/>
      <c r="E741" s="1047"/>
      <c r="F741" s="1048"/>
      <c r="G741" s="1048"/>
      <c r="H741" s="1049"/>
      <c r="I741" s="95"/>
      <c r="J741" s="111"/>
      <c r="K741" s="96"/>
      <c r="L741" s="94">
        <f t="shared" ref="L741:N745" si="124">L742</f>
        <v>0</v>
      </c>
      <c r="M741" s="94">
        <f t="shared" si="124"/>
        <v>2560</v>
      </c>
      <c r="N741" s="94">
        <f t="shared" si="124"/>
        <v>5030</v>
      </c>
      <c r="O741" s="677"/>
    </row>
    <row r="742" spans="1:15" x14ac:dyDescent="0.3">
      <c r="A742" s="121" t="s">
        <v>388</v>
      </c>
      <c r="B742" s="131">
        <v>926</v>
      </c>
      <c r="C742" s="110" t="s">
        <v>390</v>
      </c>
      <c r="D742" s="110" t="s">
        <v>390</v>
      </c>
      <c r="E742" s="1047"/>
      <c r="F742" s="1048"/>
      <c r="G742" s="1048"/>
      <c r="H742" s="1049"/>
      <c r="I742" s="95"/>
      <c r="J742" s="111"/>
      <c r="K742" s="96"/>
      <c r="L742" s="94">
        <f t="shared" si="124"/>
        <v>0</v>
      </c>
      <c r="M742" s="94">
        <f t="shared" si="124"/>
        <v>2560</v>
      </c>
      <c r="N742" s="94">
        <f t="shared" si="124"/>
        <v>5030</v>
      </c>
    </row>
    <row r="743" spans="1:15" ht="45" customHeight="1" x14ac:dyDescent="0.3">
      <c r="A743" s="102" t="s">
        <v>689</v>
      </c>
      <c r="B743" s="131">
        <v>926</v>
      </c>
      <c r="C743" s="110" t="s">
        <v>390</v>
      </c>
      <c r="D743" s="110" t="s">
        <v>390</v>
      </c>
      <c r="E743" s="994" t="s">
        <v>70</v>
      </c>
      <c r="F743" s="995"/>
      <c r="G743" s="995"/>
      <c r="H743" s="996"/>
      <c r="I743" s="95"/>
      <c r="J743" s="111"/>
      <c r="K743" s="96"/>
      <c r="L743" s="94">
        <f t="shared" si="124"/>
        <v>0</v>
      </c>
      <c r="M743" s="94">
        <f t="shared" si="124"/>
        <v>2560</v>
      </c>
      <c r="N743" s="94">
        <f t="shared" si="124"/>
        <v>5030</v>
      </c>
    </row>
    <row r="744" spans="1:15" ht="63.75" x14ac:dyDescent="0.3">
      <c r="A744" s="102" t="s">
        <v>723</v>
      </c>
      <c r="B744" s="131">
        <v>926</v>
      </c>
      <c r="C744" s="110" t="s">
        <v>390</v>
      </c>
      <c r="D744" s="110" t="s">
        <v>390</v>
      </c>
      <c r="E744" s="994" t="s">
        <v>391</v>
      </c>
      <c r="F744" s="995"/>
      <c r="G744" s="995"/>
      <c r="H744" s="996"/>
      <c r="I744" s="95"/>
      <c r="J744" s="111"/>
      <c r="K744" s="96"/>
      <c r="L744" s="94">
        <f t="shared" si="124"/>
        <v>0</v>
      </c>
      <c r="M744" s="94">
        <f t="shared" si="124"/>
        <v>2560</v>
      </c>
      <c r="N744" s="94">
        <f t="shared" si="124"/>
        <v>5030</v>
      </c>
      <c r="O744" s="672"/>
    </row>
    <row r="745" spans="1:15" ht="31.5" customHeight="1" x14ac:dyDescent="0.3">
      <c r="A745" s="98" t="s">
        <v>277</v>
      </c>
      <c r="B745" s="131">
        <v>926</v>
      </c>
      <c r="C745" s="110" t="s">
        <v>390</v>
      </c>
      <c r="D745" s="110" t="s">
        <v>390</v>
      </c>
      <c r="E745" s="994" t="s">
        <v>276</v>
      </c>
      <c r="F745" s="995"/>
      <c r="G745" s="995"/>
      <c r="H745" s="996"/>
      <c r="I745" s="95"/>
      <c r="J745" s="111"/>
      <c r="K745" s="96"/>
      <c r="L745" s="94">
        <f t="shared" si="124"/>
        <v>0</v>
      </c>
      <c r="M745" s="94">
        <f t="shared" si="124"/>
        <v>2560</v>
      </c>
      <c r="N745" s="94">
        <f t="shared" si="124"/>
        <v>5030</v>
      </c>
    </row>
    <row r="746" spans="1:15" x14ac:dyDescent="0.3">
      <c r="A746" s="121" t="s">
        <v>393</v>
      </c>
      <c r="B746" s="131">
        <v>926</v>
      </c>
      <c r="C746" s="110" t="s">
        <v>390</v>
      </c>
      <c r="D746" s="110" t="s">
        <v>390</v>
      </c>
      <c r="E746" s="994" t="s">
        <v>392</v>
      </c>
      <c r="F746" s="995"/>
      <c r="G746" s="995"/>
      <c r="H746" s="996"/>
      <c r="I746" s="95"/>
      <c r="J746" s="111"/>
      <c r="K746" s="96"/>
      <c r="L746" s="94">
        <f>L748</f>
        <v>0</v>
      </c>
      <c r="M746" s="94">
        <f>M748</f>
        <v>2560</v>
      </c>
      <c r="N746" s="94">
        <f>N748</f>
        <v>5030</v>
      </c>
    </row>
    <row r="747" spans="1:15" x14ac:dyDescent="0.3">
      <c r="A747" s="121" t="s">
        <v>389</v>
      </c>
      <c r="B747" s="131">
        <v>926</v>
      </c>
      <c r="C747" s="110" t="s">
        <v>390</v>
      </c>
      <c r="D747" s="110" t="s">
        <v>390</v>
      </c>
      <c r="E747" s="994" t="s">
        <v>392</v>
      </c>
      <c r="F747" s="995"/>
      <c r="G747" s="995"/>
      <c r="H747" s="996"/>
      <c r="I747" s="95" t="s">
        <v>480</v>
      </c>
      <c r="J747" s="111"/>
      <c r="K747" s="96"/>
      <c r="L747" s="94">
        <f>L748</f>
        <v>0</v>
      </c>
      <c r="M747" s="94">
        <f>M748</f>
        <v>2560</v>
      </c>
      <c r="N747" s="94">
        <f>N748</f>
        <v>5030</v>
      </c>
    </row>
    <row r="748" spans="1:15" x14ac:dyDescent="0.3">
      <c r="A748" s="102" t="s">
        <v>214</v>
      </c>
      <c r="B748" s="131">
        <v>926</v>
      </c>
      <c r="C748" s="110" t="s">
        <v>390</v>
      </c>
      <c r="D748" s="110" t="s">
        <v>390</v>
      </c>
      <c r="E748" s="994" t="s">
        <v>392</v>
      </c>
      <c r="F748" s="995"/>
      <c r="G748" s="995"/>
      <c r="H748" s="996"/>
      <c r="I748" s="95" t="s">
        <v>213</v>
      </c>
      <c r="J748" s="111"/>
      <c r="K748" s="96"/>
      <c r="L748" s="94">
        <f>3050.2-3050.2</f>
        <v>0</v>
      </c>
      <c r="M748" s="94">
        <f>2748.7+644.3-266.6-566.4</f>
        <v>2560</v>
      </c>
      <c r="N748" s="134">
        <f>2881.2+2898.8+400.5-1150.5</f>
        <v>5030</v>
      </c>
    </row>
    <row r="749" spans="1:15" x14ac:dyDescent="0.3">
      <c r="A749" s="118"/>
      <c r="B749" s="182"/>
      <c r="C749" s="119"/>
      <c r="D749" s="119"/>
      <c r="E749" s="498"/>
      <c r="F749" s="498"/>
      <c r="G749" s="498"/>
      <c r="H749" s="498"/>
      <c r="I749" s="119"/>
      <c r="J749" s="146"/>
      <c r="K749" s="113"/>
      <c r="L749" s="595"/>
      <c r="M749" s="168"/>
      <c r="N749" s="499"/>
    </row>
    <row r="750" spans="1:15" x14ac:dyDescent="0.3">
      <c r="A750" s="296"/>
      <c r="B750" s="500"/>
      <c r="C750" s="229"/>
      <c r="D750" s="229"/>
      <c r="E750" s="229"/>
      <c r="F750" s="229"/>
      <c r="G750" s="229"/>
      <c r="H750" s="229"/>
      <c r="I750" s="229"/>
      <c r="J750" s="229"/>
      <c r="K750" s="169"/>
      <c r="L750" s="596"/>
      <c r="M750" s="108"/>
      <c r="N750" s="501"/>
    </row>
    <row r="751" spans="1:15" x14ac:dyDescent="0.3">
      <c r="A751" s="296"/>
      <c r="B751" s="500"/>
      <c r="C751" s="229"/>
      <c r="D751" s="229"/>
      <c r="E751" s="229"/>
      <c r="F751" s="229"/>
      <c r="G751" s="229"/>
      <c r="H751" s="229"/>
      <c r="I751" s="229"/>
      <c r="J751" s="229"/>
      <c r="K751" s="169"/>
      <c r="L751" s="596"/>
      <c r="M751" s="108"/>
      <c r="N751" s="501"/>
    </row>
    <row r="752" spans="1:15" x14ac:dyDescent="0.3">
      <c r="A752" s="296"/>
      <c r="B752" s="500"/>
      <c r="C752" s="229"/>
      <c r="D752" s="229"/>
      <c r="E752" s="229"/>
      <c r="F752" s="229"/>
      <c r="G752" s="229"/>
      <c r="H752" s="229"/>
      <c r="I752" s="229"/>
      <c r="J752" s="229"/>
      <c r="K752" s="169"/>
      <c r="L752" s="596"/>
      <c r="M752" s="108"/>
      <c r="N752" s="501"/>
    </row>
    <row r="753" spans="1:14" x14ac:dyDescent="0.3">
      <c r="A753" s="296"/>
      <c r="B753" s="500"/>
      <c r="C753" s="229"/>
      <c r="D753" s="229"/>
      <c r="E753" s="229"/>
      <c r="F753" s="229"/>
      <c r="G753" s="229"/>
      <c r="H753" s="229"/>
      <c r="I753" s="229"/>
      <c r="J753" s="229"/>
      <c r="K753" s="169"/>
      <c r="L753" s="596"/>
      <c r="M753" s="108"/>
      <c r="N753" s="501"/>
    </row>
    <row r="754" spans="1:14" x14ac:dyDescent="0.3">
      <c r="A754" s="296"/>
      <c r="B754" s="500"/>
      <c r="C754" s="229"/>
      <c r="D754" s="229"/>
      <c r="E754" s="229"/>
      <c r="F754" s="229"/>
      <c r="G754" s="229"/>
      <c r="H754" s="229"/>
      <c r="I754" s="229"/>
      <c r="J754" s="229"/>
      <c r="K754" s="169"/>
      <c r="L754" s="596"/>
      <c r="M754" s="108"/>
      <c r="N754" s="501"/>
    </row>
    <row r="755" spans="1:14" x14ac:dyDescent="0.3">
      <c r="A755" s="296"/>
      <c r="B755" s="500"/>
      <c r="C755" s="229"/>
      <c r="D755" s="229"/>
      <c r="E755" s="229"/>
      <c r="F755" s="229"/>
      <c r="G755" s="229"/>
      <c r="H755" s="229"/>
      <c r="I755" s="229"/>
      <c r="J755" s="229"/>
      <c r="K755" s="169"/>
      <c r="L755" s="596"/>
      <c r="M755" s="108"/>
      <c r="N755" s="501"/>
    </row>
    <row r="756" spans="1:14" x14ac:dyDescent="0.3">
      <c r="A756" s="296"/>
      <c r="B756" s="500"/>
      <c r="C756" s="229"/>
      <c r="D756" s="229"/>
      <c r="E756" s="229"/>
      <c r="F756" s="229"/>
      <c r="G756" s="229"/>
      <c r="H756" s="229"/>
      <c r="I756" s="229"/>
      <c r="J756" s="229"/>
      <c r="K756" s="169"/>
      <c r="L756" s="596"/>
      <c r="M756" s="108"/>
      <c r="N756" s="501"/>
    </row>
    <row r="757" spans="1:14" x14ac:dyDescent="0.3">
      <c r="A757" s="296"/>
      <c r="B757" s="500"/>
      <c r="C757" s="229"/>
      <c r="D757" s="229"/>
      <c r="E757" s="229"/>
      <c r="F757" s="229"/>
      <c r="G757" s="229"/>
      <c r="H757" s="229"/>
      <c r="I757" s="229"/>
      <c r="J757" s="229"/>
      <c r="K757" s="169"/>
      <c r="L757" s="596"/>
      <c r="M757" s="108"/>
      <c r="N757" s="501"/>
    </row>
    <row r="758" spans="1:14" x14ac:dyDescent="0.3">
      <c r="A758" s="296"/>
      <c r="B758" s="500"/>
      <c r="C758" s="229"/>
      <c r="D758" s="229"/>
      <c r="E758" s="229"/>
      <c r="F758" s="229"/>
      <c r="G758" s="229"/>
      <c r="H758" s="229"/>
      <c r="I758" s="229"/>
      <c r="J758" s="229"/>
      <c r="K758" s="169"/>
      <c r="L758" s="596"/>
      <c r="M758" s="108"/>
      <c r="N758" s="501"/>
    </row>
    <row r="759" spans="1:14" x14ac:dyDescent="0.3">
      <c r="A759" s="296"/>
      <c r="B759" s="500"/>
      <c r="C759" s="229"/>
      <c r="D759" s="229"/>
      <c r="E759" s="229"/>
      <c r="F759" s="229"/>
      <c r="G759" s="229"/>
      <c r="H759" s="229"/>
      <c r="I759" s="229"/>
      <c r="J759" s="229"/>
      <c r="K759" s="169"/>
      <c r="L759" s="596"/>
      <c r="M759" s="108"/>
      <c r="N759" s="501"/>
    </row>
    <row r="760" spans="1:14" x14ac:dyDescent="0.3">
      <c r="A760" s="296"/>
      <c r="B760" s="500"/>
      <c r="C760" s="229"/>
      <c r="D760" s="229"/>
      <c r="E760" s="229"/>
      <c r="F760" s="229"/>
      <c r="G760" s="229"/>
      <c r="H760" s="229"/>
      <c r="I760" s="229"/>
      <c r="J760" s="229"/>
      <c r="K760" s="169"/>
      <c r="L760" s="596"/>
      <c r="M760" s="108"/>
      <c r="N760" s="501"/>
    </row>
    <row r="761" spans="1:14" x14ac:dyDescent="0.3">
      <c r="A761" s="296"/>
      <c r="B761" s="500"/>
      <c r="C761" s="229"/>
      <c r="D761" s="229"/>
      <c r="E761" s="229"/>
      <c r="F761" s="229"/>
      <c r="G761" s="229"/>
      <c r="H761" s="229"/>
      <c r="I761" s="229"/>
      <c r="J761" s="229"/>
      <c r="K761" s="169"/>
      <c r="L761" s="596"/>
      <c r="M761" s="108"/>
      <c r="N761" s="501"/>
    </row>
    <row r="762" spans="1:14" x14ac:dyDescent="0.3">
      <c r="A762" s="296"/>
      <c r="B762" s="500"/>
      <c r="C762" s="229"/>
      <c r="D762" s="229"/>
      <c r="E762" s="229"/>
      <c r="F762" s="229"/>
      <c r="G762" s="229"/>
      <c r="H762" s="229"/>
      <c r="I762" s="229"/>
      <c r="J762" s="229"/>
      <c r="K762" s="169"/>
      <c r="L762" s="596"/>
      <c r="M762" s="108"/>
      <c r="N762" s="501"/>
    </row>
    <row r="763" spans="1:14" x14ac:dyDescent="0.3">
      <c r="A763" s="296"/>
      <c r="B763" s="500"/>
      <c r="C763" s="229"/>
      <c r="D763" s="229"/>
      <c r="E763" s="229"/>
      <c r="F763" s="229"/>
      <c r="G763" s="229"/>
      <c r="H763" s="229"/>
      <c r="I763" s="229"/>
      <c r="J763" s="229"/>
      <c r="K763" s="169"/>
      <c r="L763" s="596"/>
      <c r="M763" s="108"/>
      <c r="N763" s="501"/>
    </row>
    <row r="764" spans="1:14" x14ac:dyDescent="0.3">
      <c r="A764" s="296"/>
      <c r="B764" s="500"/>
      <c r="C764" s="229"/>
      <c r="D764" s="229"/>
      <c r="E764" s="229"/>
      <c r="F764" s="229"/>
      <c r="G764" s="229"/>
      <c r="H764" s="229"/>
      <c r="I764" s="229"/>
      <c r="J764" s="229"/>
      <c r="K764" s="169"/>
      <c r="L764" s="596"/>
      <c r="M764" s="108"/>
      <c r="N764" s="501"/>
    </row>
    <row r="765" spans="1:14" x14ac:dyDescent="0.3">
      <c r="A765" s="296"/>
      <c r="B765" s="500"/>
      <c r="C765" s="229"/>
      <c r="D765" s="229"/>
      <c r="E765" s="229"/>
      <c r="F765" s="229"/>
      <c r="G765" s="229"/>
      <c r="H765" s="229"/>
      <c r="I765" s="229"/>
      <c r="J765" s="229"/>
      <c r="K765" s="169"/>
      <c r="L765" s="596"/>
      <c r="M765" s="108"/>
      <c r="N765" s="501"/>
    </row>
    <row r="766" spans="1:14" x14ac:dyDescent="0.3">
      <c r="A766" s="296"/>
      <c r="B766" s="500"/>
      <c r="C766" s="229"/>
      <c r="D766" s="229"/>
      <c r="E766" s="229"/>
      <c r="F766" s="229"/>
      <c r="G766" s="229"/>
      <c r="H766" s="229"/>
      <c r="I766" s="229"/>
      <c r="J766" s="229"/>
      <c r="K766" s="169"/>
      <c r="L766" s="596"/>
      <c r="M766" s="108"/>
      <c r="N766" s="501"/>
    </row>
    <row r="767" spans="1:14" x14ac:dyDescent="0.3">
      <c r="A767" s="296"/>
      <c r="B767" s="500"/>
      <c r="C767" s="229"/>
      <c r="D767" s="229"/>
      <c r="E767" s="229"/>
      <c r="F767" s="229"/>
      <c r="G767" s="229"/>
      <c r="H767" s="229"/>
      <c r="I767" s="229"/>
      <c r="J767" s="229"/>
      <c r="K767" s="169"/>
      <c r="L767" s="596"/>
      <c r="M767" s="108"/>
      <c r="N767" s="501"/>
    </row>
    <row r="768" spans="1:14" x14ac:dyDescent="0.3">
      <c r="A768" s="296"/>
      <c r="B768" s="500"/>
      <c r="C768" s="229"/>
      <c r="D768" s="229"/>
      <c r="E768" s="229"/>
      <c r="F768" s="229"/>
      <c r="G768" s="229"/>
      <c r="H768" s="229"/>
      <c r="I768" s="229"/>
      <c r="J768" s="229"/>
      <c r="K768" s="169"/>
      <c r="L768" s="596"/>
      <c r="M768" s="108"/>
      <c r="N768" s="501"/>
    </row>
    <row r="769" spans="1:14" x14ac:dyDescent="0.3">
      <c r="A769" s="296"/>
      <c r="B769" s="500"/>
      <c r="C769" s="229"/>
      <c r="D769" s="229"/>
      <c r="E769" s="229"/>
      <c r="F769" s="229"/>
      <c r="G769" s="229"/>
      <c r="H769" s="229"/>
      <c r="I769" s="229"/>
      <c r="J769" s="229"/>
      <c r="K769" s="169"/>
      <c r="L769" s="596"/>
      <c r="M769" s="108"/>
      <c r="N769" s="501"/>
    </row>
    <row r="770" spans="1:14" x14ac:dyDescent="0.3">
      <c r="A770" s="296"/>
      <c r="B770" s="500"/>
      <c r="C770" s="229"/>
      <c r="D770" s="229"/>
      <c r="E770" s="229"/>
      <c r="F770" s="229"/>
      <c r="G770" s="229"/>
      <c r="H770" s="229"/>
      <c r="I770" s="229"/>
      <c r="J770" s="229"/>
      <c r="K770" s="169"/>
      <c r="L770" s="596"/>
      <c r="M770" s="108"/>
      <c r="N770" s="501"/>
    </row>
    <row r="771" spans="1:14" x14ac:dyDescent="0.3">
      <c r="A771" s="296"/>
      <c r="B771" s="500"/>
      <c r="C771" s="229"/>
      <c r="D771" s="229"/>
      <c r="E771" s="229"/>
      <c r="F771" s="229"/>
      <c r="G771" s="229"/>
      <c r="H771" s="229"/>
      <c r="I771" s="229"/>
      <c r="J771" s="229"/>
      <c r="K771" s="169"/>
      <c r="L771" s="596"/>
      <c r="M771" s="108"/>
      <c r="N771" s="501"/>
    </row>
    <row r="772" spans="1:14" x14ac:dyDescent="0.3">
      <c r="A772" s="296"/>
      <c r="B772" s="500"/>
      <c r="C772" s="229"/>
      <c r="D772" s="229"/>
      <c r="E772" s="229"/>
      <c r="F772" s="229"/>
      <c r="G772" s="229"/>
      <c r="H772" s="229"/>
      <c r="I772" s="229"/>
      <c r="J772" s="229"/>
      <c r="K772" s="169"/>
      <c r="L772" s="596"/>
      <c r="M772" s="108"/>
      <c r="N772" s="501"/>
    </row>
    <row r="773" spans="1:14" x14ac:dyDescent="0.3">
      <c r="A773" s="296"/>
      <c r="B773" s="500"/>
      <c r="C773" s="229"/>
      <c r="D773" s="229"/>
      <c r="E773" s="229"/>
      <c r="F773" s="229"/>
      <c r="G773" s="229"/>
      <c r="H773" s="229"/>
      <c r="I773" s="229"/>
      <c r="J773" s="229"/>
      <c r="K773" s="169"/>
      <c r="L773" s="596"/>
      <c r="M773" s="108"/>
      <c r="N773" s="501"/>
    </row>
    <row r="774" spans="1:14" x14ac:dyDescent="0.3">
      <c r="A774" s="296"/>
      <c r="B774" s="500"/>
      <c r="C774" s="229"/>
      <c r="D774" s="229"/>
      <c r="E774" s="229"/>
      <c r="F774" s="229"/>
      <c r="G774" s="229"/>
      <c r="H774" s="229"/>
      <c r="I774" s="229"/>
      <c r="J774" s="229"/>
      <c r="K774" s="169"/>
      <c r="L774" s="596"/>
      <c r="M774" s="108"/>
      <c r="N774" s="501"/>
    </row>
    <row r="775" spans="1:14" x14ac:dyDescent="0.3">
      <c r="A775" s="296"/>
      <c r="B775" s="500"/>
      <c r="C775" s="229"/>
      <c r="D775" s="229"/>
      <c r="E775" s="229"/>
      <c r="F775" s="229"/>
      <c r="G775" s="229"/>
      <c r="H775" s="229"/>
      <c r="I775" s="229"/>
      <c r="J775" s="229"/>
      <c r="K775" s="169"/>
      <c r="L775" s="596"/>
      <c r="M775" s="108"/>
      <c r="N775" s="501"/>
    </row>
    <row r="776" spans="1:14" x14ac:dyDescent="0.3">
      <c r="A776" s="296"/>
      <c r="B776" s="500"/>
      <c r="C776" s="229"/>
      <c r="D776" s="229"/>
      <c r="E776" s="229"/>
      <c r="F776" s="229"/>
      <c r="G776" s="229"/>
      <c r="H776" s="229"/>
      <c r="I776" s="229"/>
      <c r="J776" s="229"/>
      <c r="K776" s="169"/>
      <c r="L776" s="596"/>
      <c r="M776" s="108"/>
      <c r="N776" s="501"/>
    </row>
    <row r="777" spans="1:14" x14ac:dyDescent="0.3">
      <c r="A777" s="296"/>
      <c r="B777" s="500"/>
      <c r="C777" s="229"/>
      <c r="D777" s="229"/>
      <c r="E777" s="229"/>
      <c r="F777" s="229"/>
      <c r="G777" s="229"/>
      <c r="H777" s="229"/>
      <c r="I777" s="229"/>
      <c r="J777" s="229"/>
      <c r="K777" s="169"/>
      <c r="L777" s="596"/>
      <c r="M777" s="108"/>
      <c r="N777" s="501"/>
    </row>
    <row r="778" spans="1:14" x14ac:dyDescent="0.3">
      <c r="A778" s="296"/>
      <c r="B778" s="500"/>
      <c r="C778" s="229"/>
      <c r="D778" s="229"/>
      <c r="E778" s="229"/>
      <c r="F778" s="229"/>
      <c r="G778" s="229"/>
      <c r="H778" s="229"/>
      <c r="I778" s="229"/>
      <c r="J778" s="229"/>
      <c r="K778" s="169"/>
      <c r="L778" s="596"/>
      <c r="M778" s="108"/>
      <c r="N778" s="501"/>
    </row>
    <row r="779" spans="1:14" x14ac:dyDescent="0.3">
      <c r="A779" s="296"/>
      <c r="B779" s="500"/>
      <c r="C779" s="229"/>
      <c r="D779" s="229"/>
      <c r="E779" s="229"/>
      <c r="F779" s="229"/>
      <c r="G779" s="229"/>
      <c r="H779" s="229"/>
      <c r="I779" s="229"/>
      <c r="J779" s="229"/>
      <c r="K779" s="169"/>
      <c r="L779" s="596"/>
      <c r="M779" s="108"/>
      <c r="N779" s="501"/>
    </row>
    <row r="780" spans="1:14" x14ac:dyDescent="0.3">
      <c r="A780" s="296"/>
      <c r="B780" s="500"/>
      <c r="C780" s="229"/>
      <c r="D780" s="229"/>
      <c r="E780" s="229"/>
      <c r="F780" s="229"/>
      <c r="G780" s="229"/>
      <c r="H780" s="229"/>
      <c r="I780" s="229"/>
      <c r="J780" s="229"/>
      <c r="K780" s="169"/>
      <c r="L780" s="596"/>
      <c r="M780" s="108"/>
      <c r="N780" s="501"/>
    </row>
    <row r="781" spans="1:14" x14ac:dyDescent="0.3">
      <c r="A781" s="296"/>
      <c r="B781" s="500"/>
      <c r="C781" s="229"/>
      <c r="D781" s="229"/>
      <c r="E781" s="229"/>
      <c r="F781" s="229"/>
      <c r="G781" s="229"/>
      <c r="H781" s="229"/>
      <c r="I781" s="229"/>
      <c r="J781" s="229"/>
      <c r="K781" s="169"/>
      <c r="L781" s="596"/>
      <c r="M781" s="108"/>
      <c r="N781" s="501"/>
    </row>
    <row r="782" spans="1:14" x14ac:dyDescent="0.3">
      <c r="A782" s="296"/>
      <c r="B782" s="500"/>
      <c r="C782" s="229"/>
      <c r="D782" s="229"/>
      <c r="E782" s="229"/>
      <c r="F782" s="229"/>
      <c r="G782" s="229"/>
      <c r="H782" s="229"/>
      <c r="I782" s="229"/>
      <c r="J782" s="229"/>
      <c r="K782" s="169"/>
      <c r="L782" s="596"/>
      <c r="M782" s="108"/>
      <c r="N782" s="501"/>
    </row>
    <row r="783" spans="1:14" x14ac:dyDescent="0.3">
      <c r="A783" s="296"/>
      <c r="B783" s="500"/>
      <c r="C783" s="229"/>
      <c r="D783" s="229"/>
      <c r="E783" s="229"/>
      <c r="F783" s="229"/>
      <c r="G783" s="229"/>
      <c r="H783" s="229"/>
      <c r="I783" s="229"/>
      <c r="J783" s="229"/>
      <c r="K783" s="169"/>
      <c r="L783" s="596"/>
      <c r="M783" s="108"/>
      <c r="N783" s="501"/>
    </row>
    <row r="784" spans="1:14" x14ac:dyDescent="0.3">
      <c r="A784" s="296"/>
      <c r="B784" s="500"/>
      <c r="C784" s="229"/>
      <c r="D784" s="229"/>
      <c r="E784" s="229"/>
      <c r="F784" s="229"/>
      <c r="G784" s="229"/>
      <c r="H784" s="229"/>
      <c r="I784" s="229"/>
      <c r="J784" s="229"/>
      <c r="K784" s="169"/>
      <c r="L784" s="596"/>
      <c r="M784" s="108"/>
      <c r="N784" s="501"/>
    </row>
  </sheetData>
  <mergeCells count="634">
    <mergeCell ref="E296:H296"/>
    <mergeCell ref="B5:N5"/>
    <mergeCell ref="E112:H112"/>
    <mergeCell ref="E129:H129"/>
    <mergeCell ref="E181:H181"/>
    <mergeCell ref="E117:H117"/>
    <mergeCell ref="E122:H122"/>
    <mergeCell ref="E144:H144"/>
    <mergeCell ref="E113:H113"/>
    <mergeCell ref="E180:H180"/>
    <mergeCell ref="E164:F164"/>
    <mergeCell ref="E165:H165"/>
    <mergeCell ref="E124:H124"/>
    <mergeCell ref="E170:H170"/>
    <mergeCell ref="E168:H168"/>
    <mergeCell ref="E116:H116"/>
    <mergeCell ref="E128:H128"/>
    <mergeCell ref="E125:H125"/>
    <mergeCell ref="E119:H119"/>
    <mergeCell ref="E127:H127"/>
    <mergeCell ref="E153:H153"/>
    <mergeCell ref="E126:H126"/>
    <mergeCell ref="E166:H166"/>
    <mergeCell ref="E149:H149"/>
    <mergeCell ref="E475:H475"/>
    <mergeCell ref="E461:H461"/>
    <mergeCell ref="E526:H526"/>
    <mergeCell ref="E479:H479"/>
    <mergeCell ref="E450:H450"/>
    <mergeCell ref="E511:H511"/>
    <mergeCell ref="E455:H455"/>
    <mergeCell ref="E488:H488"/>
    <mergeCell ref="E546:H546"/>
    <mergeCell ref="E530:H530"/>
    <mergeCell ref="E534:H534"/>
    <mergeCell ref="E456:H456"/>
    <mergeCell ref="E454:H454"/>
    <mergeCell ref="E516:H516"/>
    <mergeCell ref="E538:H538"/>
    <mergeCell ref="E501:H501"/>
    <mergeCell ref="E463:H463"/>
    <mergeCell ref="E490:H490"/>
    <mergeCell ref="E489:H489"/>
    <mergeCell ref="E492:H492"/>
    <mergeCell ref="E500:H500"/>
    <mergeCell ref="E533:H533"/>
    <mergeCell ref="E491:H491"/>
    <mergeCell ref="E498:H498"/>
    <mergeCell ref="E548:H548"/>
    <mergeCell ref="E593:H593"/>
    <mergeCell ref="E591:H591"/>
    <mergeCell ref="E551:H551"/>
    <mergeCell ref="E560:H560"/>
    <mergeCell ref="E552:H552"/>
    <mergeCell ref="E554:H554"/>
    <mergeCell ref="E573:H573"/>
    <mergeCell ref="E555:H555"/>
    <mergeCell ref="E550:H550"/>
    <mergeCell ref="E561:H561"/>
    <mergeCell ref="E567:H567"/>
    <mergeCell ref="E556:F556"/>
    <mergeCell ref="E557:H557"/>
    <mergeCell ref="E558:H558"/>
    <mergeCell ref="E563:H563"/>
    <mergeCell ref="E553:H553"/>
    <mergeCell ref="E549:H549"/>
    <mergeCell ref="E599:H599"/>
    <mergeCell ref="E571:H571"/>
    <mergeCell ref="E568:H568"/>
    <mergeCell ref="E569:H569"/>
    <mergeCell ref="E559:H559"/>
    <mergeCell ref="E594:H594"/>
    <mergeCell ref="E592:H592"/>
    <mergeCell ref="E598:H598"/>
    <mergeCell ref="E575:H575"/>
    <mergeCell ref="E576:H576"/>
    <mergeCell ref="E562:H562"/>
    <mergeCell ref="E564:H564"/>
    <mergeCell ref="E582:G582"/>
    <mergeCell ref="E590:H590"/>
    <mergeCell ref="E595:H595"/>
    <mergeCell ref="E249:H249"/>
    <mergeCell ref="E254:H254"/>
    <mergeCell ref="E256:H256"/>
    <mergeCell ref="E451:H451"/>
    <mergeCell ref="E269:H269"/>
    <mergeCell ref="E253:H253"/>
    <mergeCell ref="E235:H235"/>
    <mergeCell ref="E278:H278"/>
    <mergeCell ref="E279:H279"/>
    <mergeCell ref="E280:H280"/>
    <mergeCell ref="E281:H281"/>
    <mergeCell ref="E288:H288"/>
    <mergeCell ref="E250:H250"/>
    <mergeCell ref="E251:H251"/>
    <mergeCell ref="E429:H429"/>
    <mergeCell ref="E444:H444"/>
    <mergeCell ref="E438:H438"/>
    <mergeCell ref="E431:H431"/>
    <mergeCell ref="E442:H442"/>
    <mergeCell ref="E440:H440"/>
    <mergeCell ref="E439:H439"/>
    <mergeCell ref="E436:H436"/>
    <mergeCell ref="E448:H448"/>
    <mergeCell ref="E276:H276"/>
    <mergeCell ref="E499:H499"/>
    <mergeCell ref="E493:H493"/>
    <mergeCell ref="E494:H494"/>
    <mergeCell ref="E495:H495"/>
    <mergeCell ref="E572:H572"/>
    <mergeCell ref="E182:H182"/>
    <mergeCell ref="E188:H188"/>
    <mergeCell ref="E183:H183"/>
    <mergeCell ref="E206:H206"/>
    <mergeCell ref="E207:H207"/>
    <mergeCell ref="E186:H186"/>
    <mergeCell ref="E187:H187"/>
    <mergeCell ref="E205:H205"/>
    <mergeCell ref="E459:H459"/>
    <mergeCell ref="E460:H460"/>
    <mergeCell ref="E547:H547"/>
    <mergeCell ref="E540:H540"/>
    <mergeCell ref="E271:H271"/>
    <mergeCell ref="E458:H458"/>
    <mergeCell ref="E504:H504"/>
    <mergeCell ref="E505:H505"/>
    <mergeCell ref="E441:H441"/>
    <mergeCell ref="E199:H199"/>
    <mergeCell ref="E285:H285"/>
    <mergeCell ref="E255:H255"/>
    <mergeCell ref="E248:H248"/>
    <mergeCell ref="E232:H232"/>
    <mergeCell ref="E233:H233"/>
    <mergeCell ref="E185:H185"/>
    <mergeCell ref="E195:H195"/>
    <mergeCell ref="E241:H241"/>
    <mergeCell ref="E239:H239"/>
    <mergeCell ref="E240:H240"/>
    <mergeCell ref="E191:H191"/>
    <mergeCell ref="E190:H190"/>
    <mergeCell ref="E193:H193"/>
    <mergeCell ref="E210:H210"/>
    <mergeCell ref="E211:H211"/>
    <mergeCell ref="E225:H225"/>
    <mergeCell ref="E218:H218"/>
    <mergeCell ref="E208:H208"/>
    <mergeCell ref="E214:H214"/>
    <mergeCell ref="E229:H229"/>
    <mergeCell ref="E221:H221"/>
    <mergeCell ref="E228:H228"/>
    <mergeCell ref="E226:H226"/>
    <mergeCell ref="E237:H237"/>
    <mergeCell ref="E238:H238"/>
    <mergeCell ref="E230:H230"/>
    <mergeCell ref="E216:H216"/>
    <mergeCell ref="E217:H217"/>
    <mergeCell ref="E202:H202"/>
    <mergeCell ref="E203:H203"/>
    <mergeCell ref="E201:H201"/>
    <mergeCell ref="E204:H204"/>
    <mergeCell ref="E231:H231"/>
    <mergeCell ref="E209:H209"/>
    <mergeCell ref="E222:H222"/>
    <mergeCell ref="E212:H212"/>
    <mergeCell ref="E130:H130"/>
    <mergeCell ref="E163:H163"/>
    <mergeCell ref="E161:H161"/>
    <mergeCell ref="E184:H184"/>
    <mergeCell ref="E194:H194"/>
    <mergeCell ref="E176:H176"/>
    <mergeCell ref="E177:H177"/>
    <mergeCell ref="E178:F178"/>
    <mergeCell ref="E179:H179"/>
    <mergeCell ref="E172:H172"/>
    <mergeCell ref="E171:F171"/>
    <mergeCell ref="E160:H160"/>
    <mergeCell ref="E169:H169"/>
    <mergeCell ref="E142:H142"/>
    <mergeCell ref="E152:H152"/>
    <mergeCell ref="E157:H157"/>
    <mergeCell ref="E143:F143"/>
    <mergeCell ref="E151:H151"/>
    <mergeCell ref="E145:H145"/>
    <mergeCell ref="E147:H147"/>
    <mergeCell ref="E138:H138"/>
    <mergeCell ref="E131:H131"/>
    <mergeCell ref="E401:H401"/>
    <mergeCell ref="O9:O12"/>
    <mergeCell ref="O29:O32"/>
    <mergeCell ref="O105:O106"/>
    <mergeCell ref="E23:H23"/>
    <mergeCell ref="E24:H24"/>
    <mergeCell ref="E90:H90"/>
    <mergeCell ref="E87:H87"/>
    <mergeCell ref="E86:H86"/>
    <mergeCell ref="E88:H88"/>
    <mergeCell ref="E102:H102"/>
    <mergeCell ref="E61:H61"/>
    <mergeCell ref="E18:H18"/>
    <mergeCell ref="E26:H26"/>
    <mergeCell ref="E20:H20"/>
    <mergeCell ref="E22:H22"/>
    <mergeCell ref="E33:H33"/>
    <mergeCell ref="E46:H46"/>
    <mergeCell ref="E81:H81"/>
    <mergeCell ref="E91:H91"/>
    <mergeCell ref="E196:H196"/>
    <mergeCell ref="E198:H198"/>
    <mergeCell ref="E159:H159"/>
    <mergeCell ref="E192:H192"/>
    <mergeCell ref="E656:H656"/>
    <mergeCell ref="E640:H640"/>
    <mergeCell ref="E620:H620"/>
    <mergeCell ref="E611:H611"/>
    <mergeCell ref="E646:H646"/>
    <mergeCell ref="E662:H662"/>
    <mergeCell ref="E630:H630"/>
    <mergeCell ref="E615:H615"/>
    <mergeCell ref="E622:H622"/>
    <mergeCell ref="E617:H617"/>
    <mergeCell ref="E618:H618"/>
    <mergeCell ref="E619:H619"/>
    <mergeCell ref="E616:H616"/>
    <mergeCell ref="E621:H621"/>
    <mergeCell ref="E627:H627"/>
    <mergeCell ref="E625:H625"/>
    <mergeCell ref="E626:H626"/>
    <mergeCell ref="E613:H613"/>
    <mergeCell ref="E628:H628"/>
    <mergeCell ref="E624:H624"/>
    <mergeCell ref="E644:H644"/>
    <mergeCell ref="E639:H639"/>
    <mergeCell ref="E638:H638"/>
    <mergeCell ref="E629:H629"/>
    <mergeCell ref="E604:H604"/>
    <mergeCell ref="E605:H605"/>
    <mergeCell ref="E606:H606"/>
    <mergeCell ref="E607:H607"/>
    <mergeCell ref="E521:H521"/>
    <mergeCell ref="E544:H544"/>
    <mergeCell ref="E542:H542"/>
    <mergeCell ref="E537:H537"/>
    <mergeCell ref="E524:H524"/>
    <mergeCell ref="E529:H529"/>
    <mergeCell ref="E532:H532"/>
    <mergeCell ref="E527:H527"/>
    <mergeCell ref="E531:H531"/>
    <mergeCell ref="E528:H528"/>
    <mergeCell ref="E543:H543"/>
    <mergeCell ref="E535:H535"/>
    <mergeCell ref="E523:H523"/>
    <mergeCell ref="E522:H522"/>
    <mergeCell ref="E539:H539"/>
    <mergeCell ref="E541:H541"/>
    <mergeCell ref="E596:H596"/>
    <mergeCell ref="E602:H602"/>
    <mergeCell ref="E603:H603"/>
    <mergeCell ref="E536:H536"/>
    <mergeCell ref="E663:H663"/>
    <mergeCell ref="E667:H667"/>
    <mergeCell ref="E665:H665"/>
    <mergeCell ref="E666:H666"/>
    <mergeCell ref="E668:H668"/>
    <mergeCell ref="E674:H674"/>
    <mergeCell ref="E678:H678"/>
    <mergeCell ref="E701:H701"/>
    <mergeCell ref="E676:H676"/>
    <mergeCell ref="E670:H670"/>
    <mergeCell ref="E671:H671"/>
    <mergeCell ref="E673:H673"/>
    <mergeCell ref="E675:H675"/>
    <mergeCell ref="E687:H687"/>
    <mergeCell ref="E695:H695"/>
    <mergeCell ref="E697:H697"/>
    <mergeCell ref="E696:H696"/>
    <mergeCell ref="E700:H700"/>
    <mergeCell ref="E699:H699"/>
    <mergeCell ref="E685:H685"/>
    <mergeCell ref="E686:H686"/>
    <mergeCell ref="E698:H698"/>
    <mergeCell ref="E669:H669"/>
    <mergeCell ref="E653:H653"/>
    <mergeCell ref="E660:H660"/>
    <mergeCell ref="E642:H642"/>
    <mergeCell ref="E719:H719"/>
    <mergeCell ref="E736:H736"/>
    <mergeCell ref="E737:H737"/>
    <mergeCell ref="E706:H706"/>
    <mergeCell ref="E734:H734"/>
    <mergeCell ref="E729:H729"/>
    <mergeCell ref="E720:H720"/>
    <mergeCell ref="E721:H721"/>
    <mergeCell ref="E705:H705"/>
    <mergeCell ref="E723:H723"/>
    <mergeCell ref="E718:H718"/>
    <mergeCell ref="E725:H725"/>
    <mergeCell ref="E726:H726"/>
    <mergeCell ref="E722:H722"/>
    <mergeCell ref="E733:H733"/>
    <mergeCell ref="E732:H732"/>
    <mergeCell ref="E730:H730"/>
    <mergeCell ref="E713:G713"/>
    <mergeCell ref="E704:H704"/>
    <mergeCell ref="E724:H724"/>
    <mergeCell ref="E703:H703"/>
    <mergeCell ref="E382:H382"/>
    <mergeCell ref="E376:H376"/>
    <mergeCell ref="E677:H677"/>
    <mergeCell ref="E657:H657"/>
    <mergeCell ref="E664:H664"/>
    <mergeCell ref="E636:H636"/>
    <mergeCell ref="E453:H453"/>
    <mergeCell ref="E649:H649"/>
    <mergeCell ref="E661:H661"/>
    <mergeCell ref="E650:H650"/>
    <mergeCell ref="E612:H612"/>
    <mergeCell ref="E648:H648"/>
    <mergeCell ref="E641:H641"/>
    <mergeCell ref="E643:H643"/>
    <mergeCell ref="E637:H637"/>
    <mergeCell ref="E513:H513"/>
    <mergeCell ref="E503:H503"/>
    <mergeCell ref="E506:H506"/>
    <mergeCell ref="E512:H512"/>
    <mergeCell ref="E597:H597"/>
    <mergeCell ref="E614:H614"/>
    <mergeCell ref="E600:H600"/>
    <mergeCell ref="E601:H601"/>
    <mergeCell ref="E545:H545"/>
    <mergeCell ref="E478:H478"/>
    <mergeCell ref="E457:H457"/>
    <mergeCell ref="E443:H443"/>
    <mergeCell ref="E477:H477"/>
    <mergeCell ref="E464:H464"/>
    <mergeCell ref="E520:H520"/>
    <mergeCell ref="E215:H215"/>
    <mergeCell ref="E273:H273"/>
    <mergeCell ref="E452:H452"/>
    <mergeCell ref="E507:H507"/>
    <mergeCell ref="E514:H514"/>
    <mergeCell ref="E510:H510"/>
    <mergeCell ref="E515:H515"/>
    <mergeCell ref="E508:H508"/>
    <mergeCell ref="E509:H509"/>
    <mergeCell ref="E227:H227"/>
    <mergeCell ref="E407:H407"/>
    <mergeCell ref="E381:H381"/>
    <mergeCell ref="E435:H435"/>
    <mergeCell ref="E420:H420"/>
    <mergeCell ref="E402:H402"/>
    <mergeCell ref="E387:H387"/>
    <mergeCell ref="E379:H379"/>
    <mergeCell ref="E437:H437"/>
    <mergeCell ref="A6:K6"/>
    <mergeCell ref="E109:H109"/>
    <mergeCell ref="E114:H114"/>
    <mergeCell ref="E115:H115"/>
    <mergeCell ref="E53:H53"/>
    <mergeCell ref="F7:L7"/>
    <mergeCell ref="A9:L9"/>
    <mergeCell ref="E17:H17"/>
    <mergeCell ref="E13:H13"/>
    <mergeCell ref="E16:H16"/>
    <mergeCell ref="E15:H15"/>
    <mergeCell ref="E14:H14"/>
    <mergeCell ref="A8:H8"/>
    <mergeCell ref="E73:H73"/>
    <mergeCell ref="E67:H67"/>
    <mergeCell ref="E66:H66"/>
    <mergeCell ref="E59:H59"/>
    <mergeCell ref="E60:H60"/>
    <mergeCell ref="E111:H111"/>
    <mergeCell ref="E68:H68"/>
    <mergeCell ref="E75:H75"/>
    <mergeCell ref="E74:H74"/>
    <mergeCell ref="J13:J17"/>
    <mergeCell ref="E65:H65"/>
    <mergeCell ref="A10:L10"/>
    <mergeCell ref="A13:A14"/>
    <mergeCell ref="E155:H155"/>
    <mergeCell ref="E162:H162"/>
    <mergeCell ref="E134:H134"/>
    <mergeCell ref="E132:H132"/>
    <mergeCell ref="E140:H140"/>
    <mergeCell ref="E141:H141"/>
    <mergeCell ref="E146:H146"/>
    <mergeCell ref="E135:H135"/>
    <mergeCell ref="E100:H100"/>
    <mergeCell ref="E79:H79"/>
    <mergeCell ref="E92:H92"/>
    <mergeCell ref="E93:H93"/>
    <mergeCell ref="E139:H139"/>
    <mergeCell ref="E120:H120"/>
    <mergeCell ref="E150:H150"/>
    <mergeCell ref="E118:H118"/>
    <mergeCell ref="E154:H154"/>
    <mergeCell ref="E158:H158"/>
    <mergeCell ref="E156:H156"/>
    <mergeCell ref="E133:H133"/>
    <mergeCell ref="E148:H148"/>
    <mergeCell ref="E123:H123"/>
    <mergeCell ref="E107:H107"/>
    <mergeCell ref="E110:H110"/>
    <mergeCell ref="E72:H72"/>
    <mergeCell ref="E80:H80"/>
    <mergeCell ref="E104:H104"/>
    <mergeCell ref="E82:H82"/>
    <mergeCell ref="E83:H83"/>
    <mergeCell ref="E85:H85"/>
    <mergeCell ref="E78:H78"/>
    <mergeCell ref="E108:H108"/>
    <mergeCell ref="E76:H76"/>
    <mergeCell ref="E95:H95"/>
    <mergeCell ref="E101:H101"/>
    <mergeCell ref="E97:H97"/>
    <mergeCell ref="E96:H96"/>
    <mergeCell ref="E98:H98"/>
    <mergeCell ref="E103:H103"/>
    <mergeCell ref="E105:H105"/>
    <mergeCell ref="E84:H84"/>
    <mergeCell ref="E106:H106"/>
    <mergeCell ref="E89:H89"/>
    <mergeCell ref="E77:H77"/>
    <mergeCell ref="E99:H99"/>
    <mergeCell ref="E31:H31"/>
    <mergeCell ref="E37:H37"/>
    <mergeCell ref="E64:H64"/>
    <mergeCell ref="E28:H28"/>
    <mergeCell ref="E52:H52"/>
    <mergeCell ref="E43:H43"/>
    <mergeCell ref="E49:H49"/>
    <mergeCell ref="E51:H51"/>
    <mergeCell ref="E29:H29"/>
    <mergeCell ref="E36:H36"/>
    <mergeCell ref="E35:H35"/>
    <mergeCell ref="E58:H58"/>
    <mergeCell ref="E42:H42"/>
    <mergeCell ref="E41:H41"/>
    <mergeCell ref="E50:H50"/>
    <mergeCell ref="E30:H30"/>
    <mergeCell ref="E32:H32"/>
    <mergeCell ref="E54:H54"/>
    <mergeCell ref="E747:H747"/>
    <mergeCell ref="E410:H410"/>
    <mergeCell ref="E389:H389"/>
    <mergeCell ref="E386:H386"/>
    <mergeCell ref="E390:H390"/>
    <mergeCell ref="E434:H434"/>
    <mergeCell ref="E418:H418"/>
    <mergeCell ref="E414:H414"/>
    <mergeCell ref="E413:H413"/>
    <mergeCell ref="E417:H417"/>
    <mergeCell ref="E416:H416"/>
    <mergeCell ref="E415:H415"/>
    <mergeCell ref="E411:H411"/>
    <mergeCell ref="E400:H400"/>
    <mergeCell ref="E419:H419"/>
    <mergeCell ref="E427:H427"/>
    <mergeCell ref="E428:H428"/>
    <mergeCell ref="E422:H422"/>
    <mergeCell ref="E425:H425"/>
    <mergeCell ref="E487:H487"/>
    <mergeCell ref="E476:H476"/>
    <mergeCell ref="E654:H654"/>
    <mergeCell ref="E740:H740"/>
    <mergeCell ref="E727:H727"/>
    <mergeCell ref="E748:H748"/>
    <mergeCell ref="E741:H741"/>
    <mergeCell ref="E742:H742"/>
    <mergeCell ref="E743:H743"/>
    <mergeCell ref="E744:H744"/>
    <mergeCell ref="E334:H334"/>
    <mergeCell ref="E335:H335"/>
    <mergeCell ref="E343:H343"/>
    <mergeCell ref="E366:H366"/>
    <mergeCell ref="E362:H362"/>
    <mergeCell ref="E659:H659"/>
    <mergeCell ref="E565:H565"/>
    <mergeCell ref="E566:H566"/>
    <mergeCell ref="E577:H577"/>
    <mergeCell ref="E652:H652"/>
    <mergeCell ref="E655:H655"/>
    <mergeCell ref="E647:H647"/>
    <mergeCell ref="E574:H574"/>
    <mergeCell ref="E651:H651"/>
    <mergeCell ref="E645:H645"/>
    <mergeCell ref="E570:H570"/>
    <mergeCell ref="E462:H462"/>
    <mergeCell ref="E745:H745"/>
    <mergeCell ref="E423:H423"/>
    <mergeCell ref="E746:H746"/>
    <mergeCell ref="E197:H197"/>
    <mergeCell ref="E167:H167"/>
    <mergeCell ref="E175:H175"/>
    <mergeCell ref="E189:H189"/>
    <mergeCell ref="E213:H213"/>
    <mergeCell ref="E200:H200"/>
    <mergeCell ref="E496:H496"/>
    <mergeCell ref="E497:H497"/>
    <mergeCell ref="E332:H332"/>
    <mergeCell ref="E465:H465"/>
    <mergeCell ref="E174:H174"/>
    <mergeCell ref="E173:H173"/>
    <mergeCell ref="E220:H220"/>
    <mergeCell ref="E270:H270"/>
    <mergeCell ref="E272:H272"/>
    <mergeCell ref="E292:H292"/>
    <mergeCell ref="E403:H403"/>
    <mergeCell ref="E223:H223"/>
    <mergeCell ref="E275:H275"/>
    <mergeCell ref="E329:H329"/>
    <mergeCell ref="E219:H219"/>
    <mergeCell ref="E224:H224"/>
    <mergeCell ref="E277:H277"/>
    <mergeCell ref="E728:H728"/>
    <mergeCell ref="E702:H702"/>
    <mergeCell ref="O14:O16"/>
    <mergeCell ref="O399:O402"/>
    <mergeCell ref="O407:O411"/>
    <mergeCell ref="O250:O253"/>
    <mergeCell ref="O528:O532"/>
    <mergeCell ref="O477:O479"/>
    <mergeCell ref="O58:O60"/>
    <mergeCell ref="O25:O26"/>
    <mergeCell ref="O216:O218"/>
    <mergeCell ref="O493:O498"/>
    <mergeCell ref="O89:O90"/>
    <mergeCell ref="O98:O99"/>
    <mergeCell ref="O103:O104"/>
    <mergeCell ref="O418:O419"/>
    <mergeCell ref="E38:H38"/>
    <mergeCell ref="E25:H25"/>
    <mergeCell ref="E45:H45"/>
    <mergeCell ref="E70:H70"/>
    <mergeCell ref="E69:H69"/>
    <mergeCell ref="E71:H71"/>
    <mergeCell ref="E47:H47"/>
    <mergeCell ref="E62:H62"/>
    <mergeCell ref="O676:O678"/>
    <mergeCell ref="O733:O740"/>
    <mergeCell ref="E274:H274"/>
    <mergeCell ref="E313:H313"/>
    <mergeCell ref="E328:H328"/>
    <mergeCell ref="E262:H262"/>
    <mergeCell ref="E287:H287"/>
    <mergeCell ref="E286:H286"/>
    <mergeCell ref="E307:H307"/>
    <mergeCell ref="E372:H372"/>
    <mergeCell ref="E374:H374"/>
    <mergeCell ref="E370:H370"/>
    <mergeCell ref="E331:H331"/>
    <mergeCell ref="E371:H371"/>
    <mergeCell ref="E337:H337"/>
    <mergeCell ref="E364:H364"/>
    <mergeCell ref="E365:H365"/>
    <mergeCell ref="E289:H289"/>
    <mergeCell ref="E623:H623"/>
    <mergeCell ref="E738:H738"/>
    <mergeCell ref="E739:H739"/>
    <mergeCell ref="E336:H336"/>
    <mergeCell ref="E344:H344"/>
    <mergeCell ref="E735:H735"/>
    <mergeCell ref="O539:O540"/>
    <mergeCell ref="O546:O547"/>
    <mergeCell ref="O567:O568"/>
    <mergeCell ref="E234:H234"/>
    <mergeCell ref="E236:H236"/>
    <mergeCell ref="E252:H252"/>
    <mergeCell ref="E293:H293"/>
    <mergeCell ref="E294:H294"/>
    <mergeCell ref="E327:H327"/>
    <mergeCell ref="E315:G315"/>
    <mergeCell ref="E314:G314"/>
    <mergeCell ref="E316:G316"/>
    <mergeCell ref="E317:G317"/>
    <mergeCell ref="E424:H424"/>
    <mergeCell ref="E446:H446"/>
    <mergeCell ref="E319:G319"/>
    <mergeCell ref="E375:H375"/>
    <mergeCell ref="E391:H391"/>
    <mergeCell ref="E380:H380"/>
    <mergeCell ref="E378:H378"/>
    <mergeCell ref="E383:H383"/>
    <mergeCell ref="E388:H388"/>
    <mergeCell ref="E384:H384"/>
    <mergeCell ref="E430:H430"/>
    <mergeCell ref="E385:H385"/>
    <mergeCell ref="B3:N3"/>
    <mergeCell ref="D2:N2"/>
    <mergeCell ref="A4:N4"/>
    <mergeCell ref="E426:H426"/>
    <mergeCell ref="E421:H421"/>
    <mergeCell ref="E406:H406"/>
    <mergeCell ref="E405:H405"/>
    <mergeCell ref="E394:H394"/>
    <mergeCell ref="E399:H399"/>
    <mergeCell ref="E392:H392"/>
    <mergeCell ref="E393:H393"/>
    <mergeCell ref="E397:H397"/>
    <mergeCell ref="E398:H398"/>
    <mergeCell ref="E290:H290"/>
    <mergeCell ref="E330:H330"/>
    <mergeCell ref="E333:H333"/>
    <mergeCell ref="E295:H295"/>
    <mergeCell ref="E373:H373"/>
    <mergeCell ref="E368:H368"/>
    <mergeCell ref="E363:H363"/>
    <mergeCell ref="E369:H369"/>
    <mergeCell ref="E367:H367"/>
    <mergeCell ref="E63:H63"/>
    <mergeCell ref="E470:H470"/>
    <mergeCell ref="E471:H471"/>
    <mergeCell ref="E472:H472"/>
    <mergeCell ref="D1:N1"/>
    <mergeCell ref="O1:O3"/>
    <mergeCell ref="O61:O63"/>
    <mergeCell ref="O726:O728"/>
    <mergeCell ref="E466:H466"/>
    <mergeCell ref="E467:H467"/>
    <mergeCell ref="E468:H468"/>
    <mergeCell ref="E469:H469"/>
    <mergeCell ref="E484:H484"/>
    <mergeCell ref="E485:H485"/>
    <mergeCell ref="E486:H486"/>
    <mergeCell ref="O482:O487"/>
    <mergeCell ref="E282:H282"/>
    <mergeCell ref="E283:H283"/>
    <mergeCell ref="E284:H284"/>
    <mergeCell ref="E432:H432"/>
    <mergeCell ref="E433:H433"/>
    <mergeCell ref="E412:H412"/>
    <mergeCell ref="E408:H408"/>
    <mergeCell ref="E409:H409"/>
    <mergeCell ref="E377:H377"/>
  </mergeCells>
  <phoneticPr fontId="0" type="noConversion"/>
  <conditionalFormatting sqref="K17:K25 J18:J27 N17:N24 J66:J83">
    <cfRule type="expression" dxfId="2055" priority="798" stopIfTrue="1">
      <formula>$E17=""</formula>
    </cfRule>
    <cfRule type="expression" dxfId="2054" priority="799" stopIfTrue="1">
      <formula>#REF!&lt;&gt;""</formula>
    </cfRule>
    <cfRule type="expression" dxfId="2053" priority="800" stopIfTrue="1">
      <formula>AND($F17="",$E17&lt;&gt;"")</formula>
    </cfRule>
  </conditionalFormatting>
  <conditionalFormatting sqref="K97">
    <cfRule type="expression" dxfId="2052" priority="809" stopIfTrue="1">
      <formula>$E99=""</formula>
    </cfRule>
    <cfRule type="expression" dxfId="2051" priority="810" stopIfTrue="1">
      <formula>#REF!&lt;&gt;""</formula>
    </cfRule>
    <cfRule type="expression" dxfId="2050" priority="811" stopIfTrue="1">
      <formula>AND($F99="",$E99&lt;&gt;"")</formula>
    </cfRule>
  </conditionalFormatting>
  <conditionalFormatting sqref="J650">
    <cfRule type="expression" dxfId="2049" priority="815" stopIfTrue="1">
      <formula>$E620=""</formula>
    </cfRule>
    <cfRule type="expression" dxfId="2048" priority="816" stopIfTrue="1">
      <formula>#REF!&lt;&gt;""</formula>
    </cfRule>
    <cfRule type="expression" dxfId="2047" priority="817" stopIfTrue="1">
      <formula>AND($F620="",$E620&lt;&gt;"")</formula>
    </cfRule>
  </conditionalFormatting>
  <conditionalFormatting sqref="E562:F563 E527:H528 A527 J233:K234 A406 M74:M75 M77:N77 E66:F66 J61:J65 C52:C60 I33:I51 A28 F16:H16 F13:H14 B13:E16 I13:I16 E20 F20:F21 K20:K27 N27 B54:D60 J222:J225 J346:J361 J557 B345:D361 N20:N24 N66:N73 M77:M78 N76 N79:N80 M81:M83 N233:N234 E52:E65 D33:D60 B27:B60 K66:K83">
    <cfRule type="expression" dxfId="2046" priority="823" stopIfTrue="1">
      <formula>#REF!=""</formula>
    </cfRule>
    <cfRule type="expression" dxfId="2045" priority="824" stopIfTrue="1">
      <formula>#REF!&lt;&gt;""</formula>
    </cfRule>
    <cfRule type="expression" dxfId="2044" priority="825" stopIfTrue="1">
      <formula>AND(#REF!="",#REF!&lt;&gt;"")</formula>
    </cfRule>
  </conditionalFormatting>
  <conditionalFormatting sqref="J426:J427">
    <cfRule type="expression" dxfId="2043" priority="1009" stopIfTrue="1">
      <formula>$E229=""</formula>
    </cfRule>
    <cfRule type="expression" dxfId="2042" priority="1010" stopIfTrue="1">
      <formula>#REF!&lt;&gt;""</formula>
    </cfRule>
    <cfRule type="expression" dxfId="2041" priority="1011" stopIfTrue="1">
      <formula>AND($F229="",$E229&lt;&gt;"")</formula>
    </cfRule>
  </conditionalFormatting>
  <conditionalFormatting sqref="J441:J442">
    <cfRule type="expression" dxfId="2040" priority="1159" stopIfTrue="1">
      <formula>$E2=""</formula>
    </cfRule>
    <cfRule type="expression" dxfId="2039" priority="1160" stopIfTrue="1">
      <formula>#REF!&lt;&gt;""</formula>
    </cfRule>
    <cfRule type="expression" dxfId="2038" priority="1161" stopIfTrue="1">
      <formula>AND($F2="",$E2&lt;&gt;"")</formula>
    </cfRule>
  </conditionalFormatting>
  <conditionalFormatting sqref="J366:K367">
    <cfRule type="expression" dxfId="2037" priority="1519" stopIfTrue="1">
      <formula>$E230=""</formula>
    </cfRule>
    <cfRule type="expression" dxfId="2036" priority="1520" stopIfTrue="1">
      <formula>#REF!&lt;&gt;""</formula>
    </cfRule>
    <cfRule type="expression" dxfId="2035" priority="1521" stopIfTrue="1">
      <formula>AND($F230="",$E230&lt;&gt;"")</formula>
    </cfRule>
  </conditionalFormatting>
  <conditionalFormatting sqref="J436 J446">
    <cfRule type="expression" dxfId="2034" priority="1579" stopIfTrue="1">
      <formula>$E5=""</formula>
    </cfRule>
    <cfRule type="expression" dxfId="2033" priority="1580" stopIfTrue="1">
      <formula>#REF!&lt;&gt;""</formula>
    </cfRule>
    <cfRule type="expression" dxfId="2032" priority="1581" stopIfTrue="1">
      <formula>AND($F5="",$E5&lt;&gt;"")</formula>
    </cfRule>
  </conditionalFormatting>
  <conditionalFormatting sqref="J405:K405">
    <cfRule type="expression" dxfId="2031" priority="2263" stopIfTrue="1">
      <formula>$E230=""</formula>
    </cfRule>
    <cfRule type="expression" dxfId="2030" priority="2264" stopIfTrue="1">
      <formula>#REF!&lt;&gt;""</formula>
    </cfRule>
    <cfRule type="expression" dxfId="2029" priority="2265" stopIfTrue="1">
      <formula>AND($F230="",$E230&lt;&gt;"")</formula>
    </cfRule>
  </conditionalFormatting>
  <conditionalFormatting sqref="K647:K649 M648:N649 N647 J396:J402">
    <cfRule type="expression" dxfId="2028" priority="2287" stopIfTrue="1">
      <formula>#REF!=""</formula>
    </cfRule>
    <cfRule type="expression" dxfId="2027" priority="2288" stopIfTrue="1">
      <formula>#REF!&lt;&gt;""</formula>
    </cfRule>
    <cfRule type="expression" dxfId="2026" priority="2289" stopIfTrue="1">
      <formula>AND(#REF!="",#REF!&lt;&gt;"")</formula>
    </cfRule>
  </conditionalFormatting>
  <conditionalFormatting sqref="J273:K274">
    <cfRule type="expression" dxfId="2025" priority="2293" stopIfTrue="1">
      <formula>$E210=""</formula>
    </cfRule>
    <cfRule type="expression" dxfId="2024" priority="2294" stopIfTrue="1">
      <formula>#REF!&lt;&gt;""</formula>
    </cfRule>
    <cfRule type="expression" dxfId="2023" priority="2295" stopIfTrue="1">
      <formula>AND($F210="",$E210&lt;&gt;"")</formula>
    </cfRule>
  </conditionalFormatting>
  <conditionalFormatting sqref="J432">
    <cfRule type="expression" dxfId="2022" priority="2333" stopIfTrue="1">
      <formula>$E14=""</formula>
    </cfRule>
    <cfRule type="expression" dxfId="2021" priority="2334" stopIfTrue="1">
      <formula>#REF!&lt;&gt;""</formula>
    </cfRule>
    <cfRule type="expression" dxfId="2020" priority="2335" stopIfTrue="1">
      <formula>AND($F14="",$E14&lt;&gt;"")</formula>
    </cfRule>
  </conditionalFormatting>
  <conditionalFormatting sqref="J433">
    <cfRule type="expression" dxfId="2019" priority="2339" stopIfTrue="1">
      <formula>$E14=""</formula>
    </cfRule>
    <cfRule type="expression" dxfId="2018" priority="2340" stopIfTrue="1">
      <formula>#REF!&lt;&gt;""</formula>
    </cfRule>
    <cfRule type="expression" dxfId="2017" priority="2341" stopIfTrue="1">
      <formula>AND($F14="",$E14&lt;&gt;"")</formula>
    </cfRule>
  </conditionalFormatting>
  <conditionalFormatting sqref="J313:J314">
    <cfRule type="expression" dxfId="2016" priority="2566" stopIfTrue="1">
      <formula>$E210=""</formula>
    </cfRule>
    <cfRule type="expression" dxfId="2015" priority="2567" stopIfTrue="1">
      <formula>#REF!&lt;&gt;""</formula>
    </cfRule>
    <cfRule type="expression" dxfId="2014" priority="2568" stopIfTrue="1">
      <formula>AND($F210="",$E210&lt;&gt;"")</formula>
    </cfRule>
  </conditionalFormatting>
  <conditionalFormatting sqref="P403:P404 J403:K404 N403:N404">
    <cfRule type="expression" dxfId="2013" priority="2629" stopIfTrue="1">
      <formula>#REF!=""</formula>
    </cfRule>
    <cfRule type="expression" dxfId="2012" priority="2630" stopIfTrue="1">
      <formula>#REF!&lt;&gt;""</formula>
    </cfRule>
    <cfRule type="expression" dxfId="2011" priority="2631" stopIfTrue="1">
      <formula>AND(#REF!="",#REF!&lt;&gt;"")</formula>
    </cfRule>
  </conditionalFormatting>
  <conditionalFormatting sqref="J397:K397">
    <cfRule type="expression" dxfId="2010" priority="2635" stopIfTrue="1">
      <formula>$E230=""</formula>
    </cfRule>
    <cfRule type="expression" dxfId="2009" priority="2636" stopIfTrue="1">
      <formula>#REF!&lt;&gt;""</formula>
    </cfRule>
    <cfRule type="expression" dxfId="2008" priority="2637" stopIfTrue="1">
      <formula>AND($F230="",$E230&lt;&gt;"")</formula>
    </cfRule>
  </conditionalFormatting>
  <conditionalFormatting sqref="J437:J439">
    <cfRule type="expression" dxfId="2007" priority="2656" stopIfTrue="1">
      <formula>$E8=""</formula>
    </cfRule>
    <cfRule type="expression" dxfId="2006" priority="2657" stopIfTrue="1">
      <formula>#REF!&lt;&gt;""</formula>
    </cfRule>
    <cfRule type="expression" dxfId="2005" priority="2658" stopIfTrue="1">
      <formula>AND($F8="",$E8&lt;&gt;"")</formula>
    </cfRule>
  </conditionalFormatting>
  <conditionalFormatting sqref="J450:K450">
    <cfRule type="expression" dxfId="2004" priority="2686" stopIfTrue="1">
      <formula>$E231=""</formula>
    </cfRule>
    <cfRule type="expression" dxfId="2003" priority="2687" stopIfTrue="1">
      <formula>#REF!&lt;&gt;""</formula>
    </cfRule>
    <cfRule type="expression" dxfId="2002" priority="2688" stopIfTrue="1">
      <formula>AND($F231="",$E231&lt;&gt;"")</formula>
    </cfRule>
  </conditionalFormatting>
  <conditionalFormatting sqref="J276:J277">
    <cfRule type="expression" dxfId="2001" priority="826" stopIfTrue="1">
      <formula>$E209=""</formula>
    </cfRule>
    <cfRule type="expression" dxfId="2000" priority="827" stopIfTrue="1">
      <formula>#REF!&lt;&gt;""</formula>
    </cfRule>
    <cfRule type="expression" dxfId="1999" priority="828" stopIfTrue="1">
      <formula>AND($F209="",$E209&lt;&gt;"")</formula>
    </cfRule>
  </conditionalFormatting>
  <conditionalFormatting sqref="J211:K211">
    <cfRule type="expression" dxfId="1998" priority="837" stopIfTrue="1">
      <formula>$E133=""</formula>
    </cfRule>
    <cfRule type="expression" dxfId="1997" priority="838" stopIfTrue="1">
      <formula>#REF!&lt;&gt;""</formula>
    </cfRule>
    <cfRule type="expression" dxfId="1996" priority="839" stopIfTrue="1">
      <formula>AND($F133="",$E133&lt;&gt;"")</formula>
    </cfRule>
  </conditionalFormatting>
  <conditionalFormatting sqref="K434:K435 N434:N435">
    <cfRule type="expression" dxfId="1995" priority="2213" stopIfTrue="1">
      <formula>$E4=""</formula>
    </cfRule>
    <cfRule type="expression" dxfId="1994" priority="2214" stopIfTrue="1">
      <formula>#REF!&lt;&gt;""</formula>
    </cfRule>
    <cfRule type="expression" dxfId="1993" priority="2215" stopIfTrue="1">
      <formula>AND($F4="",$E4&lt;&gt;"")</formula>
    </cfRule>
  </conditionalFormatting>
  <conditionalFormatting sqref="J396:K396">
    <cfRule type="expression" dxfId="1992" priority="928" stopIfTrue="1">
      <formula>$E230=""</formula>
    </cfRule>
    <cfRule type="expression" dxfId="1991" priority="929" stopIfTrue="1">
      <formula>#REF!&lt;&gt;""</formula>
    </cfRule>
    <cfRule type="expression" dxfId="1990" priority="930" stopIfTrue="1">
      <formula>AND($F230="",$E230&lt;&gt;"")</formula>
    </cfRule>
  </conditionalFormatting>
  <conditionalFormatting sqref="J335:J336">
    <cfRule type="expression" dxfId="1989" priority="2386" stopIfTrue="1">
      <formula>$E211=""</formula>
    </cfRule>
    <cfRule type="expression" dxfId="1988" priority="2387" stopIfTrue="1">
      <formula>#REF!&lt;&gt;""</formula>
    </cfRule>
    <cfRule type="expression" dxfId="1987" priority="2388" stopIfTrue="1">
      <formula>AND($F211="",$E211&lt;&gt;"")</formula>
    </cfRule>
  </conditionalFormatting>
  <conditionalFormatting sqref="K335:K336">
    <cfRule type="expression" dxfId="1986" priority="1243" stopIfTrue="1">
      <formula>$E211=""</formula>
    </cfRule>
    <cfRule type="expression" dxfId="1985" priority="1244" stopIfTrue="1">
      <formula>#REF!&lt;&gt;""</formula>
    </cfRule>
    <cfRule type="expression" dxfId="1984" priority="1245" stopIfTrue="1">
      <formula>AND($F211="",$E211&lt;&gt;"")</formula>
    </cfRule>
  </conditionalFormatting>
  <conditionalFormatting sqref="K313:K314 N313:N314">
    <cfRule type="expression" dxfId="1983" priority="2407" stopIfTrue="1">
      <formula>$E210=""</formula>
    </cfRule>
    <cfRule type="expression" dxfId="1982" priority="2408" stopIfTrue="1">
      <formula>#REF!&lt;&gt;""</formula>
    </cfRule>
    <cfRule type="expression" dxfId="1981" priority="2409" stopIfTrue="1">
      <formula>AND($F210="",$E210&lt;&gt;"")</formula>
    </cfRule>
  </conditionalFormatting>
  <conditionalFormatting sqref="K334">
    <cfRule type="expression" dxfId="1980" priority="2410" stopIfTrue="1">
      <formula>$E211=""</formula>
    </cfRule>
    <cfRule type="expression" dxfId="1979" priority="2411" stopIfTrue="1">
      <formula>#REF!&lt;&gt;""</formula>
    </cfRule>
    <cfRule type="expression" dxfId="1978" priority="2412" stopIfTrue="1">
      <formula>AND($F211="",$E211&lt;&gt;"")</formula>
    </cfRule>
  </conditionalFormatting>
  <conditionalFormatting sqref="J238">
    <cfRule type="expression" dxfId="1977" priority="2374" stopIfTrue="1">
      <formula>$E209=""</formula>
    </cfRule>
    <cfRule type="expression" dxfId="1976" priority="2375" stopIfTrue="1">
      <formula>#REF!&lt;&gt;""</formula>
    </cfRule>
    <cfRule type="expression" dxfId="1975" priority="2376" stopIfTrue="1">
      <formula>AND($F209="",$E209&lt;&gt;"")</formula>
    </cfRule>
  </conditionalFormatting>
  <conditionalFormatting sqref="K388">
    <cfRule type="expression" dxfId="1974" priority="2242" stopIfTrue="1">
      <formula>$E230=""</formula>
    </cfRule>
    <cfRule type="expression" dxfId="1973" priority="2243" stopIfTrue="1">
      <formula>#REF!&lt;&gt;""</formula>
    </cfRule>
    <cfRule type="expression" dxfId="1972" priority="2244" stopIfTrue="1">
      <formula>AND($F230="",$E230&lt;&gt;"")</formula>
    </cfRule>
  </conditionalFormatting>
  <conditionalFormatting sqref="J269:K272">
    <cfRule type="expression" dxfId="1971" priority="3248" stopIfTrue="1">
      <formula>$E209=""</formula>
    </cfRule>
    <cfRule type="expression" dxfId="1970" priority="3249" stopIfTrue="1">
      <formula>#REF!&lt;&gt;""</formula>
    </cfRule>
    <cfRule type="expression" dxfId="1969" priority="3250" stopIfTrue="1">
      <formula>AND($F209="",$E209&lt;&gt;"")</formula>
    </cfRule>
  </conditionalFormatting>
  <conditionalFormatting sqref="K386:K387">
    <cfRule type="expression" dxfId="1968" priority="3251" stopIfTrue="1">
      <formula>$E230=""</formula>
    </cfRule>
    <cfRule type="expression" dxfId="1967" priority="3252" stopIfTrue="1">
      <formula>#REF!&lt;&gt;""</formula>
    </cfRule>
    <cfRule type="expression" dxfId="1966" priority="3253" stopIfTrue="1">
      <formula>AND($F230="",$E230&lt;&gt;"")</formula>
    </cfRule>
  </conditionalFormatting>
  <conditionalFormatting sqref="J241:J242">
    <cfRule type="expression" dxfId="1965" priority="3254" stopIfTrue="1">
      <formula>$E209=""</formula>
    </cfRule>
    <cfRule type="expression" dxfId="1964" priority="3255" stopIfTrue="1">
      <formula>#REF!&lt;&gt;""</formula>
    </cfRule>
    <cfRule type="expression" dxfId="1963" priority="3256" stopIfTrue="1">
      <formula>AND($F209="",$E209&lt;&gt;"")</formula>
    </cfRule>
  </conditionalFormatting>
  <conditionalFormatting sqref="J239:J240">
    <cfRule type="expression" dxfId="1962" priority="3257" stopIfTrue="1">
      <formula>$E209=""</formula>
    </cfRule>
    <cfRule type="expression" dxfId="1961" priority="3258" stopIfTrue="1">
      <formula>#REF!&lt;&gt;""</formula>
    </cfRule>
    <cfRule type="expression" dxfId="1960" priority="3259" stopIfTrue="1">
      <formula>AND($F209="",$E209&lt;&gt;"")</formula>
    </cfRule>
  </conditionalFormatting>
  <conditionalFormatting sqref="J343:J344">
    <cfRule type="expression" dxfId="1959" priority="3281" stopIfTrue="1">
      <formula>$E210=""</formula>
    </cfRule>
    <cfRule type="expression" dxfId="1958" priority="3282" stopIfTrue="1">
      <formula>#REF!&lt;&gt;""</formula>
    </cfRule>
    <cfRule type="expression" dxfId="1957" priority="3283" stopIfTrue="1">
      <formula>AND($F210="",$E210&lt;&gt;"")</formula>
    </cfRule>
  </conditionalFormatting>
  <conditionalFormatting sqref="J385:K385 N385">
    <cfRule type="expression" dxfId="1956" priority="3302" stopIfTrue="1">
      <formula>$E231=""</formula>
    </cfRule>
    <cfRule type="expression" dxfId="1955" priority="3303" stopIfTrue="1">
      <formula>#REF!&lt;&gt;""</formula>
    </cfRule>
    <cfRule type="expression" dxfId="1954" priority="3304" stopIfTrue="1">
      <formula>AND($F231="",$E231&lt;&gt;"")</formula>
    </cfRule>
  </conditionalFormatting>
  <conditionalFormatting sqref="J461:J462">
    <cfRule type="expression" dxfId="1953" priority="3326" stopIfTrue="1">
      <formula>$E230=""</formula>
    </cfRule>
    <cfRule type="expression" dxfId="1952" priority="3327" stopIfTrue="1">
      <formula>#REF!&lt;&gt;""</formula>
    </cfRule>
    <cfRule type="expression" dxfId="1951" priority="3328" stopIfTrue="1">
      <formula>AND($F230="",$E230&lt;&gt;"")</formula>
    </cfRule>
  </conditionalFormatting>
  <conditionalFormatting sqref="J373">
    <cfRule type="expression" dxfId="1950" priority="3335" stopIfTrue="1">
      <formula>#REF!=""</formula>
    </cfRule>
    <cfRule type="expression" dxfId="1949" priority="3336" stopIfTrue="1">
      <formula>#REF!&lt;&gt;""</formula>
    </cfRule>
    <cfRule type="expression" dxfId="1948" priority="3337" stopIfTrue="1">
      <formula>AND(#REF!="",#REF!&lt;&gt;"")</formula>
    </cfRule>
  </conditionalFormatting>
  <conditionalFormatting sqref="J453:K454">
    <cfRule type="expression" dxfId="1947" priority="3338" stopIfTrue="1">
      <formula>$E231=""</formula>
    </cfRule>
    <cfRule type="expression" dxfId="1946" priority="3339" stopIfTrue="1">
      <formula>#REF!&lt;&gt;""</formula>
    </cfRule>
    <cfRule type="expression" dxfId="1945" priority="3340" stopIfTrue="1">
      <formula>AND($F231="",$E231&lt;&gt;"")</formula>
    </cfRule>
  </conditionalFormatting>
  <conditionalFormatting sqref="J434:J435 J440">
    <cfRule type="expression" dxfId="1944" priority="3347" stopIfTrue="1">
      <formula>$E4=""</formula>
    </cfRule>
    <cfRule type="expression" dxfId="1943" priority="3348" stopIfTrue="1">
      <formula>#REF!&lt;&gt;""</formula>
    </cfRule>
    <cfRule type="expression" dxfId="1942" priority="3349" stopIfTrue="1">
      <formula>AND($F4="",$E4&lt;&gt;"")</formula>
    </cfRule>
  </conditionalFormatting>
  <conditionalFormatting sqref="J451:K452">
    <cfRule type="expression" dxfId="1941" priority="3350" stopIfTrue="1">
      <formula>$E231=""</formula>
    </cfRule>
    <cfRule type="expression" dxfId="1940" priority="3351" stopIfTrue="1">
      <formula>#REF!&lt;&gt;""</formula>
    </cfRule>
    <cfRule type="expression" dxfId="1939" priority="3352" stopIfTrue="1">
      <formula>AND($F231="",$E231&lt;&gt;"")</formula>
    </cfRule>
  </conditionalFormatting>
  <conditionalFormatting sqref="J456:J457">
    <cfRule type="expression" dxfId="1938" priority="3353" stopIfTrue="1">
      <formula>$E230=""</formula>
    </cfRule>
    <cfRule type="expression" dxfId="1937" priority="3354" stopIfTrue="1">
      <formula>#REF!&lt;&gt;""</formula>
    </cfRule>
    <cfRule type="expression" dxfId="1936" priority="3355" stopIfTrue="1">
      <formula>AND($F230="",$E230&lt;&gt;"")</formula>
    </cfRule>
  </conditionalFormatting>
  <conditionalFormatting sqref="J420:J421">
    <cfRule type="expression" dxfId="1935" priority="3359" stopIfTrue="1">
      <formula>$E235=""</formula>
    </cfRule>
    <cfRule type="expression" dxfId="1934" priority="3360" stopIfTrue="1">
      <formula>#REF!&lt;&gt;""</formula>
    </cfRule>
    <cfRule type="expression" dxfId="1933" priority="3361" stopIfTrue="1">
      <formula>AND($F235="",$E235&lt;&gt;"")</formula>
    </cfRule>
  </conditionalFormatting>
  <conditionalFormatting sqref="J476:J478">
    <cfRule type="expression" dxfId="1932" priority="4282" stopIfTrue="1">
      <formula>$E231=""</formula>
    </cfRule>
    <cfRule type="expression" dxfId="1931" priority="4283" stopIfTrue="1">
      <formula>#REF!&lt;&gt;""</formula>
    </cfRule>
    <cfRule type="expression" dxfId="1930" priority="4284" stopIfTrue="1">
      <formula>AND($F231="",$E231&lt;&gt;"")</formula>
    </cfRule>
  </conditionalFormatting>
  <conditionalFormatting sqref="E292:E294">
    <cfRule type="expression" dxfId="1929" priority="5037" stopIfTrue="1">
      <formula>$F98=""</formula>
    </cfRule>
    <cfRule type="expression" dxfId="1928" priority="5038" stopIfTrue="1">
      <formula>#REF!&lt;&gt;""</formula>
    </cfRule>
    <cfRule type="expression" dxfId="1927" priority="5039" stopIfTrue="1">
      <formula>AND($G98="",$F98&lt;&gt;"")</formula>
    </cfRule>
  </conditionalFormatting>
  <conditionalFormatting sqref="J475">
    <cfRule type="expression" dxfId="1926" priority="5090" stopIfTrue="1">
      <formula>$E231=""</formula>
    </cfRule>
    <cfRule type="expression" dxfId="1925" priority="5091" stopIfTrue="1">
      <formula>#REF!&lt;&gt;""</formula>
    </cfRule>
    <cfRule type="expression" dxfId="1924" priority="5092" stopIfTrue="1">
      <formula>AND($F231="",$E231&lt;&gt;"")</formula>
    </cfRule>
  </conditionalFormatting>
  <conditionalFormatting sqref="N646 J640:K646 N640:N644">
    <cfRule type="expression" dxfId="1923" priority="2305" stopIfTrue="1">
      <formula>#REF!=""</formula>
    </cfRule>
    <cfRule type="expression" dxfId="1922" priority="2306" stopIfTrue="1">
      <formula>#REF!&lt;&gt;""</formula>
    </cfRule>
    <cfRule type="expression" dxfId="1921" priority="2307" stopIfTrue="1">
      <formula>AND(#REF!="",#REF!&lt;&gt;"")</formula>
    </cfRule>
  </conditionalFormatting>
  <conditionalFormatting sqref="K362 K364:K365">
    <cfRule type="expression" dxfId="1920" priority="3311" stopIfTrue="1">
      <formula>$E228=""</formula>
    </cfRule>
    <cfRule type="expression" dxfId="1919" priority="3312" stopIfTrue="1">
      <formula>#REF!&lt;&gt;""</formula>
    </cfRule>
    <cfRule type="expression" dxfId="1918" priority="3313" stopIfTrue="1">
      <formula>AND($F228="",$E228&lt;&gt;"")</formula>
    </cfRule>
  </conditionalFormatting>
  <conditionalFormatting sqref="J479:J480">
    <cfRule type="expression" dxfId="1917" priority="4294" stopIfTrue="1">
      <formula>$E232=""</formula>
    </cfRule>
    <cfRule type="expression" dxfId="1916" priority="4295" stopIfTrue="1">
      <formula>#REF!&lt;&gt;""</formula>
    </cfRule>
    <cfRule type="expression" dxfId="1915" priority="4296" stopIfTrue="1">
      <formula>AND($F232="",$E232&lt;&gt;"")</formula>
    </cfRule>
  </conditionalFormatting>
  <conditionalFormatting sqref="J592:K592 N592 J408:K410">
    <cfRule type="expression" dxfId="1914" priority="5596" stopIfTrue="1">
      <formula>#REF!=""</formula>
    </cfRule>
    <cfRule type="expression" dxfId="1913" priority="5597" stopIfTrue="1">
      <formula>#REF!&lt;&gt;""</formula>
    </cfRule>
    <cfRule type="expression" dxfId="1912" priority="5598" stopIfTrue="1">
      <formula>AND(#REF!="",#REF!&lt;&gt;"")</formula>
    </cfRule>
  </conditionalFormatting>
  <conditionalFormatting sqref="J209:K209">
    <cfRule type="expression" dxfId="1911" priority="6229" stopIfTrue="1">
      <formula>$E133=""</formula>
    </cfRule>
    <cfRule type="expression" dxfId="1910" priority="6230" stopIfTrue="1">
      <formula>#REF!&lt;&gt;""</formula>
    </cfRule>
    <cfRule type="expression" dxfId="1909" priority="6231" stopIfTrue="1">
      <formula>AND($F133="",$E133&lt;&gt;"")</formula>
    </cfRule>
  </conditionalFormatting>
  <conditionalFormatting sqref="J218:J219">
    <cfRule type="expression" dxfId="1908" priority="6238" stopIfTrue="1">
      <formula>$E133=""</formula>
    </cfRule>
    <cfRule type="expression" dxfId="1907" priority="6239" stopIfTrue="1">
      <formula>#REF!&lt;&gt;""</formula>
    </cfRule>
    <cfRule type="expression" dxfId="1906" priority="6240" stopIfTrue="1">
      <formula>AND($F133="",$E133&lt;&gt;"")</formula>
    </cfRule>
  </conditionalFormatting>
  <conditionalFormatting sqref="J229:K229">
    <cfRule type="expression" dxfId="1905" priority="6241" stopIfTrue="1">
      <formula>$E133=""</formula>
    </cfRule>
    <cfRule type="expression" dxfId="1904" priority="6242" stopIfTrue="1">
      <formula>#REF!&lt;&gt;""</formula>
    </cfRule>
    <cfRule type="expression" dxfId="1903" priority="6243" stopIfTrue="1">
      <formula>AND($F133="",$E133&lt;&gt;"")</formula>
    </cfRule>
  </conditionalFormatting>
  <conditionalFormatting sqref="J429">
    <cfRule type="expression" dxfId="1902" priority="6244" stopIfTrue="1">
      <formula>$E230=""</formula>
    </cfRule>
    <cfRule type="expression" dxfId="1901" priority="6245" stopIfTrue="1">
      <formula>#REF!&lt;&gt;""</formula>
    </cfRule>
    <cfRule type="expression" dxfId="1900" priority="6246" stopIfTrue="1">
      <formula>AND($F230="",$E230&lt;&gt;"")</formula>
    </cfRule>
  </conditionalFormatting>
  <conditionalFormatting sqref="J228:K228">
    <cfRule type="expression" dxfId="1899" priority="6253" stopIfTrue="1">
      <formula>$E133=""</formula>
    </cfRule>
    <cfRule type="expression" dxfId="1898" priority="6254" stopIfTrue="1">
      <formula>#REF!&lt;&gt;""</formula>
    </cfRule>
    <cfRule type="expression" dxfId="1897" priority="6255" stopIfTrue="1">
      <formula>AND($F133="",$E133&lt;&gt;"")</formula>
    </cfRule>
  </conditionalFormatting>
  <conditionalFormatting sqref="J564:J565">
    <cfRule type="expression" dxfId="1896" priority="6259" stopIfTrue="1">
      <formula>$E389=""</formula>
    </cfRule>
    <cfRule type="expression" dxfId="1895" priority="6260" stopIfTrue="1">
      <formula>#REF!&lt;&gt;""</formula>
    </cfRule>
    <cfRule type="expression" dxfId="1894" priority="6261" stopIfTrue="1">
      <formula>AND($F389="",$E389&lt;&gt;"")</formula>
    </cfRule>
  </conditionalFormatting>
  <conditionalFormatting sqref="J292:J293">
    <cfRule type="expression" dxfId="1893" priority="6262" stopIfTrue="1">
      <formula>$E212=""</formula>
    </cfRule>
    <cfRule type="expression" dxfId="1892" priority="6263" stopIfTrue="1">
      <formula>#REF!&lt;&gt;""</formula>
    </cfRule>
    <cfRule type="expression" dxfId="1891" priority="6264" stopIfTrue="1">
      <formula>AND($F212="",$E212&lt;&gt;"")</formula>
    </cfRule>
  </conditionalFormatting>
  <conditionalFormatting sqref="J284 J286:J287">
    <cfRule type="expression" dxfId="1890" priority="6265" stopIfTrue="1">
      <formula>$E214=""</formula>
    </cfRule>
    <cfRule type="expression" dxfId="1889" priority="6266" stopIfTrue="1">
      <formula>#REF!&lt;&gt;""</formula>
    </cfRule>
    <cfRule type="expression" dxfId="1888" priority="6267" stopIfTrue="1">
      <formula>AND($F214="",$E214&lt;&gt;"")</formula>
    </cfRule>
  </conditionalFormatting>
  <conditionalFormatting sqref="J562">
    <cfRule type="expression" dxfId="1887" priority="6271" stopIfTrue="1">
      <formula>$E388=""</formula>
    </cfRule>
    <cfRule type="expression" dxfId="1886" priority="6272" stopIfTrue="1">
      <formula>#REF!&lt;&gt;""</formula>
    </cfRule>
    <cfRule type="expression" dxfId="1885" priority="6273" stopIfTrue="1">
      <formula>AND($F388="",$E388&lt;&gt;"")</formula>
    </cfRule>
  </conditionalFormatting>
  <conditionalFormatting sqref="J423:J424">
    <cfRule type="expression" dxfId="1884" priority="6274" stopIfTrue="1">
      <formula>$E231=""</formula>
    </cfRule>
    <cfRule type="expression" dxfId="1883" priority="6275" stopIfTrue="1">
      <formula>#REF!&lt;&gt;""</formula>
    </cfRule>
    <cfRule type="expression" dxfId="1882" priority="6276" stopIfTrue="1">
      <formula>AND($F231="",$E231&lt;&gt;"")</formula>
    </cfRule>
  </conditionalFormatting>
  <conditionalFormatting sqref="E294:E296">
    <cfRule type="expression" dxfId="1881" priority="6277" stopIfTrue="1">
      <formula>$F99=""</formula>
    </cfRule>
    <cfRule type="expression" dxfId="1880" priority="6278" stopIfTrue="1">
      <formula>#REF!&lt;&gt;""</formula>
    </cfRule>
    <cfRule type="expression" dxfId="1879" priority="6279" stopIfTrue="1">
      <formula>AND($G99="",$F99&lt;&gt;"")</formula>
    </cfRule>
  </conditionalFormatting>
  <conditionalFormatting sqref="E333">
    <cfRule type="expression" dxfId="1878" priority="6286" stopIfTrue="1">
      <formula>$F115=""</formula>
    </cfRule>
    <cfRule type="expression" dxfId="1877" priority="6287" stopIfTrue="1">
      <formula>#REF!&lt;&gt;""</formula>
    </cfRule>
    <cfRule type="expression" dxfId="1876" priority="6288" stopIfTrue="1">
      <formula>AND($G115="",$F115&lt;&gt;"")</formula>
    </cfRule>
  </conditionalFormatting>
  <conditionalFormatting sqref="J221 J224">
    <cfRule type="expression" dxfId="1875" priority="6292" stopIfTrue="1">
      <formula>$E133=""</formula>
    </cfRule>
    <cfRule type="expression" dxfId="1874" priority="6293" stopIfTrue="1">
      <formula>#REF!&lt;&gt;""</formula>
    </cfRule>
    <cfRule type="expression" dxfId="1873" priority="6294" stopIfTrue="1">
      <formula>AND($F133="",$E133&lt;&gt;"")</formula>
    </cfRule>
  </conditionalFormatting>
  <conditionalFormatting sqref="J572:J573">
    <cfRule type="expression" dxfId="1872" priority="6316" stopIfTrue="1">
      <formula>$E385=""</formula>
    </cfRule>
    <cfRule type="expression" dxfId="1871" priority="6317" stopIfTrue="1">
      <formula>#REF!&lt;&gt;""</formula>
    </cfRule>
    <cfRule type="expression" dxfId="1870" priority="6318" stopIfTrue="1">
      <formula>AND($F385="",$E385&lt;&gt;"")</formula>
    </cfRule>
  </conditionalFormatting>
  <conditionalFormatting sqref="J346">
    <cfRule type="expression" dxfId="1869" priority="6337" stopIfTrue="1">
      <formula>$E218=""</formula>
    </cfRule>
    <cfRule type="expression" dxfId="1868" priority="6338" stopIfTrue="1">
      <formula>#REF!&lt;&gt;""</formula>
    </cfRule>
    <cfRule type="expression" dxfId="1867" priority="6339" stopIfTrue="1">
      <formula>AND($F218="",$E218&lt;&gt;"")</formula>
    </cfRule>
  </conditionalFormatting>
  <conditionalFormatting sqref="K737:K749 K396:K402">
    <cfRule type="expression" dxfId="1866" priority="1895" stopIfTrue="1">
      <formula>#REF!=""</formula>
    </cfRule>
    <cfRule type="expression" dxfId="1865" priority="1896" stopIfTrue="1">
      <formula>#REF!&lt;&gt;""</formula>
    </cfRule>
    <cfRule type="expression" dxfId="1864" priority="1897" stopIfTrue="1">
      <formula>AND(#REF!="",#REF!&lt;&gt;"")</formula>
    </cfRule>
  </conditionalFormatting>
  <conditionalFormatting sqref="J541:N542 J590:N590 M532 J543:J554 J30:J31 J473 J350:J352 J512:L533 M533:N533 J702:J729 L592:M592 M512:N531">
    <cfRule type="expression" dxfId="1863" priority="1630" stopIfTrue="1">
      <formula>#REF!=""</formula>
    </cfRule>
    <cfRule type="expression" dxfId="1862" priority="1631" stopIfTrue="1">
      <formula>#REF!&lt;&gt;""</formula>
    </cfRule>
    <cfRule type="expression" dxfId="1861" priority="1632" stopIfTrue="1">
      <formula>AND(#REF!="",#REF!&lt;&gt;"")</formula>
    </cfRule>
  </conditionalFormatting>
  <conditionalFormatting sqref="J511:N511 K543:K554 J226:J227 J345 J558:J560 K702:K729">
    <cfRule type="expression" dxfId="1860" priority="1633" stopIfTrue="1">
      <formula>#REF!=""</formula>
    </cfRule>
    <cfRule type="expression" dxfId="1859" priority="1634" stopIfTrue="1">
      <formula>#REF!&lt;&gt;""</formula>
    </cfRule>
    <cfRule type="expression" dxfId="1858" priority="1635" stopIfTrue="1">
      <formula>AND(#REF!="",#REF!&lt;&gt;"")</formula>
    </cfRule>
  </conditionalFormatting>
  <conditionalFormatting sqref="K698 K676:K684 L696:M697 K456:K460 K464:K500 L133:M134 L58:L63 L75:L77 L84:L88 M58:M59 M61:M62 M76 M84:M86 L100:M102 M63:N63 L534:M538 L593:L597 L600 L603:L612 L591:M591 M593:M596 M603:M606 M611:M612 L614:M615 M604:N604 N603 K687:K695">
    <cfRule type="expression" dxfId="1857" priority="2467" stopIfTrue="1">
      <formula>#REF!=""</formula>
    </cfRule>
    <cfRule type="expression" dxfId="1856" priority="2468" stopIfTrue="1">
      <formula>#REF!&lt;&gt;""</formula>
    </cfRule>
    <cfRule type="expression" dxfId="1855" priority="2469" stopIfTrue="1">
      <formula>AND(#REF!="",#REF!&lt;&gt;"")</formula>
    </cfRule>
  </conditionalFormatting>
  <conditionalFormatting sqref="K696:K697 N696:N697 K461:K464 K133:K134 J133:J208 N133:N134 J673:J701">
    <cfRule type="expression" dxfId="1854" priority="2480" stopIfTrue="1">
      <formula>#REF!=""</formula>
    </cfRule>
    <cfRule type="expression" dxfId="1853" priority="2481" stopIfTrue="1">
      <formula>#REF!&lt;&gt;""</formula>
    </cfRule>
    <cfRule type="expression" dxfId="1852" priority="2482" stopIfTrue="1">
      <formula>AND(#REF!="",#REF!&lt;&gt;"")</formula>
    </cfRule>
  </conditionalFormatting>
  <conditionalFormatting sqref="K732:K733 N732:N733">
    <cfRule type="expression" dxfId="1851" priority="2416" stopIfTrue="1">
      <formula>#REF!=""</formula>
    </cfRule>
    <cfRule type="expression" dxfId="1850" priority="2417" stopIfTrue="1">
      <formula>#REF!&lt;&gt;""</formula>
    </cfRule>
    <cfRule type="expression" dxfId="1849" priority="2418" stopIfTrue="1">
      <formula>AND(#REF!="",#REF!&lt;&gt;"")</formula>
    </cfRule>
  </conditionalFormatting>
  <conditionalFormatting sqref="J730:J736 K730:N731 J591:K591 M597 M600:N600 N591 M607:N610 N593:N596 N603:N606 N611:N612 N614:N615 K670 J670:J672 M657 J651:K669 M663:N664 M655:N656 N651:N654 N658:N662 M666:N669 N665 A643 E654:E658 J601:N601 J411:K411 K437:K445 K447 K418:K430 K377:K384 K369 K216:K227 J100:K102 K135:K208 K84:K88 J33:K51 J75:K77 J406:K406 K115 K61:K63 J84:J99 J103:J113 J52:J60 J58:K60 K567:K589 K556:K561 J534:K540 B527:B532 M538:N538 M60:N60 M75 M87:N88 N58:N59 N61:N62 N76 M77:N77 N84:N86 N100:N102 N534:N537 J377 K235:K268 K276:K312 K343:K361 K28:K32 J501:N507 J593:K600 N598:N599 N625:N626 J603:K639 M624:N624 N620:N623">
    <cfRule type="expression" dxfId="1848" priority="1281" stopIfTrue="1">
      <formula>#REF!=""</formula>
    </cfRule>
    <cfRule type="expression" dxfId="1847" priority="1282" stopIfTrue="1">
      <formula>#REF!&lt;&gt;""</formula>
    </cfRule>
    <cfRule type="expression" dxfId="1846" priority="1283" stopIfTrue="1">
      <formula>AND(#REF!="",#REF!&lt;&gt;"")</formula>
    </cfRule>
  </conditionalFormatting>
  <conditionalFormatting sqref="J737:J749 A744 K734:N736 A719 A622 A603 A593 A248:A250 A253:A254 A345:A354 A262:A263 A357:A358 A361 E541:E542 E511:E512 E506:E508 E396:E402">
    <cfRule type="expression" dxfId="1845" priority="2443" stopIfTrue="1">
      <formula>#REF!=""</formula>
    </cfRule>
    <cfRule type="expression" dxfId="1844" priority="2444" stopIfTrue="1">
      <formula>#REF!&lt;&gt;""</formula>
    </cfRule>
    <cfRule type="expression" dxfId="1843" priority="2445" stopIfTrue="1">
      <formula>AND(#REF!="",#REF!&lt;&gt;"")</formula>
    </cfRule>
  </conditionalFormatting>
  <conditionalFormatting sqref="A659 A641 A676:A677 K446 K373 A188:A190 K89:K94 E230:H256 A396 E345:H361 F257:H257 K432:N433 K564:N566 L89:N97 A692 E258:H268">
    <cfRule type="expression" dxfId="1842" priority="1669" stopIfTrue="1">
      <formula>#REF!&lt;&gt;""</formula>
    </cfRule>
  </conditionalFormatting>
  <conditionalFormatting sqref="J431:K431 N431">
    <cfRule type="expression" dxfId="1841" priority="8023" stopIfTrue="1">
      <formula>$E10=""</formula>
    </cfRule>
    <cfRule type="expression" dxfId="1840" priority="8024" stopIfTrue="1">
      <formula>#REF!&lt;&gt;""</formula>
    </cfRule>
    <cfRule type="expression" dxfId="1839" priority="8025" stopIfTrue="1">
      <formula>AND($F10="",$E10&lt;&gt;"")</formula>
    </cfRule>
  </conditionalFormatting>
  <conditionalFormatting sqref="K508 L509:M510">
    <cfRule type="expression" dxfId="1838" priority="1642" stopIfTrue="1">
      <formula>#REF!=""</formula>
    </cfRule>
    <cfRule type="expression" dxfId="1837" priority="1643" stopIfTrue="1">
      <formula>#REF!&lt;&gt;""</formula>
    </cfRule>
    <cfRule type="expression" dxfId="1836" priority="1644" stopIfTrue="1">
      <formula>AND(#REF!="",#REF!&lt;&gt;"")</formula>
    </cfRule>
  </conditionalFormatting>
  <conditionalFormatting sqref="J508:J510 K509:K510 N509:N510">
    <cfRule type="expression" dxfId="1835" priority="1407" stopIfTrue="1">
      <formula>#REF!=""</formula>
    </cfRule>
    <cfRule type="expression" dxfId="1834" priority="1408" stopIfTrue="1">
      <formula>#REF!&lt;&gt;""</formula>
    </cfRule>
    <cfRule type="expression" dxfId="1833" priority="1409" stopIfTrue="1">
      <formula>AND(#REF!="",#REF!&lt;&gt;"")</formula>
    </cfRule>
  </conditionalFormatting>
  <conditionalFormatting sqref="E475:E483 E487:E492 E270:E291">
    <cfRule type="expression" dxfId="1832" priority="753" stopIfTrue="1">
      <formula>#REF!=""</formula>
    </cfRule>
    <cfRule type="expression" dxfId="1831" priority="754" stopIfTrue="1">
      <formula>#REF!&lt;&gt;""</formula>
    </cfRule>
    <cfRule type="expression" dxfId="1830" priority="755" stopIfTrue="1">
      <formula>AND(#REF!="",#REF!&lt;&gt;"")</formula>
    </cfRule>
  </conditionalFormatting>
  <conditionalFormatting sqref="J356">
    <cfRule type="expression" dxfId="1829" priority="8711" stopIfTrue="1">
      <formula>$E219=""</formula>
    </cfRule>
    <cfRule type="expression" dxfId="1828" priority="8712" stopIfTrue="1">
      <formula>#REF!&lt;&gt;""</formula>
    </cfRule>
    <cfRule type="expression" dxfId="1827" priority="8713" stopIfTrue="1">
      <formula>AND($F219="",$E219&lt;&gt;"")</formula>
    </cfRule>
  </conditionalFormatting>
  <conditionalFormatting sqref="J371:K372">
    <cfRule type="expression" dxfId="1826" priority="8747" stopIfTrue="1">
      <formula>$E231=""</formula>
    </cfRule>
    <cfRule type="expression" dxfId="1825" priority="8748" stopIfTrue="1">
      <formula>#REF!&lt;&gt;""</formula>
    </cfRule>
    <cfRule type="expression" dxfId="1824" priority="8749" stopIfTrue="1">
      <formula>AND($F231="",$E231&lt;&gt;"")</formula>
    </cfRule>
  </conditionalFormatting>
  <conditionalFormatting sqref="J417:K417">
    <cfRule type="expression" dxfId="1823" priority="8843" stopIfTrue="1">
      <formula>$E232=""</formula>
    </cfRule>
    <cfRule type="expression" dxfId="1822" priority="8844" stopIfTrue="1">
      <formula>#REF!&lt;&gt;""</formula>
    </cfRule>
    <cfRule type="expression" dxfId="1821" priority="8845" stopIfTrue="1">
      <formula>AND($F232="",$E232&lt;&gt;"")</formula>
    </cfRule>
  </conditionalFormatting>
  <conditionalFormatting sqref="E292:E294">
    <cfRule type="expression" dxfId="1820" priority="602" stopIfTrue="1">
      <formula>$F99=""</formula>
    </cfRule>
    <cfRule type="expression" dxfId="1819" priority="603" stopIfTrue="1">
      <formula>#REF!&lt;&gt;""</formula>
    </cfRule>
    <cfRule type="expression" dxfId="1818" priority="604" stopIfTrue="1">
      <formula>AND($G99="",$F99&lt;&gt;"")</formula>
    </cfRule>
  </conditionalFormatting>
  <conditionalFormatting sqref="J458:J459">
    <cfRule type="expression" dxfId="1817" priority="9119" stopIfTrue="1">
      <formula>$E231=""</formula>
    </cfRule>
    <cfRule type="expression" dxfId="1816" priority="9120" stopIfTrue="1">
      <formula>#REF!&lt;&gt;""</formula>
    </cfRule>
    <cfRule type="expression" dxfId="1815" priority="9121" stopIfTrue="1">
      <formula>AND($F231="",$E231&lt;&gt;"")</formula>
    </cfRule>
  </conditionalFormatting>
  <conditionalFormatting sqref="J448:K448 J447">
    <cfRule type="expression" dxfId="1814" priority="9122" stopIfTrue="1">
      <formula>$E13=""</formula>
    </cfRule>
    <cfRule type="expression" dxfId="1813" priority="9123" stopIfTrue="1">
      <formula>#REF!&lt;&gt;""</formula>
    </cfRule>
    <cfRule type="expression" dxfId="1812" priority="9124" stopIfTrue="1">
      <formula>AND($F13="",$E13&lt;&gt;"")</formula>
    </cfRule>
  </conditionalFormatting>
  <conditionalFormatting sqref="J369:J370 K370">
    <cfRule type="expression" dxfId="1811" priority="9266" stopIfTrue="1">
      <formula>$E230=""</formula>
    </cfRule>
    <cfRule type="expression" dxfId="1810" priority="9267" stopIfTrue="1">
      <formula>#REF!&lt;&gt;""</formula>
    </cfRule>
    <cfRule type="expression" dxfId="1809" priority="9268" stopIfTrue="1">
      <formula>AND($F230="",$E230&lt;&gt;"")</formula>
    </cfRule>
  </conditionalFormatting>
  <conditionalFormatting sqref="J362:J365">
    <cfRule type="expression" dxfId="1808" priority="9296" stopIfTrue="1">
      <formula>$E228=""</formula>
    </cfRule>
    <cfRule type="expression" dxfId="1807" priority="9297" stopIfTrue="1">
      <formula>#REF!&lt;&gt;""</formula>
    </cfRule>
    <cfRule type="expression" dxfId="1806" priority="9298" stopIfTrue="1">
      <formula>AND($F228="",$E228&lt;&gt;"")</formula>
    </cfRule>
  </conditionalFormatting>
  <conditionalFormatting sqref="J222:J223">
    <cfRule type="expression" dxfId="1805" priority="9521" stopIfTrue="1">
      <formula>$E135=""</formula>
    </cfRule>
    <cfRule type="expression" dxfId="1804" priority="9522" stopIfTrue="1">
      <formula>#REF!&lt;&gt;""</formula>
    </cfRule>
    <cfRule type="expression" dxfId="1803" priority="9523" stopIfTrue="1">
      <formula>AND($F135="",$E135&lt;&gt;"")</formula>
    </cfRule>
  </conditionalFormatting>
  <conditionalFormatting sqref="J328:J329">
    <cfRule type="expression" dxfId="1802" priority="9599" stopIfTrue="1">
      <formula>$E211=""</formula>
    </cfRule>
    <cfRule type="expression" dxfId="1801" priority="9600" stopIfTrue="1">
      <formula>#REF!&lt;&gt;""</formula>
    </cfRule>
    <cfRule type="expression" dxfId="1800" priority="9601" stopIfTrue="1">
      <formula>AND($F211="",$E211&lt;&gt;"")</formula>
    </cfRule>
  </conditionalFormatting>
  <conditionalFormatting sqref="J391:K393">
    <cfRule type="expression" dxfId="1799" priority="511" stopIfTrue="1">
      <formula>$E230=""</formula>
    </cfRule>
    <cfRule type="expression" dxfId="1798" priority="512" stopIfTrue="1">
      <formula>#REF!&lt;&gt;""</formula>
    </cfRule>
    <cfRule type="expression" dxfId="1797" priority="513" stopIfTrue="1">
      <formula>AND($F230="",$E230&lt;&gt;"")</formula>
    </cfRule>
  </conditionalFormatting>
  <conditionalFormatting sqref="M650">
    <cfRule type="expression" dxfId="1796" priority="496" stopIfTrue="1">
      <formula>$E623=""</formula>
    </cfRule>
    <cfRule type="expression" dxfId="1795" priority="497" stopIfTrue="1">
      <formula>#REF!&lt;&gt;""</formula>
    </cfRule>
    <cfRule type="expression" dxfId="1794" priority="498" stopIfTrue="1">
      <formula>AND($F623="",$E623&lt;&gt;"")</formula>
    </cfRule>
  </conditionalFormatting>
  <conditionalFormatting sqref="J381:J382">
    <cfRule type="expression" dxfId="1793" priority="9824" stopIfTrue="1">
      <formula>$E235=""</formula>
    </cfRule>
    <cfRule type="expression" dxfId="1792" priority="9825" stopIfTrue="1">
      <formula>#REF!&lt;&gt;""</formula>
    </cfRule>
    <cfRule type="expression" dxfId="1791" priority="9826" stopIfTrue="1">
      <formula>AND($F235="",$E235&lt;&gt;"")</formula>
    </cfRule>
  </conditionalFormatting>
  <conditionalFormatting sqref="J380">
    <cfRule type="expression" dxfId="1790" priority="9863" stopIfTrue="1">
      <formula>$E235=""</formula>
    </cfRule>
    <cfRule type="expression" dxfId="1789" priority="9864" stopIfTrue="1">
      <formula>#REF!&lt;&gt;""</formula>
    </cfRule>
    <cfRule type="expression" dxfId="1788" priority="9865" stopIfTrue="1">
      <formula>AND($F235="",$E235&lt;&gt;"")</formula>
    </cfRule>
  </conditionalFormatting>
  <conditionalFormatting sqref="J32">
    <cfRule type="expression" dxfId="1787" priority="10184" stopIfTrue="1">
      <formula>#REF!=""</formula>
    </cfRule>
    <cfRule type="expression" dxfId="1786" priority="10185" stopIfTrue="1">
      <formula>#REF!&lt;&gt;""</formula>
    </cfRule>
    <cfRule type="expression" dxfId="1785" priority="10186" stopIfTrue="1">
      <formula>AND(#REF!="",#REF!&lt;&gt;"")</formula>
    </cfRule>
  </conditionalFormatting>
  <conditionalFormatting sqref="J388">
    <cfRule type="expression" dxfId="1784" priority="12088" stopIfTrue="1">
      <formula>$E230=""</formula>
    </cfRule>
    <cfRule type="expression" dxfId="1783" priority="12089" stopIfTrue="1">
      <formula>#REF!&lt;&gt;""</formula>
    </cfRule>
    <cfRule type="expression" dxfId="1782" priority="12090" stopIfTrue="1">
      <formula>AND($F230="",$E230&lt;&gt;"")</formula>
    </cfRule>
  </conditionalFormatting>
  <conditionalFormatting sqref="J386:J387">
    <cfRule type="expression" dxfId="1781" priority="12094" stopIfTrue="1">
      <formula>$E230=""</formula>
    </cfRule>
    <cfRule type="expression" dxfId="1780" priority="12095" stopIfTrue="1">
      <formula>#REF!&lt;&gt;""</formula>
    </cfRule>
    <cfRule type="expression" dxfId="1779" priority="12096" stopIfTrue="1">
      <formula>AND($F230="",$E230&lt;&gt;"")</formula>
    </cfRule>
  </conditionalFormatting>
  <conditionalFormatting sqref="J407:K407">
    <cfRule type="expression" dxfId="1778" priority="12232" stopIfTrue="1">
      <formula>$E269=""</formula>
    </cfRule>
    <cfRule type="expression" dxfId="1777" priority="12233" stopIfTrue="1">
      <formula>#REF!&lt;&gt;""</formula>
    </cfRule>
    <cfRule type="expression" dxfId="1776" priority="12234" stopIfTrue="1">
      <formula>AND($F269="",$E269&lt;&gt;"")</formula>
    </cfRule>
  </conditionalFormatting>
  <conditionalFormatting sqref="E286">
    <cfRule type="expression" dxfId="1775" priority="12286" stopIfTrue="1">
      <formula>$F103=""</formula>
    </cfRule>
    <cfRule type="expression" dxfId="1774" priority="12287" stopIfTrue="1">
      <formula>#REF!&lt;&gt;""</formula>
    </cfRule>
    <cfRule type="expression" dxfId="1773" priority="12288" stopIfTrue="1">
      <formula>AND($G103="",$F103&lt;&gt;"")</formula>
    </cfRule>
  </conditionalFormatting>
  <conditionalFormatting sqref="J256:J257">
    <cfRule type="expression" dxfId="1772" priority="402" stopIfTrue="1">
      <formula>$E212=""</formula>
    </cfRule>
    <cfRule type="expression" dxfId="1771" priority="403" stopIfTrue="1">
      <formula>#REF!&lt;&gt;""</formula>
    </cfRule>
    <cfRule type="expression" dxfId="1770" priority="404" stopIfTrue="1">
      <formula>AND($F212="",$E212&lt;&gt;"")</formula>
    </cfRule>
  </conditionalFormatting>
  <conditionalFormatting sqref="J474">
    <cfRule type="expression" dxfId="1769" priority="12319" stopIfTrue="1">
      <formula>$E233=""</formula>
    </cfRule>
    <cfRule type="expression" dxfId="1768" priority="12320" stopIfTrue="1">
      <formula>#REF!&lt;&gt;""</formula>
    </cfRule>
    <cfRule type="expression" dxfId="1767" priority="12321" stopIfTrue="1">
      <formula>AND($F233="",$E233&lt;&gt;"")</formula>
    </cfRule>
  </conditionalFormatting>
  <conditionalFormatting sqref="J334">
    <cfRule type="expression" dxfId="1766" priority="12430" stopIfTrue="1">
      <formula>$E211=""</formula>
    </cfRule>
    <cfRule type="expression" dxfId="1765" priority="12431" stopIfTrue="1">
      <formula>#REF!&lt;&gt;""</formula>
    </cfRule>
    <cfRule type="expression" dxfId="1764" priority="12432" stopIfTrue="1">
      <formula>AND($F211="",$E211&lt;&gt;"")</formula>
    </cfRule>
  </conditionalFormatting>
  <conditionalFormatting sqref="J212:K212">
    <cfRule type="expression" dxfId="1763" priority="12433" stopIfTrue="1">
      <formula>$E133=""</formula>
    </cfRule>
    <cfRule type="expression" dxfId="1762" priority="12434" stopIfTrue="1">
      <formula>#REF!&lt;&gt;""</formula>
    </cfRule>
    <cfRule type="expression" dxfId="1761" priority="12435" stopIfTrue="1">
      <formula>AND($F133="",$E133&lt;&gt;"")</formula>
    </cfRule>
  </conditionalFormatting>
  <conditionalFormatting sqref="J235">
    <cfRule type="expression" dxfId="1760" priority="12448" stopIfTrue="1">
      <formula>$E135=""</formula>
    </cfRule>
    <cfRule type="expression" dxfId="1759" priority="12449" stopIfTrue="1">
      <formula>#REF!&lt;&gt;""</formula>
    </cfRule>
    <cfRule type="expression" dxfId="1758" priority="12450" stopIfTrue="1">
      <formula>AND($F135="",$E135&lt;&gt;"")</formula>
    </cfRule>
  </conditionalFormatting>
  <conditionalFormatting sqref="J225">
    <cfRule type="expression" dxfId="1757" priority="12469" stopIfTrue="1">
      <formula>$E135=""</formula>
    </cfRule>
    <cfRule type="expression" dxfId="1756" priority="12470" stopIfTrue="1">
      <formula>#REF!&lt;&gt;""</formula>
    </cfRule>
    <cfRule type="expression" dxfId="1755" priority="12471" stopIfTrue="1">
      <formula>AND($F135="",$E135&lt;&gt;"")</formula>
    </cfRule>
  </conditionalFormatting>
  <conditionalFormatting sqref="J262:J263">
    <cfRule type="expression" dxfId="1754" priority="12628" stopIfTrue="1">
      <formula>$E210=""</formula>
    </cfRule>
    <cfRule type="expression" dxfId="1753" priority="12629" stopIfTrue="1">
      <formula>#REF!&lt;&gt;""</formula>
    </cfRule>
    <cfRule type="expression" dxfId="1752" priority="12630" stopIfTrue="1">
      <formula>AND($F210="",$E210&lt;&gt;"")</formula>
    </cfRule>
  </conditionalFormatting>
  <conditionalFormatting sqref="J384">
    <cfRule type="expression" dxfId="1751" priority="12634" stopIfTrue="1">
      <formula>$E235=""</formula>
    </cfRule>
    <cfRule type="expression" dxfId="1750" priority="12635" stopIfTrue="1">
      <formula>#REF!&lt;&gt;""</formula>
    </cfRule>
    <cfRule type="expression" dxfId="1749" priority="12636" stopIfTrue="1">
      <formula>AND($F235="",$E235&lt;&gt;"")</formula>
    </cfRule>
  </conditionalFormatting>
  <conditionalFormatting sqref="J248:J251">
    <cfRule type="expression" dxfId="1748" priority="12754" stopIfTrue="1">
      <formula>$E210=""</formula>
    </cfRule>
    <cfRule type="expression" dxfId="1747" priority="12755" stopIfTrue="1">
      <formula>#REF!&lt;&gt;""</formula>
    </cfRule>
    <cfRule type="expression" dxfId="1746" priority="12756" stopIfTrue="1">
      <formula>AND($F210="",$E210&lt;&gt;"")</formula>
    </cfRule>
  </conditionalFormatting>
  <conditionalFormatting sqref="J307 J299">
    <cfRule type="expression" dxfId="1745" priority="12808" stopIfTrue="1">
      <formula>$E213=""</formula>
    </cfRule>
    <cfRule type="expression" dxfId="1744" priority="12809" stopIfTrue="1">
      <formula>#REF!&lt;&gt;""</formula>
    </cfRule>
    <cfRule type="expression" dxfId="1743" priority="12810" stopIfTrue="1">
      <formula>AND($F213="",$E213&lt;&gt;"")</formula>
    </cfRule>
  </conditionalFormatting>
  <conditionalFormatting sqref="J306">
    <cfRule type="expression" dxfId="1742" priority="12892" stopIfTrue="1">
      <formula>$E221=""</formula>
    </cfRule>
    <cfRule type="expression" dxfId="1741" priority="12893" stopIfTrue="1">
      <formula>#REF!&lt;&gt;""</formula>
    </cfRule>
    <cfRule type="expression" dxfId="1740" priority="12894" stopIfTrue="1">
      <formula>AND($F221="",$E221&lt;&gt;"")</formula>
    </cfRule>
  </conditionalFormatting>
  <conditionalFormatting sqref="J247">
    <cfRule type="expression" dxfId="1739" priority="12925" stopIfTrue="1">
      <formula>$E210=""</formula>
    </cfRule>
    <cfRule type="expression" dxfId="1738" priority="12926" stopIfTrue="1">
      <formula>#REF!&lt;&gt;""</formula>
    </cfRule>
    <cfRule type="expression" dxfId="1737" priority="12927" stopIfTrue="1">
      <formula>AND($F210="",$E210&lt;&gt;"")</formula>
    </cfRule>
  </conditionalFormatting>
  <conditionalFormatting sqref="J246">
    <cfRule type="expression" dxfId="1736" priority="12961" stopIfTrue="1">
      <formula>$E210=""</formula>
    </cfRule>
    <cfRule type="expression" dxfId="1735" priority="12962" stopIfTrue="1">
      <formula>#REF!&lt;&gt;""</formula>
    </cfRule>
    <cfRule type="expression" dxfId="1734" priority="12963" stopIfTrue="1">
      <formula>AND($F210="",$E210&lt;&gt;"")</formula>
    </cfRule>
  </conditionalFormatting>
  <conditionalFormatting sqref="J245">
    <cfRule type="expression" dxfId="1733" priority="12997" stopIfTrue="1">
      <formula>$E210=""</formula>
    </cfRule>
    <cfRule type="expression" dxfId="1732" priority="12998" stopIfTrue="1">
      <formula>#REF!&lt;&gt;""</formula>
    </cfRule>
    <cfRule type="expression" dxfId="1731" priority="12999" stopIfTrue="1">
      <formula>AND($F210="",$E210&lt;&gt;"")</formula>
    </cfRule>
  </conditionalFormatting>
  <conditionalFormatting sqref="J244">
    <cfRule type="expression" dxfId="1730" priority="13024" stopIfTrue="1">
      <formula>$E210=""</formula>
    </cfRule>
    <cfRule type="expression" dxfId="1729" priority="13025" stopIfTrue="1">
      <formula>#REF!&lt;&gt;""</formula>
    </cfRule>
    <cfRule type="expression" dxfId="1728" priority="13026" stopIfTrue="1">
      <formula>AND($F210="",$E210&lt;&gt;"")</formula>
    </cfRule>
  </conditionalFormatting>
  <conditionalFormatting sqref="J243">
    <cfRule type="expression" dxfId="1727" priority="13051" stopIfTrue="1">
      <formula>$E210=""</formula>
    </cfRule>
    <cfRule type="expression" dxfId="1726" priority="13052" stopIfTrue="1">
      <formula>#REF!&lt;&gt;""</formula>
    </cfRule>
    <cfRule type="expression" dxfId="1725" priority="13053" stopIfTrue="1">
      <formula>AND($F210="",$E210&lt;&gt;"")</formula>
    </cfRule>
  </conditionalFormatting>
  <conditionalFormatting sqref="J291 N213">
    <cfRule type="expression" dxfId="1724" priority="13099" stopIfTrue="1">
      <formula>$E133=""</formula>
    </cfRule>
    <cfRule type="expression" dxfId="1723" priority="13100" stopIfTrue="1">
      <formula>#REF!&lt;&gt;""</formula>
    </cfRule>
    <cfRule type="expression" dxfId="1722" priority="13101" stopIfTrue="1">
      <formula>AND($F133="",$E133&lt;&gt;"")</formula>
    </cfRule>
  </conditionalFormatting>
  <conditionalFormatting sqref="J213:K214">
    <cfRule type="expression" dxfId="1721" priority="13120" stopIfTrue="1">
      <formula>$E133=""</formula>
    </cfRule>
    <cfRule type="expression" dxfId="1720" priority="13121" stopIfTrue="1">
      <formula>#REF!&lt;&gt;""</formula>
    </cfRule>
    <cfRule type="expression" dxfId="1719" priority="13122" stopIfTrue="1">
      <formula>AND($F133="",$E133&lt;&gt;"")</formula>
    </cfRule>
  </conditionalFormatting>
  <conditionalFormatting sqref="J210:K210">
    <cfRule type="expression" dxfId="1718" priority="13138" stopIfTrue="1">
      <formula>$E133=""</formula>
    </cfRule>
    <cfRule type="expression" dxfId="1717" priority="13139" stopIfTrue="1">
      <formula>#REF!&lt;&gt;""</formula>
    </cfRule>
    <cfRule type="expression" dxfId="1716" priority="13140" stopIfTrue="1">
      <formula>AND($F133="",$E133&lt;&gt;"")</formula>
    </cfRule>
  </conditionalFormatting>
  <conditionalFormatting sqref="J567:J570">
    <cfRule type="expression" dxfId="1715" priority="13144" stopIfTrue="1">
      <formula>$E386=""</formula>
    </cfRule>
    <cfRule type="expression" dxfId="1714" priority="13145" stopIfTrue="1">
      <formula>#REF!&lt;&gt;""</formula>
    </cfRule>
    <cfRule type="expression" dxfId="1713" priority="13146" stopIfTrue="1">
      <formula>AND($F386="",$E386&lt;&gt;"")</formula>
    </cfRule>
  </conditionalFormatting>
  <conditionalFormatting sqref="E249:E251">
    <cfRule type="expression" dxfId="1712" priority="363" stopIfTrue="1">
      <formula>#REF!=""</formula>
    </cfRule>
    <cfRule type="expression" dxfId="1711" priority="364" stopIfTrue="1">
      <formula>#REF!&lt;&gt;""</formula>
    </cfRule>
    <cfRule type="expression" dxfId="1710" priority="365" stopIfTrue="1">
      <formula>AND(#REF!="",#REF!&lt;&gt;"")</formula>
    </cfRule>
  </conditionalFormatting>
  <conditionalFormatting sqref="E295:E296">
    <cfRule type="expression" dxfId="1709" priority="351" stopIfTrue="1">
      <formula>$F99=""</formula>
    </cfRule>
    <cfRule type="expression" dxfId="1708" priority="352" stopIfTrue="1">
      <formula>#REF!&lt;&gt;""</formula>
    </cfRule>
    <cfRule type="expression" dxfId="1707" priority="353" stopIfTrue="1">
      <formula>AND($G99="",$F99&lt;&gt;"")</formula>
    </cfRule>
  </conditionalFormatting>
  <conditionalFormatting sqref="E292:E294">
    <cfRule type="expression" dxfId="1706" priority="348" stopIfTrue="1">
      <formula>#REF!=""</formula>
    </cfRule>
    <cfRule type="expression" dxfId="1705" priority="349" stopIfTrue="1">
      <formula>#REF!&lt;&gt;""</formula>
    </cfRule>
    <cfRule type="expression" dxfId="1704" priority="350" stopIfTrue="1">
      <formula>AND(#REF!="",#REF!&lt;&gt;"")</formula>
    </cfRule>
  </conditionalFormatting>
  <conditionalFormatting sqref="J412:K414">
    <cfRule type="expression" dxfId="1703" priority="13273" stopIfTrue="1">
      <formula>$E230=""</formula>
    </cfRule>
    <cfRule type="expression" dxfId="1702" priority="13274" stopIfTrue="1">
      <formula>#REF!&lt;&gt;""</formula>
    </cfRule>
    <cfRule type="expression" dxfId="1701" priority="13275" stopIfTrue="1">
      <formula>AND($F230="",$E230&lt;&gt;"")</formula>
    </cfRule>
  </conditionalFormatting>
  <conditionalFormatting sqref="J305">
    <cfRule type="expression" dxfId="1700" priority="13342" stopIfTrue="1">
      <formula>$E221=""</formula>
    </cfRule>
    <cfRule type="expression" dxfId="1699" priority="13343" stopIfTrue="1">
      <formula>#REF!&lt;&gt;""</formula>
    </cfRule>
    <cfRule type="expression" dxfId="1698" priority="13344" stopIfTrue="1">
      <formula>AND($F221="",$E221&lt;&gt;"")</formula>
    </cfRule>
  </conditionalFormatting>
  <conditionalFormatting sqref="J465:J467">
    <cfRule type="expression" dxfId="1697" priority="13348" stopIfTrue="1">
      <formula>$E231=""</formula>
    </cfRule>
    <cfRule type="expression" dxfId="1696" priority="13349" stopIfTrue="1">
      <formula>#REF!&lt;&gt;""</formula>
    </cfRule>
    <cfRule type="expression" dxfId="1695" priority="13350" stopIfTrue="1">
      <formula>AND($F231="",$E231&lt;&gt;"")</formula>
    </cfRule>
  </conditionalFormatting>
  <conditionalFormatting sqref="J464">
    <cfRule type="expression" dxfId="1694" priority="315" stopIfTrue="1">
      <formula>$E230=""</formula>
    </cfRule>
    <cfRule type="expression" dxfId="1693" priority="316" stopIfTrue="1">
      <formula>#REF!&lt;&gt;""</formula>
    </cfRule>
    <cfRule type="expression" dxfId="1692" priority="317" stopIfTrue="1">
      <formula>AND($F230="",$E230&lt;&gt;"")</formula>
    </cfRule>
  </conditionalFormatting>
  <conditionalFormatting sqref="J333">
    <cfRule type="expression" dxfId="1691" priority="13447" stopIfTrue="1">
      <formula>$E211=""</formula>
    </cfRule>
    <cfRule type="expression" dxfId="1690" priority="13448" stopIfTrue="1">
      <formula>#REF!&lt;&gt;""</formula>
    </cfRule>
    <cfRule type="expression" dxfId="1689" priority="13449" stopIfTrue="1">
      <formula>AND($F211="",$E211&lt;&gt;"")</formula>
    </cfRule>
  </conditionalFormatting>
  <conditionalFormatting sqref="K333">
    <cfRule type="expression" dxfId="1688" priority="13465" stopIfTrue="1">
      <formula>$E211=""</formula>
    </cfRule>
    <cfRule type="expression" dxfId="1687" priority="13466" stopIfTrue="1">
      <formula>#REF!&lt;&gt;""</formula>
    </cfRule>
    <cfRule type="expression" dxfId="1686" priority="13467" stopIfTrue="1">
      <formula>AND($F211="",$E211&lt;&gt;"")</formula>
    </cfRule>
  </conditionalFormatting>
  <conditionalFormatting sqref="A402">
    <cfRule type="expression" dxfId="1685" priority="294" stopIfTrue="1">
      <formula>#REF!=""</formula>
    </cfRule>
    <cfRule type="expression" dxfId="1684" priority="295" stopIfTrue="1">
      <formula>#REF!&lt;&gt;""</formula>
    </cfRule>
    <cfRule type="expression" dxfId="1683" priority="296" stopIfTrue="1">
      <formula>AND(#REF!="",#REF!&lt;&gt;"")</formula>
    </cfRule>
  </conditionalFormatting>
  <conditionalFormatting sqref="E289:E290">
    <cfRule type="expression" dxfId="1682" priority="13675" stopIfTrue="1">
      <formula>$F100=""</formula>
    </cfRule>
    <cfRule type="expression" dxfId="1681" priority="13676" stopIfTrue="1">
      <formula>#REF!&lt;&gt;""</formula>
    </cfRule>
    <cfRule type="expression" dxfId="1680" priority="13677" stopIfTrue="1">
      <formula>AND($G100="",$F100&lt;&gt;"")</formula>
    </cfRule>
  </conditionalFormatting>
  <conditionalFormatting sqref="J289:J290">
    <cfRule type="expression" dxfId="1679" priority="13816" stopIfTrue="1">
      <formula>$E213=""</formula>
    </cfRule>
    <cfRule type="expression" dxfId="1678" priority="13817" stopIfTrue="1">
      <formula>#REF!&lt;&gt;""</formula>
    </cfRule>
    <cfRule type="expression" dxfId="1677" priority="13818" stopIfTrue="1">
      <formula>AND($F213="",$E213&lt;&gt;"")</formula>
    </cfRule>
  </conditionalFormatting>
  <conditionalFormatting sqref="K95:K96">
    <cfRule type="expression" dxfId="1676" priority="13831" stopIfTrue="1">
      <formula>$E98=""</formula>
    </cfRule>
    <cfRule type="expression" dxfId="1675" priority="13832" stopIfTrue="1">
      <formula>#REF!&lt;&gt;""</formula>
    </cfRule>
    <cfRule type="expression" dxfId="1674" priority="13833" stopIfTrue="1">
      <formula>AND($F98="",$E98&lt;&gt;"")</formula>
    </cfRule>
  </conditionalFormatting>
  <conditionalFormatting sqref="E285">
    <cfRule type="expression" dxfId="1673" priority="13852" stopIfTrue="1">
      <formula>$F100=""</formula>
    </cfRule>
    <cfRule type="expression" dxfId="1672" priority="13853" stopIfTrue="1">
      <formula>#REF!&lt;&gt;""</formula>
    </cfRule>
    <cfRule type="expression" dxfId="1671" priority="13854" stopIfTrue="1">
      <formula>AND($G100="",$F100&lt;&gt;"")</formula>
    </cfRule>
  </conditionalFormatting>
  <conditionalFormatting sqref="E248">
    <cfRule type="expression" dxfId="1670" priority="13888" stopIfTrue="1">
      <formula>#REF!=""</formula>
    </cfRule>
    <cfRule type="expression" dxfId="1669" priority="13889" stopIfTrue="1">
      <formula>#REF!&lt;&gt;""</formula>
    </cfRule>
    <cfRule type="expression" dxfId="1668" priority="13890" stopIfTrue="1">
      <formula>AND(#REF!="",#REF!&lt;&gt;"")</formula>
    </cfRule>
  </conditionalFormatting>
  <conditionalFormatting sqref="J216 J295:J296">
    <cfRule type="expression" dxfId="1667" priority="13912" stopIfTrue="1">
      <formula>$E133=""</formula>
    </cfRule>
    <cfRule type="expression" dxfId="1666" priority="13913" stopIfTrue="1">
      <formula>#REF!&lt;&gt;""</formula>
    </cfRule>
    <cfRule type="expression" dxfId="1665" priority="13914" stopIfTrue="1">
      <formula>AND($F133="",$E133&lt;&gt;"")</formula>
    </cfRule>
  </conditionalFormatting>
  <conditionalFormatting sqref="J227">
    <cfRule type="expression" dxfId="1664" priority="13936" stopIfTrue="1">
      <formula>$E135=""</formula>
    </cfRule>
    <cfRule type="expression" dxfId="1663" priority="13937" stopIfTrue="1">
      <formula>#REF!&lt;&gt;""</formula>
    </cfRule>
    <cfRule type="expression" dxfId="1662" priority="13938" stopIfTrue="1">
      <formula>AND($F135="",$E135&lt;&gt;"")</formula>
    </cfRule>
  </conditionalFormatting>
  <conditionalFormatting sqref="J236:J237">
    <cfRule type="expression" dxfId="1661" priority="13939" stopIfTrue="1">
      <formula>$E209=""</formula>
    </cfRule>
    <cfRule type="expression" dxfId="1660" priority="13940" stopIfTrue="1">
      <formula>#REF!&lt;&gt;""</formula>
    </cfRule>
    <cfRule type="expression" dxfId="1659" priority="13941" stopIfTrue="1">
      <formula>AND($F209="",$E209&lt;&gt;"")</formula>
    </cfRule>
  </conditionalFormatting>
  <conditionalFormatting sqref="J285">
    <cfRule type="expression" dxfId="1658" priority="13969" stopIfTrue="1">
      <formula>$E213=""</formula>
    </cfRule>
    <cfRule type="expression" dxfId="1657" priority="13970" stopIfTrue="1">
      <formula>#REF!&lt;&gt;""</formula>
    </cfRule>
    <cfRule type="expression" dxfId="1656" priority="13971" stopIfTrue="1">
      <formula>AND($F213="",$E213&lt;&gt;"")</formula>
    </cfRule>
  </conditionalFormatting>
  <conditionalFormatting sqref="J217">
    <cfRule type="expression" dxfId="1655" priority="13981" stopIfTrue="1">
      <formula>$E135=""</formula>
    </cfRule>
    <cfRule type="expression" dxfId="1654" priority="13982" stopIfTrue="1">
      <formula>#REF!&lt;&gt;""</formula>
    </cfRule>
    <cfRule type="expression" dxfId="1653" priority="13983" stopIfTrue="1">
      <formula>AND($F135="",$E135&lt;&gt;"")</formula>
    </cfRule>
  </conditionalFormatting>
  <conditionalFormatting sqref="J215:K215">
    <cfRule type="expression" dxfId="1652" priority="14023" stopIfTrue="1">
      <formula>$E134=""</formula>
    </cfRule>
    <cfRule type="expression" dxfId="1651" priority="14024" stopIfTrue="1">
      <formula>#REF!&lt;&gt;""</formula>
    </cfRule>
    <cfRule type="expression" dxfId="1650" priority="14025" stopIfTrue="1">
      <formula>AND($F134="",$E134&lt;&gt;"")</formula>
    </cfRule>
  </conditionalFormatting>
  <conditionalFormatting sqref="J353">
    <cfRule type="expression" dxfId="1649" priority="14041" stopIfTrue="1">
      <formula>$E218=""</formula>
    </cfRule>
    <cfRule type="expression" dxfId="1648" priority="14042" stopIfTrue="1">
      <formula>#REF!&lt;&gt;""</formula>
    </cfRule>
    <cfRule type="expression" dxfId="1647" priority="14043" stopIfTrue="1">
      <formula>AND($F218="",$E218&lt;&gt;"")</formula>
    </cfRule>
  </conditionalFormatting>
  <conditionalFormatting sqref="J220">
    <cfRule type="expression" dxfId="1646" priority="14065" stopIfTrue="1">
      <formula>$E134=""</formula>
    </cfRule>
    <cfRule type="expression" dxfId="1645" priority="14066" stopIfTrue="1">
      <formula>#REF!&lt;&gt;""</formula>
    </cfRule>
    <cfRule type="expression" dxfId="1644" priority="14067" stopIfTrue="1">
      <formula>AND($F134="",$E134&lt;&gt;"")</formula>
    </cfRule>
  </conditionalFormatting>
  <conditionalFormatting sqref="J348:J349">
    <cfRule type="expression" dxfId="1643" priority="14083" stopIfTrue="1">
      <formula>$E218=""</formula>
    </cfRule>
    <cfRule type="expression" dxfId="1642" priority="14084" stopIfTrue="1">
      <formula>#REF!&lt;&gt;""</formula>
    </cfRule>
    <cfRule type="expression" dxfId="1641" priority="14085" stopIfTrue="1">
      <formula>AND($F218="",$E218&lt;&gt;"")</formula>
    </cfRule>
  </conditionalFormatting>
  <conditionalFormatting sqref="J294">
    <cfRule type="expression" dxfId="1640" priority="14116" stopIfTrue="1">
      <formula>$E213=""</formula>
    </cfRule>
    <cfRule type="expression" dxfId="1639" priority="14117" stopIfTrue="1">
      <formula>#REF!&lt;&gt;""</formula>
    </cfRule>
    <cfRule type="expression" dxfId="1638" priority="14118" stopIfTrue="1">
      <formula>AND($F213="",$E213&lt;&gt;"")</formula>
    </cfRule>
  </conditionalFormatting>
  <conditionalFormatting sqref="J312">
    <cfRule type="expression" dxfId="1637" priority="14125" stopIfTrue="1">
      <formula>#REF!=""</formula>
    </cfRule>
    <cfRule type="expression" dxfId="1636" priority="14126" stopIfTrue="1">
      <formula>#REF!&lt;&gt;""</formula>
    </cfRule>
    <cfRule type="expression" dxfId="1635" priority="14127" stopIfTrue="1">
      <formula>AND(#REF!="",#REF!&lt;&gt;"")</formula>
    </cfRule>
  </conditionalFormatting>
  <conditionalFormatting sqref="J357:J358">
    <cfRule type="expression" dxfId="1634" priority="14472" stopIfTrue="1">
      <formula>$E218=""</formula>
    </cfRule>
    <cfRule type="expression" dxfId="1633" priority="14473" stopIfTrue="1">
      <formula>#REF!&lt;&gt;""</formula>
    </cfRule>
    <cfRule type="expression" dxfId="1632" priority="14474" stopIfTrue="1">
      <formula>AND($F218="",$E218&lt;&gt;"")</formula>
    </cfRule>
  </conditionalFormatting>
  <conditionalFormatting sqref="J399:K400">
    <cfRule type="expression" dxfId="1631" priority="14490" stopIfTrue="1">
      <formula>$E231=""</formula>
    </cfRule>
    <cfRule type="expression" dxfId="1630" priority="14491" stopIfTrue="1">
      <formula>#REF!&lt;&gt;""</formula>
    </cfRule>
    <cfRule type="expression" dxfId="1629" priority="14492" stopIfTrue="1">
      <formula>AND($F231="",$E231&lt;&gt;"")</formula>
    </cfRule>
  </conditionalFormatting>
  <conditionalFormatting sqref="J402:K402">
    <cfRule type="expression" dxfId="1628" priority="14496" stopIfTrue="1">
      <formula>#REF!=""</formula>
    </cfRule>
    <cfRule type="expression" dxfId="1627" priority="14497" stopIfTrue="1">
      <formula>#REF!&lt;&gt;""</formula>
    </cfRule>
    <cfRule type="expression" dxfId="1626" priority="14498" stopIfTrue="1">
      <formula>AND(#REF!="",#REF!&lt;&gt;"")</formula>
    </cfRule>
  </conditionalFormatting>
  <conditionalFormatting sqref="J415:K416">
    <cfRule type="expression" dxfId="1625" priority="14523" stopIfTrue="1">
      <formula>$E231=""</formula>
    </cfRule>
    <cfRule type="expression" dxfId="1624" priority="14524" stopIfTrue="1">
      <formula>#REF!&lt;&gt;""</formula>
    </cfRule>
    <cfRule type="expression" dxfId="1623" priority="14525" stopIfTrue="1">
      <formula>AND($F231="",$E231&lt;&gt;"")</formula>
    </cfRule>
  </conditionalFormatting>
  <conditionalFormatting sqref="J418">
    <cfRule type="expression" dxfId="1622" priority="14678" stopIfTrue="1">
      <formula>#REF!=""</formula>
    </cfRule>
    <cfRule type="expression" dxfId="1621" priority="14679" stopIfTrue="1">
      <formula>#REF!&lt;&gt;""</formula>
    </cfRule>
    <cfRule type="expression" dxfId="1620" priority="14680" stopIfTrue="1">
      <formula>AND(#REF!="",#REF!&lt;&gt;"")</formula>
    </cfRule>
  </conditionalFormatting>
  <conditionalFormatting sqref="J419 J422">
    <cfRule type="expression" dxfId="1619" priority="14717" stopIfTrue="1">
      <formula>$E233=""</formula>
    </cfRule>
    <cfRule type="expression" dxfId="1618" priority="14718" stopIfTrue="1">
      <formula>#REF!&lt;&gt;""</formula>
    </cfRule>
    <cfRule type="expression" dxfId="1617" priority="14719" stopIfTrue="1">
      <formula>AND($F233="",$E233&lt;&gt;"")</formula>
    </cfRule>
  </conditionalFormatting>
  <conditionalFormatting sqref="J254:J255">
    <cfRule type="expression" dxfId="1616" priority="14920" stopIfTrue="1">
      <formula>$E211=""</formula>
    </cfRule>
    <cfRule type="expression" dxfId="1615" priority="14921" stopIfTrue="1">
      <formula>#REF!&lt;&gt;""</formula>
    </cfRule>
    <cfRule type="expression" dxfId="1614" priority="14922" stopIfTrue="1">
      <formula>AND($F211="",$E211&lt;&gt;"")</formula>
    </cfRule>
  </conditionalFormatting>
  <conditionalFormatting sqref="J378:J379">
    <cfRule type="expression" dxfId="1613" priority="14962" stopIfTrue="1">
      <formula>$E235=""</formula>
    </cfRule>
    <cfRule type="expression" dxfId="1612" priority="14963" stopIfTrue="1">
      <formula>#REF!&lt;&gt;""</formula>
    </cfRule>
    <cfRule type="expression" dxfId="1611" priority="14964" stopIfTrue="1">
      <formula>AND($F235="",$E235&lt;&gt;"")</formula>
    </cfRule>
  </conditionalFormatting>
  <conditionalFormatting sqref="J253">
    <cfRule type="expression" dxfId="1610" priority="15013" stopIfTrue="1">
      <formula>$E212=""</formula>
    </cfRule>
    <cfRule type="expression" dxfId="1609" priority="15014" stopIfTrue="1">
      <formula>#REF!&lt;&gt;""</formula>
    </cfRule>
    <cfRule type="expression" dxfId="1608" priority="15015" stopIfTrue="1">
      <formula>AND($F212="",$E212&lt;&gt;"")</formula>
    </cfRule>
  </conditionalFormatting>
  <conditionalFormatting sqref="E253">
    <cfRule type="expression" dxfId="1607" priority="15022" stopIfTrue="1">
      <formula>#REF!=""</formula>
    </cfRule>
    <cfRule type="expression" dxfId="1606" priority="15023" stopIfTrue="1">
      <formula>#REF!&lt;&gt;""</formula>
    </cfRule>
    <cfRule type="expression" dxfId="1605" priority="15024" stopIfTrue="1">
      <formula>AND(#REF!="",#REF!&lt;&gt;"")</formula>
    </cfRule>
  </conditionalFormatting>
  <conditionalFormatting sqref="J253">
    <cfRule type="expression" dxfId="1604" priority="288" stopIfTrue="1">
      <formula>$E197=""</formula>
    </cfRule>
    <cfRule type="expression" dxfId="1603" priority="289" stopIfTrue="1">
      <formula>#REF!&lt;&gt;""</formula>
    </cfRule>
    <cfRule type="expression" dxfId="1602" priority="290" stopIfTrue="1">
      <formula>AND($F197="",$E197&lt;&gt;"")</formula>
    </cfRule>
  </conditionalFormatting>
  <conditionalFormatting sqref="J250:J251">
    <cfRule type="expression" dxfId="1601" priority="285" stopIfTrue="1">
      <formula>$E197=""</formula>
    </cfRule>
    <cfRule type="expression" dxfId="1600" priority="286" stopIfTrue="1">
      <formula>#REF!&lt;&gt;""</formula>
    </cfRule>
    <cfRule type="expression" dxfId="1599" priority="287" stopIfTrue="1">
      <formula>AND($F197="",$E197&lt;&gt;"")</formula>
    </cfRule>
  </conditionalFormatting>
  <conditionalFormatting sqref="E295:E296">
    <cfRule type="expression" dxfId="1598" priority="15267" stopIfTrue="1">
      <formula>$F95=""</formula>
    </cfRule>
    <cfRule type="expression" dxfId="1597" priority="15268" stopIfTrue="1">
      <formula>#REF!&lt;&gt;""</formula>
    </cfRule>
    <cfRule type="expression" dxfId="1596" priority="15269" stopIfTrue="1">
      <formula>AND($G95="",$F95&lt;&gt;"")</formula>
    </cfRule>
  </conditionalFormatting>
  <conditionalFormatting sqref="J252">
    <cfRule type="expression" dxfId="1595" priority="15312" stopIfTrue="1">
      <formula>$E213=""</formula>
    </cfRule>
    <cfRule type="expression" dxfId="1594" priority="15313" stopIfTrue="1">
      <formula>#REF!&lt;&gt;""</formula>
    </cfRule>
    <cfRule type="expression" dxfId="1593" priority="15314" stopIfTrue="1">
      <formula>AND($F213="",$E213&lt;&gt;"")</formula>
    </cfRule>
  </conditionalFormatting>
  <conditionalFormatting sqref="E252">
    <cfRule type="expression" dxfId="1592" priority="15318" stopIfTrue="1">
      <formula>#REF!=""</formula>
    </cfRule>
    <cfRule type="expression" dxfId="1591" priority="15319" stopIfTrue="1">
      <formula>#REF!&lt;&gt;""</formula>
    </cfRule>
    <cfRule type="expression" dxfId="1590" priority="15320" stopIfTrue="1">
      <formula>AND(#REF!="",#REF!&lt;&gt;"")</formula>
    </cfRule>
  </conditionalFormatting>
  <conditionalFormatting sqref="J252">
    <cfRule type="expression" dxfId="1589" priority="15333" stopIfTrue="1">
      <formula>$E198=""</formula>
    </cfRule>
    <cfRule type="expression" dxfId="1588" priority="15334" stopIfTrue="1">
      <formula>#REF!&lt;&gt;""</formula>
    </cfRule>
    <cfRule type="expression" dxfId="1587" priority="15335" stopIfTrue="1">
      <formula>AND($F198="",$E198&lt;&gt;"")</formula>
    </cfRule>
  </conditionalFormatting>
  <conditionalFormatting sqref="E251:E252">
    <cfRule type="expression" dxfId="1586" priority="282" stopIfTrue="1">
      <formula>$F65=""</formula>
    </cfRule>
    <cfRule type="expression" dxfId="1585" priority="283" stopIfTrue="1">
      <formula>#REF!&lt;&gt;""</formula>
    </cfRule>
    <cfRule type="expression" dxfId="1584" priority="284" stopIfTrue="1">
      <formula>AND($G65="",$F65&lt;&gt;"")</formula>
    </cfRule>
  </conditionalFormatting>
  <conditionalFormatting sqref="E282">
    <cfRule type="expression" dxfId="1583" priority="15589" stopIfTrue="1">
      <formula>$F100=""</formula>
    </cfRule>
    <cfRule type="expression" dxfId="1582" priority="15590" stopIfTrue="1">
      <formula>#REF!&lt;&gt;""</formula>
    </cfRule>
    <cfRule type="expression" dxfId="1581" priority="15591" stopIfTrue="1">
      <formula>AND($G100="",$F100&lt;&gt;"")</formula>
    </cfRule>
  </conditionalFormatting>
  <conditionalFormatting sqref="E292:E294">
    <cfRule type="expression" dxfId="1580" priority="15619" stopIfTrue="1">
      <formula>$F100=""</formula>
    </cfRule>
    <cfRule type="expression" dxfId="1579" priority="15620" stopIfTrue="1">
      <formula>#REF!&lt;&gt;""</formula>
    </cfRule>
    <cfRule type="expression" dxfId="1578" priority="15621" stopIfTrue="1">
      <formula>AND($G100="",$F100&lt;&gt;"")</formula>
    </cfRule>
  </conditionalFormatting>
  <conditionalFormatting sqref="J308:J309">
    <cfRule type="expression" dxfId="1577" priority="15643" stopIfTrue="1">
      <formula>$E221=""</formula>
    </cfRule>
    <cfRule type="expression" dxfId="1576" priority="15644" stopIfTrue="1">
      <formula>#REF!&lt;&gt;""</formula>
    </cfRule>
    <cfRule type="expression" dxfId="1575" priority="15645" stopIfTrue="1">
      <formula>AND($F221="",$E221&lt;&gt;"")</formula>
    </cfRule>
  </conditionalFormatting>
  <conditionalFormatting sqref="J301">
    <cfRule type="expression" dxfId="1574" priority="15676" stopIfTrue="1">
      <formula>$E213=""</formula>
    </cfRule>
    <cfRule type="expression" dxfId="1573" priority="15677" stopIfTrue="1">
      <formula>#REF!&lt;&gt;""</formula>
    </cfRule>
    <cfRule type="expression" dxfId="1572" priority="15678" stopIfTrue="1">
      <formula>AND($F213="",$E213&lt;&gt;"")</formula>
    </cfRule>
  </conditionalFormatting>
  <conditionalFormatting sqref="J275:K275">
    <cfRule type="expression" dxfId="1571" priority="15697" stopIfTrue="1">
      <formula>$E211=""</formula>
    </cfRule>
    <cfRule type="expression" dxfId="1570" priority="15698" stopIfTrue="1">
      <formula>#REF!&lt;&gt;""</formula>
    </cfRule>
    <cfRule type="expression" dxfId="1569" priority="15699" stopIfTrue="1">
      <formula>AND($F211="",$E211&lt;&gt;"")</formula>
    </cfRule>
  </conditionalFormatting>
  <conditionalFormatting sqref="E289:E290">
    <cfRule type="expression" dxfId="1568" priority="15748" stopIfTrue="1">
      <formula>$F104=""</formula>
    </cfRule>
    <cfRule type="expression" dxfId="1567" priority="15749" stopIfTrue="1">
      <formula>#REF!&lt;&gt;""</formula>
    </cfRule>
    <cfRule type="expression" dxfId="1566" priority="15750" stopIfTrue="1">
      <formula>AND($G104="",$F104&lt;&gt;"")</formula>
    </cfRule>
  </conditionalFormatting>
  <conditionalFormatting sqref="J288">
    <cfRule type="expression" dxfId="1565" priority="15769" stopIfTrue="1">
      <formula>$E217=""</formula>
    </cfRule>
    <cfRule type="expression" dxfId="1564" priority="15770" stopIfTrue="1">
      <formula>#REF!&lt;&gt;""</formula>
    </cfRule>
    <cfRule type="expression" dxfId="1563" priority="15771" stopIfTrue="1">
      <formula>AND($F217="",$E217&lt;&gt;"")</formula>
    </cfRule>
  </conditionalFormatting>
  <conditionalFormatting sqref="E283:E284">
    <cfRule type="expression" dxfId="1562" priority="276" stopIfTrue="1">
      <formula>$F101=""</formula>
    </cfRule>
    <cfRule type="expression" dxfId="1561" priority="277" stopIfTrue="1">
      <formula>#REF!&lt;&gt;""</formula>
    </cfRule>
    <cfRule type="expression" dxfId="1560" priority="278" stopIfTrue="1">
      <formula>AND($G101="",$F101&lt;&gt;"")</formula>
    </cfRule>
  </conditionalFormatting>
  <conditionalFormatting sqref="E287:E288">
    <cfRule type="expression" dxfId="1559" priority="270" stopIfTrue="1">
      <formula>$F104=""</formula>
    </cfRule>
    <cfRule type="expression" dxfId="1558" priority="271" stopIfTrue="1">
      <formula>#REF!&lt;&gt;""</formula>
    </cfRule>
    <cfRule type="expression" dxfId="1557" priority="272" stopIfTrue="1">
      <formula>AND($G104="",$F104&lt;&gt;"")</formula>
    </cfRule>
  </conditionalFormatting>
  <conditionalFormatting sqref="J310">
    <cfRule type="expression" dxfId="1556" priority="15820" stopIfTrue="1">
      <formula>$E222=""</formula>
    </cfRule>
    <cfRule type="expression" dxfId="1555" priority="15821" stopIfTrue="1">
      <formula>#REF!&lt;&gt;""</formula>
    </cfRule>
    <cfRule type="expression" dxfId="1554" priority="15822" stopIfTrue="1">
      <formula>AND($F222="",$E222&lt;&gt;"")</formula>
    </cfRule>
  </conditionalFormatting>
  <conditionalFormatting sqref="E334">
    <cfRule type="expression" dxfId="1553" priority="15841" stopIfTrue="1">
      <formula>$F115=""</formula>
    </cfRule>
    <cfRule type="expression" dxfId="1552" priority="15842" stopIfTrue="1">
      <formula>#REF!&lt;&gt;""</formula>
    </cfRule>
    <cfRule type="expression" dxfId="1551" priority="15843" stopIfTrue="1">
      <formula>AND($G115="",$F115&lt;&gt;"")</formula>
    </cfRule>
  </conditionalFormatting>
  <conditionalFormatting sqref="J345">
    <cfRule type="expression" dxfId="1550" priority="15856" stopIfTrue="1">
      <formula>$E218=""</formula>
    </cfRule>
    <cfRule type="expression" dxfId="1549" priority="15857" stopIfTrue="1">
      <formula>#REF!&lt;&gt;""</formula>
    </cfRule>
    <cfRule type="expression" dxfId="1548" priority="15858" stopIfTrue="1">
      <formula>AND($F218="",$E218&lt;&gt;"")</formula>
    </cfRule>
  </conditionalFormatting>
  <conditionalFormatting sqref="J337:J338">
    <cfRule type="expression" dxfId="1547" priority="15874" stopIfTrue="1">
      <formula>$E212=""</formula>
    </cfRule>
    <cfRule type="expression" dxfId="1546" priority="15875" stopIfTrue="1">
      <formula>#REF!&lt;&gt;""</formula>
    </cfRule>
    <cfRule type="expression" dxfId="1545" priority="15876" stopIfTrue="1">
      <formula>AND($F212="",$E212&lt;&gt;"")</formula>
    </cfRule>
  </conditionalFormatting>
  <conditionalFormatting sqref="K337:K338">
    <cfRule type="expression" dxfId="1544" priority="15880" stopIfTrue="1">
      <formula>$E212=""</formula>
    </cfRule>
    <cfRule type="expression" dxfId="1543" priority="15881" stopIfTrue="1">
      <formula>#REF!&lt;&gt;""</formula>
    </cfRule>
    <cfRule type="expression" dxfId="1542" priority="15882" stopIfTrue="1">
      <formula>AND($F212="",$E212&lt;&gt;"")</formula>
    </cfRule>
  </conditionalFormatting>
  <conditionalFormatting sqref="E335:E338">
    <cfRule type="expression" dxfId="1541" priority="264" stopIfTrue="1">
      <formula>$F115=""</formula>
    </cfRule>
    <cfRule type="expression" dxfId="1540" priority="265" stopIfTrue="1">
      <formula>#REF!&lt;&gt;""</formula>
    </cfRule>
    <cfRule type="expression" dxfId="1539" priority="266" stopIfTrue="1">
      <formula>AND($G115="",$F115&lt;&gt;"")</formula>
    </cfRule>
  </conditionalFormatting>
  <conditionalFormatting sqref="J354:J355">
    <cfRule type="expression" dxfId="1538" priority="15898" stopIfTrue="1">
      <formula>$E218=""</formula>
    </cfRule>
    <cfRule type="expression" dxfId="1537" priority="15899" stopIfTrue="1">
      <formula>#REF!&lt;&gt;""</formula>
    </cfRule>
    <cfRule type="expression" dxfId="1536" priority="15900" stopIfTrue="1">
      <formula>AND($F218="",$E218&lt;&gt;"")</formula>
    </cfRule>
  </conditionalFormatting>
  <conditionalFormatting sqref="J350:J351">
    <cfRule type="expression" dxfId="1535" priority="15940" stopIfTrue="1">
      <formula>$E218=""</formula>
    </cfRule>
    <cfRule type="expression" dxfId="1534" priority="15941" stopIfTrue="1">
      <formula>#REF!&lt;&gt;""</formula>
    </cfRule>
    <cfRule type="expression" dxfId="1533" priority="15942" stopIfTrue="1">
      <formula>AND($F218="",$E218&lt;&gt;"")</formula>
    </cfRule>
  </conditionalFormatting>
  <conditionalFormatting sqref="J383">
    <cfRule type="expression" dxfId="1532" priority="15988" stopIfTrue="1">
      <formula>$E236=""</formula>
    </cfRule>
    <cfRule type="expression" dxfId="1531" priority="15989" stopIfTrue="1">
      <formula>#REF!&lt;&gt;""</formula>
    </cfRule>
    <cfRule type="expression" dxfId="1530" priority="15990" stopIfTrue="1">
      <formula>AND($F236="",$E236&lt;&gt;"")</formula>
    </cfRule>
  </conditionalFormatting>
  <conditionalFormatting sqref="J389:K390 N389">
    <cfRule type="expression" dxfId="1529" priority="15991" stopIfTrue="1">
      <formula>$E229=""</formula>
    </cfRule>
    <cfRule type="expression" dxfId="1528" priority="15992" stopIfTrue="1">
      <formula>#REF!&lt;&gt;""</formula>
    </cfRule>
    <cfRule type="expression" dxfId="1527" priority="15993" stopIfTrue="1">
      <formula>AND($F229="",$E229&lt;&gt;"")</formula>
    </cfRule>
  </conditionalFormatting>
  <conditionalFormatting sqref="J394:K395">
    <cfRule type="expression" dxfId="1526" priority="16048" stopIfTrue="1">
      <formula>$E230=""</formula>
    </cfRule>
    <cfRule type="expression" dxfId="1525" priority="16049" stopIfTrue="1">
      <formula>#REF!&lt;&gt;""</formula>
    </cfRule>
    <cfRule type="expression" dxfId="1524" priority="16050" stopIfTrue="1">
      <formula>AND($F230="",$E230&lt;&gt;"")</formula>
    </cfRule>
  </conditionalFormatting>
  <conditionalFormatting sqref="J398:K398">
    <cfRule type="expression" dxfId="1523" priority="16072" stopIfTrue="1">
      <formula>$E231=""</formula>
    </cfRule>
    <cfRule type="expression" dxfId="1522" priority="16073" stopIfTrue="1">
      <formula>#REF!&lt;&gt;""</formula>
    </cfRule>
    <cfRule type="expression" dxfId="1521" priority="16074" stopIfTrue="1">
      <formula>AND($F231="",$E231&lt;&gt;"")</formula>
    </cfRule>
  </conditionalFormatting>
  <conditionalFormatting sqref="J401:K401">
    <cfRule type="expression" dxfId="1520" priority="16096" stopIfTrue="1">
      <formula>$E232=""</formula>
    </cfRule>
    <cfRule type="expression" dxfId="1519" priority="16097" stopIfTrue="1">
      <formula>#REF!&lt;&gt;""</formula>
    </cfRule>
    <cfRule type="expression" dxfId="1518" priority="16098" stopIfTrue="1">
      <formula>AND($F232="",$E232&lt;&gt;"")</formula>
    </cfRule>
  </conditionalFormatting>
  <conditionalFormatting sqref="J430">
    <cfRule type="expression" dxfId="1517" priority="16099" stopIfTrue="1">
      <formula>$E230=""</formula>
    </cfRule>
    <cfRule type="expression" dxfId="1516" priority="16100" stopIfTrue="1">
      <formula>#REF!&lt;&gt;""</formula>
    </cfRule>
    <cfRule type="expression" dxfId="1515" priority="16101" stopIfTrue="1">
      <formula>AND($F230="",$E230&lt;&gt;"")</formula>
    </cfRule>
  </conditionalFormatting>
  <conditionalFormatting sqref="J425">
    <cfRule type="expression" dxfId="1514" priority="16117" stopIfTrue="1">
      <formula>$E232=""</formula>
    </cfRule>
    <cfRule type="expression" dxfId="1513" priority="16118" stopIfTrue="1">
      <formula>#REF!&lt;&gt;""</formula>
    </cfRule>
    <cfRule type="expression" dxfId="1512" priority="16119" stopIfTrue="1">
      <formula>AND($F232="",$E232&lt;&gt;"")</formula>
    </cfRule>
  </conditionalFormatting>
  <conditionalFormatting sqref="J428">
    <cfRule type="expression" dxfId="1511" priority="16123" stopIfTrue="1">
      <formula>$E230=""</formula>
    </cfRule>
    <cfRule type="expression" dxfId="1510" priority="16124" stopIfTrue="1">
      <formula>#REF!&lt;&gt;""</formula>
    </cfRule>
    <cfRule type="expression" dxfId="1509" priority="16125" stopIfTrue="1">
      <formula>AND($F230="",$E230&lt;&gt;"")</formula>
    </cfRule>
  </conditionalFormatting>
  <conditionalFormatting sqref="K436 N436">
    <cfRule type="expression" dxfId="1508" priority="16135" stopIfTrue="1">
      <formula>$E5=""</formula>
    </cfRule>
    <cfRule type="expression" dxfId="1507" priority="16136" stopIfTrue="1">
      <formula>#REF!&lt;&gt;""</formula>
    </cfRule>
    <cfRule type="expression" dxfId="1506" priority="16137" stopIfTrue="1">
      <formula>AND($F5="",$E5&lt;&gt;"")</formula>
    </cfRule>
  </conditionalFormatting>
  <conditionalFormatting sqref="J444:J445">
    <cfRule type="expression" dxfId="1505" priority="16141" stopIfTrue="1">
      <formula>$E3=""</formula>
    </cfRule>
    <cfRule type="expression" dxfId="1504" priority="16142" stopIfTrue="1">
      <formula>#REF!&lt;&gt;""</formula>
    </cfRule>
    <cfRule type="expression" dxfId="1503" priority="16143" stopIfTrue="1">
      <formula>AND($F3="",$E3&lt;&gt;"")</formula>
    </cfRule>
  </conditionalFormatting>
  <conditionalFormatting sqref="J443">
    <cfRule type="expression" dxfId="1502" priority="16147" stopIfTrue="1">
      <formula>$E3=""</formula>
    </cfRule>
    <cfRule type="expression" dxfId="1501" priority="16148" stopIfTrue="1">
      <formula>#REF!&lt;&gt;""</formula>
    </cfRule>
    <cfRule type="expression" dxfId="1500" priority="16149" stopIfTrue="1">
      <formula>AND($F3="",$E3&lt;&gt;"")</formula>
    </cfRule>
  </conditionalFormatting>
  <conditionalFormatting sqref="J449:K449">
    <cfRule type="expression" dxfId="1499" priority="16153" stopIfTrue="1">
      <formula>$E231=""</formula>
    </cfRule>
    <cfRule type="expression" dxfId="1498" priority="16154" stopIfTrue="1">
      <formula>#REF!&lt;&gt;""</formula>
    </cfRule>
    <cfRule type="expression" dxfId="1497" priority="16155" stopIfTrue="1">
      <formula>AND($F231="",$E231&lt;&gt;"")</formula>
    </cfRule>
  </conditionalFormatting>
  <conditionalFormatting sqref="J455:K455">
    <cfRule type="expression" dxfId="1496" priority="16159" stopIfTrue="1">
      <formula>$E232=""</formula>
    </cfRule>
    <cfRule type="expression" dxfId="1495" priority="16160" stopIfTrue="1">
      <formula>#REF!&lt;&gt;""</formula>
    </cfRule>
    <cfRule type="expression" dxfId="1494" priority="16161" stopIfTrue="1">
      <formula>AND($F232="",$E232&lt;&gt;"")</formula>
    </cfRule>
  </conditionalFormatting>
  <conditionalFormatting sqref="J460">
    <cfRule type="expression" dxfId="1493" priority="16168" stopIfTrue="1">
      <formula>$E232=""</formula>
    </cfRule>
    <cfRule type="expression" dxfId="1492" priority="16169" stopIfTrue="1">
      <formula>#REF!&lt;&gt;""</formula>
    </cfRule>
    <cfRule type="expression" dxfId="1491" priority="16170" stopIfTrue="1">
      <formula>AND($F232="",$E232&lt;&gt;"")</formula>
    </cfRule>
  </conditionalFormatting>
  <conditionalFormatting sqref="J464">
    <cfRule type="expression" dxfId="1490" priority="16174" stopIfTrue="1">
      <formula>$E231=""</formula>
    </cfRule>
    <cfRule type="expression" dxfId="1489" priority="16175" stopIfTrue="1">
      <formula>#REF!&lt;&gt;""</formula>
    </cfRule>
    <cfRule type="expression" dxfId="1488" priority="16176" stopIfTrue="1">
      <formula>AND($F231="",$E231&lt;&gt;"")</formula>
    </cfRule>
  </conditionalFormatting>
  <conditionalFormatting sqref="J463">
    <cfRule type="expression" dxfId="1487" priority="16180" stopIfTrue="1">
      <formula>$E231=""</formula>
    </cfRule>
    <cfRule type="expression" dxfId="1486" priority="16181" stopIfTrue="1">
      <formula>#REF!&lt;&gt;""</formula>
    </cfRule>
    <cfRule type="expression" dxfId="1485" priority="16182" stopIfTrue="1">
      <formula>AND($F231="",$E231&lt;&gt;"")</formula>
    </cfRule>
  </conditionalFormatting>
  <conditionalFormatting sqref="J563">
    <cfRule type="expression" dxfId="1484" priority="16183" stopIfTrue="1">
      <formula>$E388=""</formula>
    </cfRule>
    <cfRule type="expression" dxfId="1483" priority="16184" stopIfTrue="1">
      <formula>#REF!&lt;&gt;""</formula>
    </cfRule>
    <cfRule type="expression" dxfId="1482" priority="16185" stopIfTrue="1">
      <formula>AND($F388="",$E388&lt;&gt;"")</formula>
    </cfRule>
  </conditionalFormatting>
  <conditionalFormatting sqref="J561 J575:J578">
    <cfRule type="expression" dxfId="1481" priority="214" stopIfTrue="1">
      <formula>$E372=""</formula>
    </cfRule>
    <cfRule type="expression" dxfId="1480" priority="215" stopIfTrue="1">
      <formula>#REF!&lt;&gt;""</formula>
    </cfRule>
    <cfRule type="expression" dxfId="1479" priority="216" stopIfTrue="1">
      <formula>AND($F372="",$E372&lt;&gt;"")</formula>
    </cfRule>
  </conditionalFormatting>
  <conditionalFormatting sqref="J556">
    <cfRule type="expression" dxfId="1478" priority="217" stopIfTrue="1">
      <formula>$E372=""</formula>
    </cfRule>
    <cfRule type="expression" dxfId="1477" priority="218" stopIfTrue="1">
      <formula>#REF!&lt;&gt;""</formula>
    </cfRule>
    <cfRule type="expression" dxfId="1476" priority="219" stopIfTrue="1">
      <formula>AND($F372="",$E372&lt;&gt;"")</formula>
    </cfRule>
  </conditionalFormatting>
  <conditionalFormatting sqref="J566">
    <cfRule type="expression" dxfId="1475" priority="16189" stopIfTrue="1">
      <formula>$E390=""</formula>
    </cfRule>
    <cfRule type="expression" dxfId="1474" priority="16190" stopIfTrue="1">
      <formula>#REF!&lt;&gt;""</formula>
    </cfRule>
    <cfRule type="expression" dxfId="1473" priority="16191" stopIfTrue="1">
      <formula>AND($F390="",$E390&lt;&gt;"")</formula>
    </cfRule>
  </conditionalFormatting>
  <conditionalFormatting sqref="J571">
    <cfRule type="expression" dxfId="1472" priority="16195" stopIfTrue="1">
      <formula>$E389=""</formula>
    </cfRule>
    <cfRule type="expression" dxfId="1471" priority="16196" stopIfTrue="1">
      <formula>#REF!&lt;&gt;""</formula>
    </cfRule>
    <cfRule type="expression" dxfId="1470" priority="16197" stopIfTrue="1">
      <formula>AND($F389="",$E389&lt;&gt;"")</formula>
    </cfRule>
  </conditionalFormatting>
  <conditionalFormatting sqref="J574">
    <cfRule type="expression" dxfId="1469" priority="16207" stopIfTrue="1">
      <formula>$E386=""</formula>
    </cfRule>
    <cfRule type="expression" dxfId="1468" priority="16208" stopIfTrue="1">
      <formula>#REF!&lt;&gt;""</formula>
    </cfRule>
    <cfRule type="expression" dxfId="1467" priority="16209" stopIfTrue="1">
      <formula>AND($F386="",$E386&lt;&gt;"")</formula>
    </cfRule>
  </conditionalFormatting>
  <conditionalFormatting sqref="J647:J649">
    <cfRule type="expression" dxfId="1466" priority="16210" stopIfTrue="1">
      <formula>#REF!=""</formula>
    </cfRule>
    <cfRule type="expression" dxfId="1465" priority="16211" stopIfTrue="1">
      <formula>#REF!&lt;&gt;""</formula>
    </cfRule>
    <cfRule type="expression" dxfId="1464" priority="16212" stopIfTrue="1">
      <formula>AND(#REF!="",#REF!&lt;&gt;"")</formula>
    </cfRule>
  </conditionalFormatting>
  <conditionalFormatting sqref="K650">
    <cfRule type="expression" dxfId="1463" priority="16219" stopIfTrue="1">
      <formula>$E620=""</formula>
    </cfRule>
    <cfRule type="expression" dxfId="1462" priority="16220" stopIfTrue="1">
      <formula>#REF!&lt;&gt;""</formula>
    </cfRule>
    <cfRule type="expression" dxfId="1461" priority="16221" stopIfTrue="1">
      <formula>AND($F620="",$E620&lt;&gt;"")</formula>
    </cfRule>
  </conditionalFormatting>
  <conditionalFormatting sqref="M645">
    <cfRule type="expression" dxfId="1460" priority="16222" stopIfTrue="1">
      <formula>#REF!=""</formula>
    </cfRule>
    <cfRule type="expression" dxfId="1459" priority="16223" stopIfTrue="1">
      <formula>#REF!&lt;&gt;""</formula>
    </cfRule>
    <cfRule type="expression" dxfId="1458" priority="16224" stopIfTrue="1">
      <formula>AND(#REF!="",#REF!&lt;&gt;"")</formula>
    </cfRule>
  </conditionalFormatting>
  <conditionalFormatting sqref="J352">
    <cfRule type="expression" dxfId="1457" priority="16826" stopIfTrue="1">
      <formula>$E219=""</formula>
    </cfRule>
    <cfRule type="expression" dxfId="1456" priority="16827" stopIfTrue="1">
      <formula>#REF!&lt;&gt;""</formula>
    </cfRule>
    <cfRule type="expression" dxfId="1455" priority="16828" stopIfTrue="1">
      <formula>AND($F219="",$E219&lt;&gt;"")</formula>
    </cfRule>
  </conditionalFormatting>
  <conditionalFormatting sqref="E343:E344">
    <cfRule type="expression" dxfId="1454" priority="16868" stopIfTrue="1">
      <formula>$F116=""</formula>
    </cfRule>
    <cfRule type="expression" dxfId="1453" priority="16869" stopIfTrue="1">
      <formula>#REF!&lt;&gt;""</formula>
    </cfRule>
    <cfRule type="expression" dxfId="1452" priority="16870" stopIfTrue="1">
      <formula>AND($G116="",$F116&lt;&gt;"")</formula>
    </cfRule>
  </conditionalFormatting>
  <conditionalFormatting sqref="K332">
    <cfRule type="expression" dxfId="1451" priority="16886" stopIfTrue="1">
      <formula>$E211=""</formula>
    </cfRule>
    <cfRule type="expression" dxfId="1450" priority="16887" stopIfTrue="1">
      <formula>#REF!&lt;&gt;""</formula>
    </cfRule>
    <cfRule type="expression" dxfId="1449" priority="16888" stopIfTrue="1">
      <formula>AND($F211="",$E211&lt;&gt;"")</formula>
    </cfRule>
  </conditionalFormatting>
  <conditionalFormatting sqref="K331">
    <cfRule type="expression" dxfId="1448" priority="16904" stopIfTrue="1">
      <formula>$E211=""</formula>
    </cfRule>
    <cfRule type="expression" dxfId="1447" priority="16905" stopIfTrue="1">
      <formula>#REF!&lt;&gt;""</formula>
    </cfRule>
    <cfRule type="expression" dxfId="1446" priority="16906" stopIfTrue="1">
      <formula>AND($F211="",$E211&lt;&gt;"")</formula>
    </cfRule>
  </conditionalFormatting>
  <conditionalFormatting sqref="K330">
    <cfRule type="expression" dxfId="1445" priority="16946" stopIfTrue="1">
      <formula>$E211=""</formula>
    </cfRule>
    <cfRule type="expression" dxfId="1444" priority="16947" stopIfTrue="1">
      <formula>#REF!&lt;&gt;""</formula>
    </cfRule>
    <cfRule type="expression" dxfId="1443" priority="16948" stopIfTrue="1">
      <formula>AND($F211="",$E211&lt;&gt;"")</formula>
    </cfRule>
  </conditionalFormatting>
  <conditionalFormatting sqref="J332">
    <cfRule type="expression" dxfId="1442" priority="16970" stopIfTrue="1">
      <formula>$E211=""</formula>
    </cfRule>
    <cfRule type="expression" dxfId="1441" priority="16971" stopIfTrue="1">
      <formula>#REF!&lt;&gt;""</formula>
    </cfRule>
    <cfRule type="expression" dxfId="1440" priority="16972" stopIfTrue="1">
      <formula>AND($F211="",$E211&lt;&gt;"")</formula>
    </cfRule>
  </conditionalFormatting>
  <conditionalFormatting sqref="K328:K329">
    <cfRule type="expression" dxfId="1439" priority="16988" stopIfTrue="1">
      <formula>$E211=""</formula>
    </cfRule>
    <cfRule type="expression" dxfId="1438" priority="16989" stopIfTrue="1">
      <formula>#REF!&lt;&gt;""</formula>
    </cfRule>
    <cfRule type="expression" dxfId="1437" priority="16990" stopIfTrue="1">
      <formula>AND($F211="",$E211&lt;&gt;"")</formula>
    </cfRule>
  </conditionalFormatting>
  <conditionalFormatting sqref="J331">
    <cfRule type="expression" dxfId="1436" priority="17012" stopIfTrue="1">
      <formula>$E211=""</formula>
    </cfRule>
    <cfRule type="expression" dxfId="1435" priority="17013" stopIfTrue="1">
      <formula>#REF!&lt;&gt;""</formula>
    </cfRule>
    <cfRule type="expression" dxfId="1434" priority="17014" stopIfTrue="1">
      <formula>AND($F211="",$E211&lt;&gt;"")</formula>
    </cfRule>
  </conditionalFormatting>
  <conditionalFormatting sqref="J330">
    <cfRule type="expression" dxfId="1433" priority="17111" stopIfTrue="1">
      <formula>$E211=""</formula>
    </cfRule>
    <cfRule type="expression" dxfId="1432" priority="17112" stopIfTrue="1">
      <formula>#REF!&lt;&gt;""</formula>
    </cfRule>
    <cfRule type="expression" dxfId="1431" priority="17113" stopIfTrue="1">
      <formula>AND($F211="",$E211&lt;&gt;"")</formula>
    </cfRule>
  </conditionalFormatting>
  <conditionalFormatting sqref="J226">
    <cfRule type="expression" dxfId="1430" priority="17126" stopIfTrue="1">
      <formula>$E135=""</formula>
    </cfRule>
    <cfRule type="expression" dxfId="1429" priority="17127" stopIfTrue="1">
      <formula>#REF!&lt;&gt;""</formula>
    </cfRule>
    <cfRule type="expression" dxfId="1428" priority="17128" stopIfTrue="1">
      <formula>AND($F135="",$E135&lt;&gt;"")</formula>
    </cfRule>
  </conditionalFormatting>
  <conditionalFormatting sqref="J268">
    <cfRule type="expression" dxfId="1427" priority="17156" stopIfTrue="1">
      <formula>$E211=""</formula>
    </cfRule>
    <cfRule type="expression" dxfId="1426" priority="17157" stopIfTrue="1">
      <formula>#REF!&lt;&gt;""</formula>
    </cfRule>
    <cfRule type="expression" dxfId="1425" priority="17158" stopIfTrue="1">
      <formula>AND($F211="",$E211&lt;&gt;"")</formula>
    </cfRule>
  </conditionalFormatting>
  <conditionalFormatting sqref="J264:J267">
    <cfRule type="expression" dxfId="1424" priority="17189" stopIfTrue="1">
      <formula>$E211=""</formula>
    </cfRule>
    <cfRule type="expression" dxfId="1423" priority="17190" stopIfTrue="1">
      <formula>#REF!&lt;&gt;""</formula>
    </cfRule>
    <cfRule type="expression" dxfId="1422" priority="17191" stopIfTrue="1">
      <formula>AND($F211="",$E211&lt;&gt;"")</formula>
    </cfRule>
  </conditionalFormatting>
  <conditionalFormatting sqref="J492:J493">
    <cfRule type="expression" dxfId="1421" priority="17195" stopIfTrue="1">
      <formula>$E233=""</formula>
    </cfRule>
    <cfRule type="expression" dxfId="1420" priority="17196" stopIfTrue="1">
      <formula>#REF!&lt;&gt;""</formula>
    </cfRule>
    <cfRule type="expression" dxfId="1419" priority="17197" stopIfTrue="1">
      <formula>AND($F233="",$E233&lt;&gt;"")</formula>
    </cfRule>
  </conditionalFormatting>
  <conditionalFormatting sqref="J555:K555 N555">
    <cfRule type="expression" dxfId="1418" priority="17198" stopIfTrue="1">
      <formula>$E386=""</formula>
    </cfRule>
    <cfRule type="expression" dxfId="1417" priority="17199" stopIfTrue="1">
      <formula>#REF!&lt;&gt;""</formula>
    </cfRule>
    <cfRule type="expression" dxfId="1416" priority="17200" stopIfTrue="1">
      <formula>AND($F386="",$E386&lt;&gt;"")</formula>
    </cfRule>
  </conditionalFormatting>
  <conditionalFormatting sqref="J481:J482">
    <cfRule type="expression" dxfId="1415" priority="17204" stopIfTrue="1">
      <formula>$E233=""</formula>
    </cfRule>
    <cfRule type="expression" dxfId="1414" priority="17205" stopIfTrue="1">
      <formula>#REF!&lt;&gt;""</formula>
    </cfRule>
    <cfRule type="expression" dxfId="1413" priority="17206" stopIfTrue="1">
      <formula>AND($F233="",$E233&lt;&gt;"")</formula>
    </cfRule>
  </conditionalFormatting>
  <conditionalFormatting sqref="E489:E491">
    <cfRule type="expression" dxfId="1412" priority="186" stopIfTrue="1">
      <formula>#REF!=""</formula>
    </cfRule>
    <cfRule type="expression" dxfId="1411" priority="187" stopIfTrue="1">
      <formula>#REF!&lt;&gt;""</formula>
    </cfRule>
    <cfRule type="expression" dxfId="1410" priority="188" stopIfTrue="1">
      <formula>AND(#REF!="",#REF!&lt;&gt;"")</formula>
    </cfRule>
  </conditionalFormatting>
  <conditionalFormatting sqref="E490:E492">
    <cfRule type="expression" dxfId="1409" priority="183" stopIfTrue="1">
      <formula>#REF!=""</formula>
    </cfRule>
    <cfRule type="expression" dxfId="1408" priority="184" stopIfTrue="1">
      <formula>#REF!&lt;&gt;""</formula>
    </cfRule>
    <cfRule type="expression" dxfId="1407" priority="185" stopIfTrue="1">
      <formula>AND(#REF!="",#REF!&lt;&gt;"")</formula>
    </cfRule>
  </conditionalFormatting>
  <conditionalFormatting sqref="J489:J491">
    <cfRule type="expression" dxfId="1406" priority="17210" stopIfTrue="1">
      <formula>$E234=""</formula>
    </cfRule>
    <cfRule type="expression" dxfId="1405" priority="17211" stopIfTrue="1">
      <formula>#REF!&lt;&gt;""</formula>
    </cfRule>
    <cfRule type="expression" dxfId="1404" priority="17212" stopIfTrue="1">
      <formula>AND($F234="",$E234&lt;&gt;"")</formula>
    </cfRule>
  </conditionalFormatting>
  <conditionalFormatting sqref="E487:E488">
    <cfRule type="expression" dxfId="1403" priority="180" stopIfTrue="1">
      <formula>#REF!=""</formula>
    </cfRule>
    <cfRule type="expression" dxfId="1402" priority="181" stopIfTrue="1">
      <formula>#REF!&lt;&gt;""</formula>
    </cfRule>
    <cfRule type="expression" dxfId="1401" priority="182" stopIfTrue="1">
      <formula>AND(#REF!="",#REF!&lt;&gt;"")</formula>
    </cfRule>
  </conditionalFormatting>
  <conditionalFormatting sqref="J496:J498">
    <cfRule type="expression" dxfId="1400" priority="17216" stopIfTrue="1">
      <formula>$E234=""</formula>
    </cfRule>
    <cfRule type="expression" dxfId="1399" priority="17217" stopIfTrue="1">
      <formula>#REF!&lt;&gt;""</formula>
    </cfRule>
    <cfRule type="expression" dxfId="1398" priority="17218" stopIfTrue="1">
      <formula>AND($F234="",$E234&lt;&gt;"")</formula>
    </cfRule>
  </conditionalFormatting>
  <conditionalFormatting sqref="J495">
    <cfRule type="expression" dxfId="1397" priority="17222" stopIfTrue="1">
      <formula>$E234=""</formula>
    </cfRule>
    <cfRule type="expression" dxfId="1396" priority="17223" stopIfTrue="1">
      <formula>#REF!&lt;&gt;""</formula>
    </cfRule>
    <cfRule type="expression" dxfId="1395" priority="17224" stopIfTrue="1">
      <formula>AND($F234="",$E234&lt;&gt;"")</formula>
    </cfRule>
  </conditionalFormatting>
  <conditionalFormatting sqref="J494">
    <cfRule type="expression" dxfId="1394" priority="17228" stopIfTrue="1">
      <formula>$E234=""</formula>
    </cfRule>
    <cfRule type="expression" dxfId="1393" priority="17229" stopIfTrue="1">
      <formula>#REF!&lt;&gt;""</formula>
    </cfRule>
    <cfRule type="expression" dxfId="1392" priority="17230" stopIfTrue="1">
      <formula>AND($F234="",$E234&lt;&gt;"")</formula>
    </cfRule>
  </conditionalFormatting>
  <conditionalFormatting sqref="J499:J500">
    <cfRule type="expression" dxfId="1391" priority="17234" stopIfTrue="1">
      <formula>$E236=""</formula>
    </cfRule>
    <cfRule type="expression" dxfId="1390" priority="17235" stopIfTrue="1">
      <formula>#REF!&lt;&gt;""</formula>
    </cfRule>
    <cfRule type="expression" dxfId="1389" priority="17236" stopIfTrue="1">
      <formula>AND($F236="",$E236&lt;&gt;"")</formula>
    </cfRule>
  </conditionalFormatting>
  <conditionalFormatting sqref="J487:J488">
    <cfRule type="expression" dxfId="1388" priority="17240" stopIfTrue="1">
      <formula>$E234=""</formula>
    </cfRule>
    <cfRule type="expression" dxfId="1387" priority="17241" stopIfTrue="1">
      <formula>#REF!&lt;&gt;""</formula>
    </cfRule>
    <cfRule type="expression" dxfId="1386" priority="17242" stopIfTrue="1">
      <formula>AND($F234="",$E234&lt;&gt;"")</formula>
    </cfRule>
  </conditionalFormatting>
  <conditionalFormatting sqref="J486">
    <cfRule type="expression" dxfId="1385" priority="17246" stopIfTrue="1">
      <formula>$E234=""</formula>
    </cfRule>
    <cfRule type="expression" dxfId="1384" priority="17247" stopIfTrue="1">
      <formula>#REF!&lt;&gt;""</formula>
    </cfRule>
    <cfRule type="expression" dxfId="1383" priority="17248" stopIfTrue="1">
      <formula>AND($F234="",$E234&lt;&gt;"")</formula>
    </cfRule>
  </conditionalFormatting>
  <conditionalFormatting sqref="J484:J485">
    <cfRule type="expression" dxfId="1382" priority="17252" stopIfTrue="1">
      <formula>$E234=""</formula>
    </cfRule>
    <cfRule type="expression" dxfId="1381" priority="17253" stopIfTrue="1">
      <formula>#REF!&lt;&gt;""</formula>
    </cfRule>
    <cfRule type="expression" dxfId="1380" priority="17254" stopIfTrue="1">
      <formula>AND($F234="",$E234&lt;&gt;"")</formula>
    </cfRule>
  </conditionalFormatting>
  <conditionalFormatting sqref="J483">
    <cfRule type="expression" dxfId="1379" priority="17258" stopIfTrue="1">
      <formula>$E234=""</formula>
    </cfRule>
    <cfRule type="expression" dxfId="1378" priority="17259" stopIfTrue="1">
      <formula>#REF!&lt;&gt;""</formula>
    </cfRule>
    <cfRule type="expression" dxfId="1377" priority="17260" stopIfTrue="1">
      <formula>AND($F234="",$E234&lt;&gt;"")</formula>
    </cfRule>
  </conditionalFormatting>
  <conditionalFormatting sqref="J485:J486">
    <cfRule type="expression" dxfId="1376" priority="168" stopIfTrue="1">
      <formula>$E223=""</formula>
    </cfRule>
    <cfRule type="expression" dxfId="1375" priority="169" stopIfTrue="1">
      <formula>#REF!&lt;&gt;""</formula>
    </cfRule>
    <cfRule type="expression" dxfId="1374" priority="170" stopIfTrue="1">
      <formula>AND($F223="",$E223&lt;&gt;"")</formula>
    </cfRule>
  </conditionalFormatting>
  <conditionalFormatting sqref="J468:J470">
    <cfRule type="expression" dxfId="1373" priority="17264" stopIfTrue="1">
      <formula>$E232=""</formula>
    </cfRule>
    <cfRule type="expression" dxfId="1372" priority="17265" stopIfTrue="1">
      <formula>#REF!&lt;&gt;""</formula>
    </cfRule>
    <cfRule type="expression" dxfId="1371" priority="17266" stopIfTrue="1">
      <formula>AND($F232="",$E232&lt;&gt;"")</formula>
    </cfRule>
  </conditionalFormatting>
  <conditionalFormatting sqref="J282:J283">
    <cfRule type="expression" dxfId="1370" priority="17291" stopIfTrue="1">
      <formula>$E213=""</formula>
    </cfRule>
    <cfRule type="expression" dxfId="1369" priority="17292" stopIfTrue="1">
      <formula>#REF!&lt;&gt;""</formula>
    </cfRule>
    <cfRule type="expression" dxfId="1368" priority="17293" stopIfTrue="1">
      <formula>AND($F213="",$E213&lt;&gt;"")</formula>
    </cfRule>
  </conditionalFormatting>
  <conditionalFormatting sqref="J280:J281">
    <cfRule type="expression" dxfId="1367" priority="17300" stopIfTrue="1">
      <formula>$E210=""</formula>
    </cfRule>
    <cfRule type="expression" dxfId="1366" priority="17301" stopIfTrue="1">
      <formula>#REF!&lt;&gt;""</formula>
    </cfRule>
    <cfRule type="expression" dxfId="1365" priority="17302" stopIfTrue="1">
      <formula>AND($F210="",$E210&lt;&gt;"")</formula>
    </cfRule>
  </conditionalFormatting>
  <conditionalFormatting sqref="J279">
    <cfRule type="expression" dxfId="1364" priority="17309" stopIfTrue="1">
      <formula>$E210=""</formula>
    </cfRule>
    <cfRule type="expression" dxfId="1363" priority="17310" stopIfTrue="1">
      <formula>#REF!&lt;&gt;""</formula>
    </cfRule>
    <cfRule type="expression" dxfId="1362" priority="17311" stopIfTrue="1">
      <formula>AND($F210="",$E210&lt;&gt;"")</formula>
    </cfRule>
  </conditionalFormatting>
  <conditionalFormatting sqref="J278">
    <cfRule type="expression" dxfId="1361" priority="17318" stopIfTrue="1">
      <formula>$E210=""</formula>
    </cfRule>
    <cfRule type="expression" dxfId="1360" priority="17319" stopIfTrue="1">
      <formula>#REF!&lt;&gt;""</formula>
    </cfRule>
    <cfRule type="expression" dxfId="1359" priority="17320" stopIfTrue="1">
      <formula>AND($F210="",$E210&lt;&gt;"")</formula>
    </cfRule>
  </conditionalFormatting>
  <conditionalFormatting sqref="A202">
    <cfRule type="expression" dxfId="1358" priority="167" stopIfTrue="1">
      <formula>#REF!&lt;&gt;""</formula>
    </cfRule>
  </conditionalFormatting>
  <conditionalFormatting sqref="J368:K368">
    <cfRule type="expression" dxfId="1357" priority="17342" stopIfTrue="1">
      <formula>$E231=""</formula>
    </cfRule>
    <cfRule type="expression" dxfId="1356" priority="17343" stopIfTrue="1">
      <formula>#REF!&lt;&gt;""</formula>
    </cfRule>
    <cfRule type="expression" dxfId="1355" priority="17344" stopIfTrue="1">
      <formula>AND($F231="",$E231&lt;&gt;"")</formula>
    </cfRule>
  </conditionalFormatting>
  <conditionalFormatting sqref="J361">
    <cfRule type="expression" dxfId="1354" priority="17363" stopIfTrue="1">
      <formula>$E219=""</formula>
    </cfRule>
    <cfRule type="expression" dxfId="1353" priority="17364" stopIfTrue="1">
      <formula>#REF!&lt;&gt;""</formula>
    </cfRule>
    <cfRule type="expression" dxfId="1352" priority="17365" stopIfTrue="1">
      <formula>AND($F219="",$E219&lt;&gt;"")</formula>
    </cfRule>
  </conditionalFormatting>
  <conditionalFormatting sqref="J360">
    <cfRule type="expression" dxfId="1351" priority="17384" stopIfTrue="1">
      <formula>$E219=""</formula>
    </cfRule>
    <cfRule type="expression" dxfId="1350" priority="17385" stopIfTrue="1">
      <formula>#REF!&lt;&gt;""</formula>
    </cfRule>
    <cfRule type="expression" dxfId="1349" priority="17386" stopIfTrue="1">
      <formula>AND($F219="",$E219&lt;&gt;"")</formula>
    </cfRule>
  </conditionalFormatting>
  <conditionalFormatting sqref="J359">
    <cfRule type="expression" dxfId="1348" priority="17405" stopIfTrue="1">
      <formula>$E219=""</formula>
    </cfRule>
    <cfRule type="expression" dxfId="1347" priority="17406" stopIfTrue="1">
      <formula>#REF!&lt;&gt;""</formula>
    </cfRule>
    <cfRule type="expression" dxfId="1346" priority="17407" stopIfTrue="1">
      <formula>AND($F219="",$E219&lt;&gt;"")</formula>
    </cfRule>
  </conditionalFormatting>
  <conditionalFormatting sqref="L17:M24">
    <cfRule type="expression" dxfId="1345" priority="58" stopIfTrue="1">
      <formula>$E17=""</formula>
    </cfRule>
    <cfRule type="expression" dxfId="1344" priority="59" stopIfTrue="1">
      <formula>#REF!&lt;&gt;""</formula>
    </cfRule>
    <cfRule type="expression" dxfId="1343" priority="60" stopIfTrue="1">
      <formula>AND($F17="",$E17&lt;&gt;"")</formula>
    </cfRule>
  </conditionalFormatting>
  <conditionalFormatting sqref="L20:M24 L27:M27 M66:M73 M76 M79:M80 L233:M234 L66:L83">
    <cfRule type="expression" dxfId="1342" priority="61" stopIfTrue="1">
      <formula>#REF!=""</formula>
    </cfRule>
    <cfRule type="expression" dxfId="1341" priority="62" stopIfTrue="1">
      <formula>#REF!&lt;&gt;""</formula>
    </cfRule>
    <cfRule type="expression" dxfId="1340" priority="63" stopIfTrue="1">
      <formula>AND(#REF!="",#REF!&lt;&gt;"")</formula>
    </cfRule>
  </conditionalFormatting>
  <conditionalFormatting sqref="L647:L649 M647">
    <cfRule type="expression" dxfId="1339" priority="80" stopIfTrue="1">
      <formula>#REF!=""</formula>
    </cfRule>
    <cfRule type="expression" dxfId="1338" priority="81" stopIfTrue="1">
      <formula>#REF!&lt;&gt;""</formula>
    </cfRule>
    <cfRule type="expression" dxfId="1337" priority="82" stopIfTrue="1">
      <formula>AND(#REF!="",#REF!&lt;&gt;"")</formula>
    </cfRule>
  </conditionalFormatting>
  <conditionalFormatting sqref="L403:M404">
    <cfRule type="expression" dxfId="1336" priority="107" stopIfTrue="1">
      <formula>#REF!=""</formula>
    </cfRule>
    <cfRule type="expression" dxfId="1335" priority="108" stopIfTrue="1">
      <formula>#REF!&lt;&gt;""</formula>
    </cfRule>
    <cfRule type="expression" dxfId="1334" priority="109" stopIfTrue="1">
      <formula>AND(#REF!="",#REF!&lt;&gt;"")</formula>
    </cfRule>
  </conditionalFormatting>
  <conditionalFormatting sqref="L434:M435">
    <cfRule type="expression" dxfId="1333" priority="77" stopIfTrue="1">
      <formula>$E4=""</formula>
    </cfRule>
    <cfRule type="expression" dxfId="1332" priority="78" stopIfTrue="1">
      <formula>#REF!&lt;&gt;""</formula>
    </cfRule>
    <cfRule type="expression" dxfId="1331" priority="79" stopIfTrue="1">
      <formula>AND($F4="",$E4&lt;&gt;"")</formula>
    </cfRule>
  </conditionalFormatting>
  <conditionalFormatting sqref="L313:M314">
    <cfRule type="expression" dxfId="1330" priority="86" stopIfTrue="1">
      <formula>$E210=""</formula>
    </cfRule>
    <cfRule type="expression" dxfId="1329" priority="87" stopIfTrue="1">
      <formula>#REF!&lt;&gt;""</formula>
    </cfRule>
    <cfRule type="expression" dxfId="1328" priority="88" stopIfTrue="1">
      <formula>AND($F210="",$E210&lt;&gt;"")</formula>
    </cfRule>
  </conditionalFormatting>
  <conditionalFormatting sqref="L385:M385">
    <cfRule type="expression" dxfId="1327" priority="125" stopIfTrue="1">
      <formula>$E231=""</formula>
    </cfRule>
    <cfRule type="expression" dxfId="1326" priority="126" stopIfTrue="1">
      <formula>#REF!&lt;&gt;""</formula>
    </cfRule>
    <cfRule type="expression" dxfId="1325" priority="127" stopIfTrue="1">
      <formula>AND($F231="",$E231&lt;&gt;"")</formula>
    </cfRule>
  </conditionalFormatting>
  <conditionalFormatting sqref="L640:M644 L646:M646">
    <cfRule type="expression" dxfId="1324" priority="83" stopIfTrue="1">
      <formula>#REF!=""</formula>
    </cfRule>
    <cfRule type="expression" dxfId="1323" priority="84" stopIfTrue="1">
      <formula>#REF!&lt;&gt;""</formula>
    </cfRule>
    <cfRule type="expression" dxfId="1322" priority="85" stopIfTrue="1">
      <formula>AND(#REF!="",#REF!&lt;&gt;"")</formula>
    </cfRule>
  </conditionalFormatting>
  <conditionalFormatting sqref="L732:M733">
    <cfRule type="expression" dxfId="1321" priority="89" stopIfTrue="1">
      <formula>#REF!=""</formula>
    </cfRule>
    <cfRule type="expression" dxfId="1320" priority="90" stopIfTrue="1">
      <formula>#REF!&lt;&gt;""</formula>
    </cfRule>
    <cfRule type="expression" dxfId="1319" priority="91" stopIfTrue="1">
      <formula>AND(#REF!="",#REF!&lt;&gt;"")</formula>
    </cfRule>
  </conditionalFormatting>
  <conditionalFormatting sqref="L651:L669 M651:M654 M658:M662 M665">
    <cfRule type="expression" dxfId="1318" priority="104" stopIfTrue="1">
      <formula>#REF!=""</formula>
    </cfRule>
    <cfRule type="expression" dxfId="1317" priority="105" stopIfTrue="1">
      <formula>#REF!&lt;&gt;""</formula>
    </cfRule>
    <cfRule type="expression" dxfId="1316" priority="106" stopIfTrue="1">
      <formula>AND(#REF!="",#REF!&lt;&gt;"")</formula>
    </cfRule>
  </conditionalFormatting>
  <conditionalFormatting sqref="L598:M599">
    <cfRule type="expression" dxfId="1315" priority="110" stopIfTrue="1">
      <formula>#REF!=""</formula>
    </cfRule>
    <cfRule type="expression" dxfId="1314" priority="111" stopIfTrue="1">
      <formula>#REF!&lt;&gt;""</formula>
    </cfRule>
    <cfRule type="expression" dxfId="1313" priority="112" stopIfTrue="1">
      <formula>AND(#REF!="",#REF!&lt;&gt;"")</formula>
    </cfRule>
  </conditionalFormatting>
  <conditionalFormatting sqref="L625:M626">
    <cfRule type="expression" dxfId="1312" priority="113" stopIfTrue="1">
      <formula>#REF!=""</formula>
    </cfRule>
    <cfRule type="expression" dxfId="1311" priority="114" stopIfTrue="1">
      <formula>#REF!&lt;&gt;""</formula>
    </cfRule>
    <cfRule type="expression" dxfId="1310" priority="115" stopIfTrue="1">
      <formula>AND(#REF!="",#REF!&lt;&gt;"")</formula>
    </cfRule>
  </conditionalFormatting>
  <conditionalFormatting sqref="L621:L624 M621:M623">
    <cfRule type="expression" dxfId="1309" priority="116" stopIfTrue="1">
      <formula>#REF!=""</formula>
    </cfRule>
    <cfRule type="expression" dxfId="1308" priority="117" stopIfTrue="1">
      <formula>#REF!&lt;&gt;""</formula>
    </cfRule>
    <cfRule type="expression" dxfId="1307" priority="118" stopIfTrue="1">
      <formula>AND(#REF!="",#REF!&lt;&gt;"")</formula>
    </cfRule>
  </conditionalFormatting>
  <conditionalFormatting sqref="L620:M620">
    <cfRule type="expression" dxfId="1306" priority="119" stopIfTrue="1">
      <formula>#REF!=""</formula>
    </cfRule>
    <cfRule type="expression" dxfId="1305" priority="120" stopIfTrue="1">
      <formula>#REF!&lt;&gt;""</formula>
    </cfRule>
    <cfRule type="expression" dxfId="1304" priority="121" stopIfTrue="1">
      <formula>AND(#REF!="",#REF!&lt;&gt;"")</formula>
    </cfRule>
  </conditionalFormatting>
  <conditionalFormatting sqref="L431:M431">
    <cfRule type="expression" dxfId="1303" priority="134" stopIfTrue="1">
      <formula>$E10=""</formula>
    </cfRule>
    <cfRule type="expression" dxfId="1302" priority="135" stopIfTrue="1">
      <formula>#REF!&lt;&gt;""</formula>
    </cfRule>
    <cfRule type="expression" dxfId="1301" priority="136" stopIfTrue="1">
      <formula>AND($F10="",$E10&lt;&gt;"")</formula>
    </cfRule>
  </conditionalFormatting>
  <conditionalFormatting sqref="L650">
    <cfRule type="expression" dxfId="1300" priority="55" stopIfTrue="1">
      <formula>$E623=""</formula>
    </cfRule>
    <cfRule type="expression" dxfId="1299" priority="56" stopIfTrue="1">
      <formula>#REF!&lt;&gt;""</formula>
    </cfRule>
    <cfRule type="expression" dxfId="1298" priority="57" stopIfTrue="1">
      <formula>AND($F623="",$E623&lt;&gt;"")</formula>
    </cfRule>
  </conditionalFormatting>
  <conditionalFormatting sqref="L213:M213">
    <cfRule type="expression" dxfId="1297" priority="140" stopIfTrue="1">
      <formula>$E133=""</formula>
    </cfRule>
    <cfRule type="expression" dxfId="1296" priority="141" stopIfTrue="1">
      <formula>#REF!&lt;&gt;""</formula>
    </cfRule>
    <cfRule type="expression" dxfId="1295" priority="142" stopIfTrue="1">
      <formula>AND($F133="",$E133&lt;&gt;"")</formula>
    </cfRule>
  </conditionalFormatting>
  <conditionalFormatting sqref="L389:M389">
    <cfRule type="expression" dxfId="1294" priority="143" stopIfTrue="1">
      <formula>$E229=""</formula>
    </cfRule>
    <cfRule type="expression" dxfId="1293" priority="144" stopIfTrue="1">
      <formula>#REF!&lt;&gt;""</formula>
    </cfRule>
    <cfRule type="expression" dxfId="1292" priority="145" stopIfTrue="1">
      <formula>AND($F229="",$E229&lt;&gt;"")</formula>
    </cfRule>
  </conditionalFormatting>
  <conditionalFormatting sqref="L436:M436">
    <cfRule type="expression" dxfId="1291" priority="146" stopIfTrue="1">
      <formula>$E5=""</formula>
    </cfRule>
    <cfRule type="expression" dxfId="1290" priority="147" stopIfTrue="1">
      <formula>#REF!&lt;&gt;""</formula>
    </cfRule>
    <cfRule type="expression" dxfId="1289" priority="148" stopIfTrue="1">
      <formula>AND($F5="",$E5&lt;&gt;"")</formula>
    </cfRule>
  </conditionalFormatting>
  <conditionalFormatting sqref="L645">
    <cfRule type="expression" dxfId="1288" priority="149" stopIfTrue="1">
      <formula>#REF!=""</formula>
    </cfRule>
    <cfRule type="expression" dxfId="1287" priority="150" stopIfTrue="1">
      <formula>#REF!&lt;&gt;""</formula>
    </cfRule>
    <cfRule type="expression" dxfId="1286" priority="151" stopIfTrue="1">
      <formula>AND(#REF!="",#REF!&lt;&gt;"")</formula>
    </cfRule>
  </conditionalFormatting>
  <conditionalFormatting sqref="L555:M555">
    <cfRule type="expression" dxfId="1285" priority="164" stopIfTrue="1">
      <formula>$E386=""</formula>
    </cfRule>
    <cfRule type="expression" dxfId="1284" priority="165" stopIfTrue="1">
      <formula>#REF!&lt;&gt;""</formula>
    </cfRule>
    <cfRule type="expression" dxfId="1283" priority="166" stopIfTrue="1">
      <formula>AND($F386="",$E386&lt;&gt;"")</formula>
    </cfRule>
  </conditionalFormatting>
  <conditionalFormatting sqref="J261">
    <cfRule type="expression" dxfId="1282" priority="17453" stopIfTrue="1">
      <formula>$E213=""</formula>
    </cfRule>
    <cfRule type="expression" dxfId="1281" priority="17454" stopIfTrue="1">
      <formula>#REF!&lt;&gt;""</formula>
    </cfRule>
    <cfRule type="expression" dxfId="1280" priority="17455" stopIfTrue="1">
      <formula>AND($F213="",$E213&lt;&gt;"")</formula>
    </cfRule>
  </conditionalFormatting>
  <conditionalFormatting sqref="J260">
    <cfRule type="expression" dxfId="1279" priority="17501" stopIfTrue="1">
      <formula>$E213=""</formula>
    </cfRule>
    <cfRule type="expression" dxfId="1278" priority="17502" stopIfTrue="1">
      <formula>#REF!&lt;&gt;""</formula>
    </cfRule>
    <cfRule type="expression" dxfId="1277" priority="17503" stopIfTrue="1">
      <formula>AND($F213="",$E213&lt;&gt;"")</formula>
    </cfRule>
  </conditionalFormatting>
  <conditionalFormatting sqref="J259">
    <cfRule type="expression" dxfId="1276" priority="17549" stopIfTrue="1">
      <formula>$E213=""</formula>
    </cfRule>
    <cfRule type="expression" dxfId="1275" priority="17550" stopIfTrue="1">
      <formula>#REF!&lt;&gt;""</formula>
    </cfRule>
    <cfRule type="expression" dxfId="1274" priority="17551" stopIfTrue="1">
      <formula>AND($F213="",$E213&lt;&gt;"")</formula>
    </cfRule>
  </conditionalFormatting>
  <conditionalFormatting sqref="J258">
    <cfRule type="expression" dxfId="1273" priority="17597" stopIfTrue="1">
      <formula>$E213=""</formula>
    </cfRule>
    <cfRule type="expression" dxfId="1272" priority="17598" stopIfTrue="1">
      <formula>#REF!&lt;&gt;""</formula>
    </cfRule>
    <cfRule type="expression" dxfId="1271" priority="17599" stopIfTrue="1">
      <formula>AND($F213="",$E213&lt;&gt;"")</formula>
    </cfRule>
  </conditionalFormatting>
  <conditionalFormatting sqref="E257 O117">
    <cfRule type="expression" dxfId="1270" priority="54" stopIfTrue="1">
      <formula>#REF!&lt;&gt;""</formula>
    </cfRule>
  </conditionalFormatting>
  <conditionalFormatting sqref="O117">
    <cfRule type="expression" dxfId="1269" priority="52" stopIfTrue="1">
      <formula>$I117&lt;&gt;""</formula>
    </cfRule>
  </conditionalFormatting>
  <conditionalFormatting sqref="O117">
    <cfRule type="expression" dxfId="1268" priority="49" stopIfTrue="1">
      <formula>$H117=""</formula>
    </cfRule>
    <cfRule type="expression" dxfId="1267" priority="50" stopIfTrue="1">
      <formula>#REF!&lt;&gt;""</formula>
    </cfRule>
    <cfRule type="expression" dxfId="1266" priority="51" stopIfTrue="1">
      <formula>AND($I117="",$H117&lt;&gt;"")</formula>
    </cfRule>
  </conditionalFormatting>
  <conditionalFormatting sqref="A654">
    <cfRule type="expression" dxfId="1265" priority="48" stopIfTrue="1">
      <formula>#REF!&lt;&gt;""</formula>
    </cfRule>
  </conditionalFormatting>
  <conditionalFormatting sqref="J327">
    <cfRule type="expression" dxfId="1264" priority="17774" stopIfTrue="1">
      <formula>$E211=""</formula>
    </cfRule>
    <cfRule type="expression" dxfId="1263" priority="17775" stopIfTrue="1">
      <formula>#REF!&lt;&gt;""</formula>
    </cfRule>
    <cfRule type="expression" dxfId="1262" priority="17776" stopIfTrue="1">
      <formula>AND($F211="",$E211&lt;&gt;"")</formula>
    </cfRule>
  </conditionalFormatting>
  <conditionalFormatting sqref="K327">
    <cfRule type="expression" dxfId="1261" priority="17783" stopIfTrue="1">
      <formula>$E211=""</formula>
    </cfRule>
    <cfRule type="expression" dxfId="1260" priority="17784" stopIfTrue="1">
      <formula>#REF!&lt;&gt;""</formula>
    </cfRule>
    <cfRule type="expression" dxfId="1259" priority="17785" stopIfTrue="1">
      <formula>AND($F211="",$E211&lt;&gt;"")</formula>
    </cfRule>
  </conditionalFormatting>
  <conditionalFormatting sqref="J319:J321">
    <cfRule type="expression" dxfId="1258" priority="17852" stopIfTrue="1">
      <formula>$E211=""</formula>
    </cfRule>
    <cfRule type="expression" dxfId="1257" priority="17853" stopIfTrue="1">
      <formula>#REF!&lt;&gt;""</formula>
    </cfRule>
    <cfRule type="expression" dxfId="1256" priority="17854" stopIfTrue="1">
      <formula>AND($F211="",$E211&lt;&gt;"")</formula>
    </cfRule>
  </conditionalFormatting>
  <conditionalFormatting sqref="K319:K321">
    <cfRule type="expression" dxfId="1255" priority="17861" stopIfTrue="1">
      <formula>$E211=""</formula>
    </cfRule>
    <cfRule type="expression" dxfId="1254" priority="17862" stopIfTrue="1">
      <formula>#REF!&lt;&gt;""</formula>
    </cfRule>
    <cfRule type="expression" dxfId="1253" priority="17863" stopIfTrue="1">
      <formula>AND($F211="",$E211&lt;&gt;"")</formula>
    </cfRule>
  </conditionalFormatting>
  <conditionalFormatting sqref="J317:J318">
    <cfRule type="expression" dxfId="1252" priority="17930" stopIfTrue="1">
      <formula>$E211=""</formula>
    </cfRule>
    <cfRule type="expression" dxfId="1251" priority="17931" stopIfTrue="1">
      <formula>#REF!&lt;&gt;""</formula>
    </cfRule>
    <cfRule type="expression" dxfId="1250" priority="17932" stopIfTrue="1">
      <formula>AND($F211="",$E211&lt;&gt;"")</formula>
    </cfRule>
  </conditionalFormatting>
  <conditionalFormatting sqref="K317:K318">
    <cfRule type="expression" dxfId="1249" priority="17939" stopIfTrue="1">
      <formula>$E211=""</formula>
    </cfRule>
    <cfRule type="expression" dxfId="1248" priority="17940" stopIfTrue="1">
      <formula>#REF!&lt;&gt;""</formula>
    </cfRule>
    <cfRule type="expression" dxfId="1247" priority="17941" stopIfTrue="1">
      <formula>AND($F211="",$E211&lt;&gt;"")</formula>
    </cfRule>
  </conditionalFormatting>
  <conditionalFormatting sqref="J316">
    <cfRule type="expression" dxfId="1246" priority="18008" stopIfTrue="1">
      <formula>$E211=""</formula>
    </cfRule>
    <cfRule type="expression" dxfId="1245" priority="18009" stopIfTrue="1">
      <formula>#REF!&lt;&gt;""</formula>
    </cfRule>
    <cfRule type="expression" dxfId="1244" priority="18010" stopIfTrue="1">
      <formula>AND($F211="",$E211&lt;&gt;"")</formula>
    </cfRule>
  </conditionalFormatting>
  <conditionalFormatting sqref="K316">
    <cfRule type="expression" dxfId="1243" priority="18017" stopIfTrue="1">
      <formula>$E211=""</formula>
    </cfRule>
    <cfRule type="expression" dxfId="1242" priority="18018" stopIfTrue="1">
      <formula>#REF!&lt;&gt;""</formula>
    </cfRule>
    <cfRule type="expression" dxfId="1241" priority="18019" stopIfTrue="1">
      <formula>AND($F211="",$E211&lt;&gt;"")</formula>
    </cfRule>
  </conditionalFormatting>
  <conditionalFormatting sqref="J315">
    <cfRule type="expression" dxfId="1240" priority="18086" stopIfTrue="1">
      <formula>$E211=""</formula>
    </cfRule>
    <cfRule type="expression" dxfId="1239" priority="18087" stopIfTrue="1">
      <formula>#REF!&lt;&gt;""</formula>
    </cfRule>
    <cfRule type="expression" dxfId="1238" priority="18088" stopIfTrue="1">
      <formula>AND($F211="",$E211&lt;&gt;"")</formula>
    </cfRule>
  </conditionalFormatting>
  <conditionalFormatting sqref="K315">
    <cfRule type="expression" dxfId="1237" priority="18095" stopIfTrue="1">
      <formula>$E211=""</formula>
    </cfRule>
    <cfRule type="expression" dxfId="1236" priority="18096" stopIfTrue="1">
      <formula>#REF!&lt;&gt;""</formula>
    </cfRule>
    <cfRule type="expression" dxfId="1235" priority="18097" stopIfTrue="1">
      <formula>AND($F211="",$E211&lt;&gt;"")</formula>
    </cfRule>
  </conditionalFormatting>
  <conditionalFormatting sqref="J326">
    <cfRule type="expression" dxfId="1234" priority="18218" stopIfTrue="1">
      <formula>$E212=""</formula>
    </cfRule>
    <cfRule type="expression" dxfId="1233" priority="18219" stopIfTrue="1">
      <formula>#REF!&lt;&gt;""</formula>
    </cfRule>
    <cfRule type="expression" dxfId="1232" priority="18220" stopIfTrue="1">
      <formula>AND($F212="",$E212&lt;&gt;"")</formula>
    </cfRule>
  </conditionalFormatting>
  <conditionalFormatting sqref="K326">
    <cfRule type="expression" dxfId="1231" priority="18224" stopIfTrue="1">
      <formula>$E212=""</formula>
    </cfRule>
    <cfRule type="expression" dxfId="1230" priority="18225" stopIfTrue="1">
      <formula>#REF!&lt;&gt;""</formula>
    </cfRule>
    <cfRule type="expression" dxfId="1229" priority="18226" stopIfTrue="1">
      <formula>AND($F212="",$E212&lt;&gt;"")</formula>
    </cfRule>
  </conditionalFormatting>
  <conditionalFormatting sqref="J325">
    <cfRule type="expression" dxfId="1228" priority="18332" stopIfTrue="1">
      <formula>$E214=""</formula>
    </cfRule>
    <cfRule type="expression" dxfId="1227" priority="18333" stopIfTrue="1">
      <formula>#REF!&lt;&gt;""</formula>
    </cfRule>
    <cfRule type="expression" dxfId="1226" priority="18334" stopIfTrue="1">
      <formula>AND($F214="",$E214&lt;&gt;"")</formula>
    </cfRule>
  </conditionalFormatting>
  <conditionalFormatting sqref="K325">
    <cfRule type="expression" dxfId="1225" priority="18338" stopIfTrue="1">
      <formula>$E214=""</formula>
    </cfRule>
    <cfRule type="expression" dxfId="1224" priority="18339" stopIfTrue="1">
      <formula>#REF!&lt;&gt;""</formula>
    </cfRule>
    <cfRule type="expression" dxfId="1223" priority="18340" stopIfTrue="1">
      <formula>AND($F214="",$E214&lt;&gt;"")</formula>
    </cfRule>
  </conditionalFormatting>
  <conditionalFormatting sqref="E302:E304">
    <cfRule type="expression" dxfId="1222" priority="18500" stopIfTrue="1">
      <formula>$F100=""</formula>
    </cfRule>
    <cfRule type="expression" dxfId="1221" priority="18501" stopIfTrue="1">
      <formula>#REF!&lt;&gt;""</formula>
    </cfRule>
    <cfRule type="expression" dxfId="1220" priority="18502" stopIfTrue="1">
      <formula>AND($G100="",$F100&lt;&gt;"")</formula>
    </cfRule>
  </conditionalFormatting>
  <conditionalFormatting sqref="E302:E303">
    <cfRule type="expression" dxfId="1219" priority="18515" stopIfTrue="1">
      <formula>$F96=""</formula>
    </cfRule>
    <cfRule type="expression" dxfId="1218" priority="18516" stopIfTrue="1">
      <formula>#REF!&lt;&gt;""</formula>
    </cfRule>
    <cfRule type="expression" dxfId="1217" priority="18517" stopIfTrue="1">
      <formula>AND($G96="",$F96&lt;&gt;"")</formula>
    </cfRule>
  </conditionalFormatting>
  <conditionalFormatting sqref="E301:E303">
    <cfRule type="expression" dxfId="1216" priority="18563" stopIfTrue="1">
      <formula>$F100=""</formula>
    </cfRule>
    <cfRule type="expression" dxfId="1215" priority="18564" stopIfTrue="1">
      <formula>#REF!&lt;&gt;""</formula>
    </cfRule>
    <cfRule type="expression" dxfId="1214" priority="18565" stopIfTrue="1">
      <formula>AND($G100="",$F100&lt;&gt;"")</formula>
    </cfRule>
  </conditionalFormatting>
  <conditionalFormatting sqref="E301">
    <cfRule type="expression" dxfId="1213" priority="18584" stopIfTrue="1">
      <formula>$F96=""</formula>
    </cfRule>
    <cfRule type="expression" dxfId="1212" priority="18585" stopIfTrue="1">
      <formula>#REF!&lt;&gt;""</formula>
    </cfRule>
    <cfRule type="expression" dxfId="1211" priority="18586" stopIfTrue="1">
      <formula>AND($G96="",$F96&lt;&gt;"")</formula>
    </cfRule>
  </conditionalFormatting>
  <conditionalFormatting sqref="E300:E301">
    <cfRule type="expression" dxfId="1210" priority="18626" stopIfTrue="1">
      <formula>$F100=""</formula>
    </cfRule>
    <cfRule type="expression" dxfId="1209" priority="18627" stopIfTrue="1">
      <formula>#REF!&lt;&gt;""</formula>
    </cfRule>
    <cfRule type="expression" dxfId="1208" priority="18628" stopIfTrue="1">
      <formula>AND($G100="",$F100&lt;&gt;"")</formula>
    </cfRule>
  </conditionalFormatting>
  <conditionalFormatting sqref="J300">
    <cfRule type="expression" dxfId="1207" priority="18638" stopIfTrue="1">
      <formula>$E213=""</formula>
    </cfRule>
    <cfRule type="expression" dxfId="1206" priority="18639" stopIfTrue="1">
      <formula>#REF!&lt;&gt;""</formula>
    </cfRule>
    <cfRule type="expression" dxfId="1205" priority="18640" stopIfTrue="1">
      <formula>AND($F213="",$E213&lt;&gt;"")</formula>
    </cfRule>
  </conditionalFormatting>
  <conditionalFormatting sqref="E300">
    <cfRule type="expression" dxfId="1204" priority="18647" stopIfTrue="1">
      <formula>$F96=""</formula>
    </cfRule>
    <cfRule type="expression" dxfId="1203" priority="18648" stopIfTrue="1">
      <formula>#REF!&lt;&gt;""</formula>
    </cfRule>
    <cfRule type="expression" dxfId="1202" priority="18649" stopIfTrue="1">
      <formula>AND($G96="",$F96&lt;&gt;"")</formula>
    </cfRule>
  </conditionalFormatting>
  <conditionalFormatting sqref="J311 J304">
    <cfRule type="expression" dxfId="1201" priority="18686" stopIfTrue="1">
      <formula>$E214=""</formula>
    </cfRule>
    <cfRule type="expression" dxfId="1200" priority="18687" stopIfTrue="1">
      <formula>#REF!&lt;&gt;""</formula>
    </cfRule>
    <cfRule type="expression" dxfId="1199" priority="18688" stopIfTrue="1">
      <formula>AND($F214="",$E214&lt;&gt;"")</formula>
    </cfRule>
  </conditionalFormatting>
  <conditionalFormatting sqref="E304 E299">
    <cfRule type="expression" dxfId="1198" priority="18734" stopIfTrue="1">
      <formula>$F96=""</formula>
    </cfRule>
    <cfRule type="expression" dxfId="1197" priority="18735" stopIfTrue="1">
      <formula>#REF!&lt;&gt;""</formula>
    </cfRule>
    <cfRule type="expression" dxfId="1196" priority="18736" stopIfTrue="1">
      <formula>AND($G96="",$F96&lt;&gt;"")</formula>
    </cfRule>
  </conditionalFormatting>
  <conditionalFormatting sqref="E304">
    <cfRule type="expression" dxfId="1195" priority="18740" stopIfTrue="1">
      <formula>$F97=""</formula>
    </cfRule>
    <cfRule type="expression" dxfId="1194" priority="18741" stopIfTrue="1">
      <formula>#REF!&lt;&gt;""</formula>
    </cfRule>
    <cfRule type="expression" dxfId="1193" priority="18742" stopIfTrue="1">
      <formula>AND($G97="",$F97&lt;&gt;"")</formula>
    </cfRule>
  </conditionalFormatting>
  <conditionalFormatting sqref="J322:J324">
    <cfRule type="expression" dxfId="1192" priority="18803" stopIfTrue="1">
      <formula>$E213=""</formula>
    </cfRule>
    <cfRule type="expression" dxfId="1191" priority="18804" stopIfTrue="1">
      <formula>#REF!&lt;&gt;""</formula>
    </cfRule>
    <cfRule type="expression" dxfId="1190" priority="18805" stopIfTrue="1">
      <formula>AND($F213="",$E213&lt;&gt;"")</formula>
    </cfRule>
  </conditionalFormatting>
  <conditionalFormatting sqref="K322:K324">
    <cfRule type="expression" dxfId="1189" priority="18809" stopIfTrue="1">
      <formula>$E213=""</formula>
    </cfRule>
    <cfRule type="expression" dxfId="1188" priority="18810" stopIfTrue="1">
      <formula>#REF!&lt;&gt;""</formula>
    </cfRule>
    <cfRule type="expression" dxfId="1187" priority="18811" stopIfTrue="1">
      <formula>AND($F213="",$E213&lt;&gt;"")</formula>
    </cfRule>
  </conditionalFormatting>
  <conditionalFormatting sqref="M610:N610">
    <cfRule type="expression" dxfId="1186" priority="42" stopIfTrue="1">
      <formula>#REF!=""</formula>
    </cfRule>
    <cfRule type="expression" dxfId="1185" priority="43" stopIfTrue="1">
      <formula>#REF!&lt;&gt;""</formula>
    </cfRule>
    <cfRule type="expression" dxfId="1184" priority="44" stopIfTrue="1">
      <formula>AND(#REF!="",#REF!&lt;&gt;"")</formula>
    </cfRule>
  </conditionalFormatting>
  <conditionalFormatting sqref="J583:J586">
    <cfRule type="expression" dxfId="1183" priority="18815" stopIfTrue="1">
      <formula>$E389=""</formula>
    </cfRule>
    <cfRule type="expression" dxfId="1182" priority="18816" stopIfTrue="1">
      <formula>#REF!&lt;&gt;""</formula>
    </cfRule>
    <cfRule type="expression" dxfId="1181" priority="18817" stopIfTrue="1">
      <formula>AND($F389="",$E389&lt;&gt;"")</formula>
    </cfRule>
  </conditionalFormatting>
  <conditionalFormatting sqref="J580:J581">
    <cfRule type="expression" dxfId="1180" priority="18821" stopIfTrue="1">
      <formula>$E389=""</formula>
    </cfRule>
    <cfRule type="expression" dxfId="1179" priority="18822" stopIfTrue="1">
      <formula>#REF!&lt;&gt;""</formula>
    </cfRule>
    <cfRule type="expression" dxfId="1178" priority="18823" stopIfTrue="1">
      <formula>AND($F389="",$E389&lt;&gt;"")</formula>
    </cfRule>
  </conditionalFormatting>
  <conditionalFormatting sqref="J579">
    <cfRule type="expression" dxfId="1177" priority="18827" stopIfTrue="1">
      <formula>$E389=""</formula>
    </cfRule>
    <cfRule type="expression" dxfId="1176" priority="18828" stopIfTrue="1">
      <formula>#REF!&lt;&gt;""</formula>
    </cfRule>
    <cfRule type="expression" dxfId="1175" priority="18829" stopIfTrue="1">
      <formula>AND($F389="",$E389&lt;&gt;"")</formula>
    </cfRule>
  </conditionalFormatting>
  <conditionalFormatting sqref="J582">
    <cfRule type="expression" dxfId="1174" priority="18833" stopIfTrue="1">
      <formula>$E390=""</formula>
    </cfRule>
    <cfRule type="expression" dxfId="1173" priority="18834" stopIfTrue="1">
      <formula>#REF!&lt;&gt;""</formula>
    </cfRule>
    <cfRule type="expression" dxfId="1172" priority="18835" stopIfTrue="1">
      <formula>AND($F390="",$E390&lt;&gt;"")</formula>
    </cfRule>
  </conditionalFormatting>
  <conditionalFormatting sqref="J587">
    <cfRule type="expression" dxfId="1171" priority="18839" stopIfTrue="1">
      <formula>$E390=""</formula>
    </cfRule>
    <cfRule type="expression" dxfId="1170" priority="18840" stopIfTrue="1">
      <formula>#REF!&lt;&gt;""</formula>
    </cfRule>
    <cfRule type="expression" dxfId="1169" priority="18841" stopIfTrue="1">
      <formula>AND($F390="",$E390&lt;&gt;"")</formula>
    </cfRule>
  </conditionalFormatting>
  <conditionalFormatting sqref="J589">
    <cfRule type="expression" dxfId="1168" priority="18845" stopIfTrue="1">
      <formula>$E391=""</formula>
    </cfRule>
    <cfRule type="expression" dxfId="1167" priority="18846" stopIfTrue="1">
      <formula>#REF!&lt;&gt;""</formula>
    </cfRule>
    <cfRule type="expression" dxfId="1166" priority="18847" stopIfTrue="1">
      <formula>AND($F391="",$E391&lt;&gt;"")</formula>
    </cfRule>
  </conditionalFormatting>
  <conditionalFormatting sqref="J588">
    <cfRule type="expression" dxfId="1165" priority="18851" stopIfTrue="1">
      <formula>$E391=""</formula>
    </cfRule>
    <cfRule type="expression" dxfId="1164" priority="18852" stopIfTrue="1">
      <formula>#REF!&lt;&gt;""</formula>
    </cfRule>
    <cfRule type="expression" dxfId="1163" priority="18853" stopIfTrue="1">
      <formula>AND($F391="",$E391&lt;&gt;"")</formula>
    </cfRule>
  </conditionalFormatting>
  <conditionalFormatting sqref="J347">
    <cfRule type="expression" dxfId="1162" priority="19388" stopIfTrue="1">
      <formula>$E218=""</formula>
    </cfRule>
    <cfRule type="expression" dxfId="1161" priority="19389" stopIfTrue="1">
      <formula>#REF!&lt;&gt;""</formula>
    </cfRule>
    <cfRule type="expression" dxfId="1160" priority="19390" stopIfTrue="1">
      <formula>AND($F218="",$E218&lt;&gt;"")</formula>
    </cfRule>
  </conditionalFormatting>
  <conditionalFormatting sqref="J342">
    <cfRule type="expression" dxfId="1159" priority="19421" stopIfTrue="1">
      <formula>$E213=""</formula>
    </cfRule>
    <cfRule type="expression" dxfId="1158" priority="19422" stopIfTrue="1">
      <formula>#REF!&lt;&gt;""</formula>
    </cfRule>
    <cfRule type="expression" dxfId="1157" priority="19423" stopIfTrue="1">
      <formula>AND($F213="",$E213&lt;&gt;"")</formula>
    </cfRule>
  </conditionalFormatting>
  <conditionalFormatting sqref="K342">
    <cfRule type="expression" dxfId="1156" priority="19427" stopIfTrue="1">
      <formula>$E213=""</formula>
    </cfRule>
    <cfRule type="expression" dxfId="1155" priority="19428" stopIfTrue="1">
      <formula>#REF!&lt;&gt;""</formula>
    </cfRule>
    <cfRule type="expression" dxfId="1154" priority="19429" stopIfTrue="1">
      <formula>AND($F213="",$E213&lt;&gt;"")</formula>
    </cfRule>
  </conditionalFormatting>
  <conditionalFormatting sqref="E342">
    <cfRule type="expression" dxfId="1153" priority="19433" stopIfTrue="1">
      <formula>$F118=""</formula>
    </cfRule>
    <cfRule type="expression" dxfId="1152" priority="19434" stopIfTrue="1">
      <formula>#REF!&lt;&gt;""</formula>
    </cfRule>
    <cfRule type="expression" dxfId="1151" priority="19435" stopIfTrue="1">
      <formula>AND($G118="",$F118&lt;&gt;"")</formula>
    </cfRule>
  </conditionalFormatting>
  <conditionalFormatting sqref="J341">
    <cfRule type="expression" dxfId="1150" priority="19466" stopIfTrue="1">
      <formula>$E213=""</formula>
    </cfRule>
    <cfRule type="expression" dxfId="1149" priority="19467" stopIfTrue="1">
      <formula>#REF!&lt;&gt;""</formula>
    </cfRule>
    <cfRule type="expression" dxfId="1148" priority="19468" stopIfTrue="1">
      <formula>AND($F213="",$E213&lt;&gt;"")</formula>
    </cfRule>
  </conditionalFormatting>
  <conditionalFormatting sqref="K341">
    <cfRule type="expression" dxfId="1147" priority="19472" stopIfTrue="1">
      <formula>$E213=""</formula>
    </cfRule>
    <cfRule type="expression" dxfId="1146" priority="19473" stopIfTrue="1">
      <formula>#REF!&lt;&gt;""</formula>
    </cfRule>
    <cfRule type="expression" dxfId="1145" priority="19474" stopIfTrue="1">
      <formula>AND($F213="",$E213&lt;&gt;"")</formula>
    </cfRule>
  </conditionalFormatting>
  <conditionalFormatting sqref="E341">
    <cfRule type="expression" dxfId="1144" priority="19478" stopIfTrue="1">
      <formula>$F118=""</formula>
    </cfRule>
    <cfRule type="expression" dxfId="1143" priority="19479" stopIfTrue="1">
      <formula>#REF!&lt;&gt;""</formula>
    </cfRule>
    <cfRule type="expression" dxfId="1142" priority="19480" stopIfTrue="1">
      <formula>AND($G118="",$F118&lt;&gt;"")</formula>
    </cfRule>
  </conditionalFormatting>
  <conditionalFormatting sqref="J340">
    <cfRule type="expression" dxfId="1141" priority="19511" stopIfTrue="1">
      <formula>$E213=""</formula>
    </cfRule>
    <cfRule type="expression" dxfId="1140" priority="19512" stopIfTrue="1">
      <formula>#REF!&lt;&gt;""</formula>
    </cfRule>
    <cfRule type="expression" dxfId="1139" priority="19513" stopIfTrue="1">
      <formula>AND($F213="",$E213&lt;&gt;"")</formula>
    </cfRule>
  </conditionalFormatting>
  <conditionalFormatting sqref="K340">
    <cfRule type="expression" dxfId="1138" priority="19517" stopIfTrue="1">
      <formula>$E213=""</formula>
    </cfRule>
    <cfRule type="expression" dxfId="1137" priority="19518" stopIfTrue="1">
      <formula>#REF!&lt;&gt;""</formula>
    </cfRule>
    <cfRule type="expression" dxfId="1136" priority="19519" stopIfTrue="1">
      <formula>AND($F213="",$E213&lt;&gt;"")</formula>
    </cfRule>
  </conditionalFormatting>
  <conditionalFormatting sqref="E340">
    <cfRule type="expression" dxfId="1135" priority="19523" stopIfTrue="1">
      <formula>$F118=""</formula>
    </cfRule>
    <cfRule type="expression" dxfId="1134" priority="19524" stopIfTrue="1">
      <formula>#REF!&lt;&gt;""</formula>
    </cfRule>
    <cfRule type="expression" dxfId="1133" priority="19525" stopIfTrue="1">
      <formula>AND($G118="",$F118&lt;&gt;"")</formula>
    </cfRule>
  </conditionalFormatting>
  <conditionalFormatting sqref="J339">
    <cfRule type="expression" dxfId="1132" priority="19556" stopIfTrue="1">
      <formula>$E213=""</formula>
    </cfRule>
    <cfRule type="expression" dxfId="1131" priority="19557" stopIfTrue="1">
      <formula>#REF!&lt;&gt;""</formula>
    </cfRule>
    <cfRule type="expression" dxfId="1130" priority="19558" stopIfTrue="1">
      <formula>AND($F213="",$E213&lt;&gt;"")</formula>
    </cfRule>
  </conditionalFormatting>
  <conditionalFormatting sqref="K339">
    <cfRule type="expression" dxfId="1129" priority="19562" stopIfTrue="1">
      <formula>$E213=""</formula>
    </cfRule>
    <cfRule type="expression" dxfId="1128" priority="19563" stopIfTrue="1">
      <formula>#REF!&lt;&gt;""</formula>
    </cfRule>
    <cfRule type="expression" dxfId="1127" priority="19564" stopIfTrue="1">
      <formula>AND($F213="",$E213&lt;&gt;"")</formula>
    </cfRule>
  </conditionalFormatting>
  <conditionalFormatting sqref="E339">
    <cfRule type="expression" dxfId="1126" priority="19568" stopIfTrue="1">
      <formula>$F118=""</formula>
    </cfRule>
    <cfRule type="expression" dxfId="1125" priority="19569" stopIfTrue="1">
      <formula>#REF!&lt;&gt;""</formula>
    </cfRule>
    <cfRule type="expression" dxfId="1124" priority="19570" stopIfTrue="1">
      <formula>AND($G118="",$F118&lt;&gt;"")</formula>
    </cfRule>
  </conditionalFormatting>
  <conditionalFormatting sqref="E342">
    <cfRule type="expression" dxfId="1123" priority="38" stopIfTrue="1">
      <formula>$F119=""</formula>
    </cfRule>
    <cfRule type="expression" dxfId="1122" priority="39" stopIfTrue="1">
      <formula>#REF!&lt;&gt;""</formula>
    </cfRule>
    <cfRule type="expression" dxfId="1121" priority="40" stopIfTrue="1">
      <formula>AND($G119="",$F119&lt;&gt;"")</formula>
    </cfRule>
  </conditionalFormatting>
  <conditionalFormatting sqref="J28:J29">
    <cfRule type="expression" dxfId="1120" priority="21038" stopIfTrue="1">
      <formula>$E1048576=""</formula>
    </cfRule>
    <cfRule type="expression" dxfId="1119" priority="21039" stopIfTrue="1">
      <formula>#REF!&lt;&gt;""</formula>
    </cfRule>
    <cfRule type="expression" dxfId="1118" priority="21040" stopIfTrue="1">
      <formula>AND($F1048576="",$E1048576&lt;&gt;"")</formula>
    </cfRule>
  </conditionalFormatting>
  <conditionalFormatting sqref="A679">
    <cfRule type="expression" dxfId="1117" priority="37" stopIfTrue="1">
      <formula>#REF!&lt;&gt;""</formula>
    </cfRule>
  </conditionalFormatting>
  <conditionalFormatting sqref="A682:A684">
    <cfRule type="expression" dxfId="1116" priority="36" stopIfTrue="1">
      <formula>#REF!&lt;&gt;""</formula>
    </cfRule>
  </conditionalFormatting>
  <conditionalFormatting sqref="E267:H267">
    <cfRule type="expression" dxfId="1115" priority="35" stopIfTrue="1">
      <formula>#REF!&lt;&gt;""</formula>
    </cfRule>
  </conditionalFormatting>
  <conditionalFormatting sqref="E267">
    <cfRule type="expression" dxfId="1114" priority="32" stopIfTrue="1">
      <formula>$F145=""</formula>
    </cfRule>
    <cfRule type="expression" dxfId="1113" priority="33" stopIfTrue="1">
      <formula>#REF!&lt;&gt;""</formula>
    </cfRule>
    <cfRule type="expression" dxfId="1112" priority="34" stopIfTrue="1">
      <formula>AND($G145="",$F145&lt;&gt;"")</formula>
    </cfRule>
  </conditionalFormatting>
  <conditionalFormatting sqref="E267:H267">
    <cfRule type="expression" dxfId="1111" priority="31" stopIfTrue="1">
      <formula>#REF!&lt;&gt;""</formula>
    </cfRule>
  </conditionalFormatting>
  <conditionalFormatting sqref="E266:H266">
    <cfRule type="expression" dxfId="1110" priority="30" stopIfTrue="1">
      <formula>#REF!&lt;&gt;""</formula>
    </cfRule>
  </conditionalFormatting>
  <conditionalFormatting sqref="E266">
    <cfRule type="expression" dxfId="1109" priority="27" stopIfTrue="1">
      <formula>$F144=""</formula>
    </cfRule>
    <cfRule type="expression" dxfId="1108" priority="28" stopIfTrue="1">
      <formula>#REF!&lt;&gt;""</formula>
    </cfRule>
    <cfRule type="expression" dxfId="1107" priority="29" stopIfTrue="1">
      <formula>AND($G144="",$F144&lt;&gt;"")</formula>
    </cfRule>
  </conditionalFormatting>
  <conditionalFormatting sqref="E266:H266">
    <cfRule type="expression" dxfId="1106" priority="26" stopIfTrue="1">
      <formula>#REF!&lt;&gt;""</formula>
    </cfRule>
  </conditionalFormatting>
  <conditionalFormatting sqref="E268:G268">
    <cfRule type="expression" dxfId="1105" priority="25" stopIfTrue="1">
      <formula>#REF!&lt;&gt;""</formula>
    </cfRule>
  </conditionalFormatting>
  <conditionalFormatting sqref="E268">
    <cfRule type="expression" dxfId="1104" priority="22" stopIfTrue="1">
      <formula>$F146=""</formula>
    </cfRule>
    <cfRule type="expression" dxfId="1103" priority="23" stopIfTrue="1">
      <formula>#REF!&lt;&gt;""</formula>
    </cfRule>
    <cfRule type="expression" dxfId="1102" priority="24" stopIfTrue="1">
      <formula>AND($G146="",$F146&lt;&gt;"")</formula>
    </cfRule>
  </conditionalFormatting>
  <conditionalFormatting sqref="E268:G268">
    <cfRule type="expression" dxfId="1101" priority="21" stopIfTrue="1">
      <formula>#REF!&lt;&gt;""</formula>
    </cfRule>
  </conditionalFormatting>
  <conditionalFormatting sqref="J472">
    <cfRule type="expression" dxfId="1100" priority="21050" stopIfTrue="1">
      <formula>$E234=""</formula>
    </cfRule>
    <cfRule type="expression" dxfId="1099" priority="21051" stopIfTrue="1">
      <formula>#REF!&lt;&gt;""</formula>
    </cfRule>
    <cfRule type="expression" dxfId="1098" priority="21052" stopIfTrue="1">
      <formula>AND($F234="",$E234&lt;&gt;"")</formula>
    </cfRule>
  </conditionalFormatting>
  <conditionalFormatting sqref="J471">
    <cfRule type="expression" dxfId="1097" priority="21062" stopIfTrue="1">
      <formula>$E234=""</formula>
    </cfRule>
    <cfRule type="expression" dxfId="1096" priority="21063" stopIfTrue="1">
      <formula>#REF!&lt;&gt;""</formula>
    </cfRule>
    <cfRule type="expression" dxfId="1095" priority="21064" stopIfTrue="1">
      <formula>AND($F234="",$E234&lt;&gt;"")</formula>
    </cfRule>
  </conditionalFormatting>
  <conditionalFormatting sqref="E299:E300">
    <cfRule type="expression" dxfId="1094" priority="21095" stopIfTrue="1">
      <formula>$F100=""</formula>
    </cfRule>
    <cfRule type="expression" dxfId="1093" priority="21096" stopIfTrue="1">
      <formula>#REF!&lt;&gt;""</formula>
    </cfRule>
    <cfRule type="expression" dxfId="1092" priority="21097" stopIfTrue="1">
      <formula>AND($G100="",$F100&lt;&gt;"")</formula>
    </cfRule>
  </conditionalFormatting>
  <conditionalFormatting sqref="E299">
    <cfRule type="expression" dxfId="1091" priority="21101" stopIfTrue="1">
      <formula>$F101=""</formula>
    </cfRule>
    <cfRule type="expression" dxfId="1090" priority="21102" stopIfTrue="1">
      <formula>#REF!&lt;&gt;""</formula>
    </cfRule>
    <cfRule type="expression" dxfId="1089" priority="21103" stopIfTrue="1">
      <formula>AND($G101="",$F101&lt;&gt;"")</formula>
    </cfRule>
  </conditionalFormatting>
  <conditionalFormatting sqref="J302:J303">
    <cfRule type="expression" dxfId="1088" priority="21110" stopIfTrue="1">
      <formula>$E213=""</formula>
    </cfRule>
    <cfRule type="expression" dxfId="1087" priority="21111" stopIfTrue="1">
      <formula>#REF!&lt;&gt;""</formula>
    </cfRule>
    <cfRule type="expression" dxfId="1086" priority="21112" stopIfTrue="1">
      <formula>AND($F213="",$E213&lt;&gt;"")</formula>
    </cfRule>
  </conditionalFormatting>
  <conditionalFormatting sqref="E298">
    <cfRule type="expression" dxfId="1085" priority="21134" stopIfTrue="1">
      <formula>$F101=""</formula>
    </cfRule>
    <cfRule type="expression" dxfId="1084" priority="21135" stopIfTrue="1">
      <formula>#REF!&lt;&gt;""</formula>
    </cfRule>
    <cfRule type="expression" dxfId="1083" priority="21136" stopIfTrue="1">
      <formula>AND($G101="",$F101&lt;&gt;"")</formula>
    </cfRule>
  </conditionalFormatting>
  <conditionalFormatting sqref="E298">
    <cfRule type="expression" dxfId="1082" priority="21152" stopIfTrue="1">
      <formula>$F100=""</formula>
    </cfRule>
    <cfRule type="expression" dxfId="1081" priority="21153" stopIfTrue="1">
      <formula>#REF!&lt;&gt;""</formula>
    </cfRule>
    <cfRule type="expression" dxfId="1080" priority="21154" stopIfTrue="1">
      <formula>AND($G100="",$F100&lt;&gt;"")</formula>
    </cfRule>
  </conditionalFormatting>
  <conditionalFormatting sqref="J298">
    <cfRule type="expression" dxfId="1079" priority="21158" stopIfTrue="1">
      <formula>$E213=""</formula>
    </cfRule>
    <cfRule type="expression" dxfId="1078" priority="21159" stopIfTrue="1">
      <formula>#REF!&lt;&gt;""</formula>
    </cfRule>
    <cfRule type="expression" dxfId="1077" priority="21160" stopIfTrue="1">
      <formula>AND($F213="",$E213&lt;&gt;"")</formula>
    </cfRule>
  </conditionalFormatting>
  <conditionalFormatting sqref="E298">
    <cfRule type="expression" dxfId="1076" priority="21167" stopIfTrue="1">
      <formula>$F96=""</formula>
    </cfRule>
    <cfRule type="expression" dxfId="1075" priority="21168" stopIfTrue="1">
      <formula>#REF!&lt;&gt;""</formula>
    </cfRule>
    <cfRule type="expression" dxfId="1074" priority="21169" stopIfTrue="1">
      <formula>AND($G96="",$F96&lt;&gt;"")</formula>
    </cfRule>
  </conditionalFormatting>
  <conditionalFormatting sqref="E297">
    <cfRule type="expression" dxfId="1073" priority="21191" stopIfTrue="1">
      <formula>$F101=""</formula>
    </cfRule>
    <cfRule type="expression" dxfId="1072" priority="21192" stopIfTrue="1">
      <formula>#REF!&lt;&gt;""</formula>
    </cfRule>
    <cfRule type="expression" dxfId="1071" priority="21193" stopIfTrue="1">
      <formula>AND($G101="",$F101&lt;&gt;"")</formula>
    </cfRule>
  </conditionalFormatting>
  <conditionalFormatting sqref="E297">
    <cfRule type="expression" dxfId="1070" priority="21209" stopIfTrue="1">
      <formula>$F100=""</formula>
    </cfRule>
    <cfRule type="expression" dxfId="1069" priority="21210" stopIfTrue="1">
      <formula>#REF!&lt;&gt;""</formula>
    </cfRule>
    <cfRule type="expression" dxfId="1068" priority="21211" stopIfTrue="1">
      <formula>AND($G100="",$F100&lt;&gt;"")</formula>
    </cfRule>
  </conditionalFormatting>
  <conditionalFormatting sqref="J297">
    <cfRule type="expression" dxfId="1067" priority="21215" stopIfTrue="1">
      <formula>$E213=""</formula>
    </cfRule>
    <cfRule type="expression" dxfId="1066" priority="21216" stopIfTrue="1">
      <formula>#REF!&lt;&gt;""</formula>
    </cfRule>
    <cfRule type="expression" dxfId="1065" priority="21217" stopIfTrue="1">
      <formula>AND($F213="",$E213&lt;&gt;"")</formula>
    </cfRule>
  </conditionalFormatting>
  <conditionalFormatting sqref="E297">
    <cfRule type="expression" dxfId="1064" priority="21224" stopIfTrue="1">
      <formula>$F96=""</formula>
    </cfRule>
    <cfRule type="expression" dxfId="1063" priority="21225" stopIfTrue="1">
      <formula>#REF!&lt;&gt;""</formula>
    </cfRule>
    <cfRule type="expression" dxfId="1062" priority="21226" stopIfTrue="1">
      <formula>AND($G96="",$F96&lt;&gt;"")</formula>
    </cfRule>
  </conditionalFormatting>
  <conditionalFormatting sqref="E296">
    <cfRule type="expression" dxfId="1061" priority="18" stopIfTrue="1">
      <formula>$F102=""</formula>
    </cfRule>
    <cfRule type="expression" dxfId="1060" priority="19" stopIfTrue="1">
      <formula>#REF!&lt;&gt;""</formula>
    </cfRule>
    <cfRule type="expression" dxfId="1059" priority="20" stopIfTrue="1">
      <formula>AND($G102="",$F102&lt;&gt;"")</formula>
    </cfRule>
  </conditionalFormatting>
  <conditionalFormatting sqref="E296">
    <cfRule type="expression" dxfId="1058" priority="15" stopIfTrue="1">
      <formula>$F103=""</formula>
    </cfRule>
    <cfRule type="expression" dxfId="1057" priority="16" stopIfTrue="1">
      <formula>#REF!&lt;&gt;""</formula>
    </cfRule>
    <cfRule type="expression" dxfId="1056" priority="17" stopIfTrue="1">
      <formula>AND($G103="",$F103&lt;&gt;"")</formula>
    </cfRule>
  </conditionalFormatting>
  <conditionalFormatting sqref="E296">
    <cfRule type="expression" dxfId="1055" priority="12" stopIfTrue="1">
      <formula>#REF!=""</formula>
    </cfRule>
    <cfRule type="expression" dxfId="1054" priority="13" stopIfTrue="1">
      <formula>#REF!&lt;&gt;""</formula>
    </cfRule>
    <cfRule type="expression" dxfId="1053" priority="14" stopIfTrue="1">
      <formula>AND(#REF!="",#REF!&lt;&gt;"")</formula>
    </cfRule>
  </conditionalFormatting>
  <conditionalFormatting sqref="E296">
    <cfRule type="expression" dxfId="1052" priority="9" stopIfTrue="1">
      <formula>$F104=""</formula>
    </cfRule>
    <cfRule type="expression" dxfId="1051" priority="10" stopIfTrue="1">
      <formula>#REF!&lt;&gt;""</formula>
    </cfRule>
    <cfRule type="expression" dxfId="1050" priority="11" stopIfTrue="1">
      <formula>AND($G104="",$F104&lt;&gt;"")</formula>
    </cfRule>
  </conditionalFormatting>
  <conditionalFormatting sqref="A688:A690">
    <cfRule type="expression" dxfId="1049" priority="8" stopIfTrue="1">
      <formula>#REF!&lt;&gt;""</formula>
    </cfRule>
  </conditionalFormatting>
  <conditionalFormatting sqref="K707:K710">
    <cfRule type="expression" dxfId="1048" priority="5" stopIfTrue="1">
      <formula>#REF!=""</formula>
    </cfRule>
    <cfRule type="expression" dxfId="1047" priority="6" stopIfTrue="1">
      <formula>#REF!&lt;&gt;""</formula>
    </cfRule>
    <cfRule type="expression" dxfId="1046" priority="7" stopIfTrue="1">
      <formula>AND(#REF!="",#REF!&lt;&gt;"")</formula>
    </cfRule>
  </conditionalFormatting>
  <conditionalFormatting sqref="J707:J710">
    <cfRule type="expression" dxfId="1045" priority="2" stopIfTrue="1">
      <formula>#REF!=""</formula>
    </cfRule>
    <cfRule type="expression" dxfId="1044" priority="3" stopIfTrue="1">
      <formula>#REF!&lt;&gt;""</formula>
    </cfRule>
    <cfRule type="expression" dxfId="1043" priority="4" stopIfTrue="1">
      <formula>AND(#REF!="",#REF!&lt;&gt;"")</formula>
    </cfRule>
  </conditionalFormatting>
  <conditionalFormatting sqref="A708">
    <cfRule type="expression" dxfId="1042" priority="1" stopIfTrue="1">
      <formula>#REF!&lt;&gt;""</formula>
    </cfRule>
  </conditionalFormatting>
  <pageMargins left="0.59055118110236227" right="0.19685039370078741" top="0.19685039370078741" bottom="0" header="0.51181102362204722" footer="0.51181102362204722"/>
  <pageSetup paperSize="9" scale="48" fitToHeight="10" orientation="portrait" r:id="rId1"/>
  <headerFooter alignWithMargins="0">
    <oddFooter>&amp;R&amp;P</oddFooter>
  </headerFooter>
  <rowBreaks count="12" manualBreakCount="12">
    <brk id="54" max="13" man="1"/>
    <brk id="100" max="13" man="1"/>
    <brk id="153" max="13" man="1"/>
    <brk id="213" max="13" man="1"/>
    <brk id="264" max="13" man="1"/>
    <brk id="348" max="13" man="1"/>
    <brk id="397" max="13" man="1"/>
    <brk id="449" max="13" man="1"/>
    <brk id="516" max="13" man="1"/>
    <brk id="561" max="13" man="1"/>
    <brk id="643" max="13" man="1"/>
    <brk id="749" max="13" man="1"/>
  </rowBreaks>
  <colBreaks count="1" manualBreakCount="1">
    <brk id="32" max="2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0000"/>
  </sheetPr>
  <dimension ref="A1:XFD896"/>
  <sheetViews>
    <sheetView zoomScaleSheetLayoutView="90" workbookViewId="0">
      <selection activeCell="A9" sqref="A9:L9"/>
    </sheetView>
  </sheetViews>
  <sheetFormatPr defaultRowHeight="15.75" x14ac:dyDescent="0.25"/>
  <cols>
    <col min="1" max="1" width="44" style="294" customWidth="1"/>
    <col min="2" max="2" width="7.85546875" style="226" customWidth="1"/>
    <col min="3" max="3" width="4" style="147" customWidth="1"/>
    <col min="4" max="4" width="3.85546875" style="147" customWidth="1"/>
    <col min="5" max="5" width="6.85546875" style="147" customWidth="1"/>
    <col min="6" max="6" width="6.85546875" style="337" customWidth="1"/>
    <col min="7" max="7" width="6.85546875" style="147" customWidth="1"/>
    <col min="8" max="8" width="8.42578125" style="147" customWidth="1"/>
    <col min="9" max="9" width="7.28515625" style="147" customWidth="1"/>
    <col min="10" max="10" width="12" style="147" customWidth="1"/>
    <col min="11" max="11" width="0.42578125" style="169" hidden="1" customWidth="1"/>
    <col min="12" max="12" width="12.28515625" style="108" customWidth="1"/>
    <col min="13" max="13" width="14.5703125" style="108" customWidth="1"/>
    <col min="14" max="14" width="15.85546875" style="175" customWidth="1"/>
    <col min="15" max="15" width="14.42578125" style="108" customWidth="1"/>
    <col min="16" max="16" width="10.140625" style="108" bestFit="1" customWidth="1"/>
    <col min="17" max="16384" width="9.140625" style="108"/>
  </cols>
  <sheetData>
    <row r="1" spans="1:17" x14ac:dyDescent="0.25">
      <c r="E1" s="982"/>
      <c r="F1" s="982"/>
      <c r="G1" s="982"/>
      <c r="H1" s="982"/>
      <c r="I1" s="982"/>
      <c r="J1" s="982"/>
      <c r="K1" s="982"/>
      <c r="L1" s="982"/>
      <c r="N1" s="1105"/>
    </row>
    <row r="2" spans="1:17" ht="12.75" customHeight="1" x14ac:dyDescent="0.25">
      <c r="A2" s="295"/>
      <c r="B2" s="296"/>
      <c r="C2" s="229"/>
      <c r="D2" s="229"/>
      <c r="E2" s="982" t="s">
        <v>342</v>
      </c>
      <c r="F2" s="982"/>
      <c r="G2" s="982"/>
      <c r="H2" s="982"/>
      <c r="I2" s="982"/>
      <c r="J2" s="982"/>
      <c r="K2" s="982"/>
      <c r="L2" s="982"/>
      <c r="N2" s="1105"/>
    </row>
    <row r="3" spans="1:17" ht="16.5" hidden="1" customHeight="1" x14ac:dyDescent="0.25">
      <c r="A3" s="297"/>
      <c r="B3" s="298"/>
      <c r="C3" s="148"/>
      <c r="D3" s="148"/>
      <c r="E3" s="148"/>
      <c r="F3" s="299"/>
      <c r="G3" s="148"/>
      <c r="H3" s="148"/>
      <c r="I3" s="148"/>
      <c r="J3" s="148"/>
      <c r="K3" s="148"/>
      <c r="L3" s="148"/>
      <c r="N3" s="1105"/>
    </row>
    <row r="4" spans="1:17" ht="18.75" customHeight="1" x14ac:dyDescent="0.25">
      <c r="A4" s="297"/>
      <c r="B4" s="298"/>
      <c r="C4" s="148"/>
      <c r="D4" s="986" t="s">
        <v>439</v>
      </c>
      <c r="E4" s="986"/>
      <c r="F4" s="986"/>
      <c r="G4" s="986"/>
      <c r="H4" s="986"/>
      <c r="I4" s="986"/>
      <c r="J4" s="986"/>
      <c r="K4" s="148"/>
      <c r="L4" s="148"/>
      <c r="N4" s="324"/>
    </row>
    <row r="5" spans="1:17" ht="12.75" customHeight="1" x14ac:dyDescent="0.25">
      <c r="A5" s="297"/>
      <c r="B5" s="298"/>
      <c r="C5" s="1131" t="s">
        <v>0</v>
      </c>
      <c r="D5" s="1131"/>
      <c r="E5" s="1131"/>
      <c r="F5" s="1131"/>
      <c r="G5" s="1131"/>
      <c r="H5" s="1131"/>
      <c r="I5" s="1131"/>
      <c r="J5" s="1131"/>
      <c r="K5" s="148"/>
      <c r="L5" s="170"/>
      <c r="N5" s="227"/>
    </row>
    <row r="6" spans="1:17" ht="12.75" customHeight="1" x14ac:dyDescent="0.25">
      <c r="A6" s="297"/>
      <c r="B6" s="982" t="s">
        <v>227</v>
      </c>
      <c r="C6" s="982"/>
      <c r="D6" s="982"/>
      <c r="E6" s="982"/>
      <c r="F6" s="982"/>
      <c r="G6" s="982"/>
      <c r="H6" s="982"/>
      <c r="I6" s="982"/>
      <c r="J6" s="982"/>
      <c r="K6" s="982"/>
      <c r="L6" s="141"/>
      <c r="N6" s="180"/>
    </row>
    <row r="7" spans="1:17" x14ac:dyDescent="0.25">
      <c r="A7" s="984" t="s">
        <v>714</v>
      </c>
      <c r="B7" s="984"/>
      <c r="C7" s="984"/>
      <c r="D7" s="984"/>
      <c r="E7" s="984"/>
      <c r="F7" s="984"/>
      <c r="G7" s="984"/>
      <c r="H7" s="984"/>
      <c r="I7" s="984"/>
      <c r="J7" s="984"/>
      <c r="K7" s="984"/>
      <c r="L7" s="141"/>
      <c r="N7" s="227"/>
    </row>
    <row r="8" spans="1:17" ht="20.25" x14ac:dyDescent="0.25">
      <c r="A8" s="984"/>
      <c r="B8" s="984"/>
      <c r="C8" s="984"/>
      <c r="D8" s="984"/>
      <c r="E8" s="984"/>
      <c r="F8" s="984"/>
      <c r="G8" s="984"/>
      <c r="H8" s="984"/>
      <c r="I8" s="984"/>
      <c r="J8" s="984"/>
      <c r="K8" s="984"/>
      <c r="L8" s="156"/>
      <c r="N8" s="642"/>
    </row>
    <row r="9" spans="1:17" x14ac:dyDescent="0.25">
      <c r="A9" s="982" t="s">
        <v>825</v>
      </c>
      <c r="B9" s="982"/>
      <c r="C9" s="982"/>
      <c r="D9" s="982"/>
      <c r="E9" s="982"/>
      <c r="F9" s="982"/>
      <c r="G9" s="982"/>
      <c r="H9" s="982"/>
      <c r="I9" s="982"/>
      <c r="J9" s="982"/>
      <c r="K9" s="982"/>
      <c r="L9" s="982"/>
      <c r="N9" s="1106"/>
    </row>
    <row r="10" spans="1:17" ht="79.5" customHeight="1" x14ac:dyDescent="0.25">
      <c r="A10" s="985" t="s">
        <v>727</v>
      </c>
      <c r="B10" s="985"/>
      <c r="C10" s="985"/>
      <c r="D10" s="985"/>
      <c r="E10" s="985"/>
      <c r="F10" s="985"/>
      <c r="G10" s="985"/>
      <c r="H10" s="985"/>
      <c r="I10" s="985"/>
      <c r="J10" s="985"/>
      <c r="K10" s="985"/>
      <c r="N10" s="1106"/>
    </row>
    <row r="11" spans="1:17" ht="21" customHeight="1" x14ac:dyDescent="0.25">
      <c r="A11" s="983" t="s">
        <v>43</v>
      </c>
      <c r="B11" s="983"/>
      <c r="C11" s="983"/>
      <c r="D11" s="983"/>
      <c r="E11" s="983"/>
      <c r="F11" s="983"/>
      <c r="G11" s="983"/>
      <c r="H11" s="983"/>
      <c r="I11" s="983"/>
      <c r="J11" s="983"/>
      <c r="K11" s="983"/>
      <c r="N11" s="1106"/>
    </row>
    <row r="12" spans="1:17" ht="21" customHeight="1" x14ac:dyDescent="0.25">
      <c r="A12" s="300" t="s">
        <v>59</v>
      </c>
      <c r="B12" s="1128" t="s">
        <v>63</v>
      </c>
      <c r="C12" s="1129"/>
      <c r="D12" s="1129"/>
      <c r="E12" s="1130"/>
      <c r="F12" s="301" t="s">
        <v>64</v>
      </c>
      <c r="G12" s="131" t="s">
        <v>61</v>
      </c>
      <c r="H12" s="131" t="s">
        <v>62</v>
      </c>
      <c r="I12" s="131" t="s">
        <v>60</v>
      </c>
      <c r="J12" s="131" t="s">
        <v>343</v>
      </c>
      <c r="K12" s="171" t="s">
        <v>226</v>
      </c>
      <c r="L12" s="131" t="s">
        <v>397</v>
      </c>
      <c r="M12" s="131" t="s">
        <v>676</v>
      </c>
      <c r="N12" s="1106"/>
    </row>
    <row r="13" spans="1:17" s="304" customFormat="1" ht="21" customHeight="1" x14ac:dyDescent="0.2">
      <c r="A13" s="302">
        <v>1</v>
      </c>
      <c r="B13" s="1132">
        <v>2</v>
      </c>
      <c r="C13" s="1132"/>
      <c r="D13" s="1132"/>
      <c r="E13" s="1132"/>
      <c r="F13" s="303"/>
      <c r="G13" s="132">
        <v>3</v>
      </c>
      <c r="H13" s="132">
        <v>4</v>
      </c>
      <c r="I13" s="132">
        <v>5</v>
      </c>
      <c r="J13" s="206">
        <v>6</v>
      </c>
      <c r="K13" s="207"/>
      <c r="L13" s="206">
        <v>7</v>
      </c>
      <c r="M13" s="206">
        <v>8</v>
      </c>
      <c r="N13" s="503"/>
    </row>
    <row r="14" spans="1:17" s="304" customFormat="1" ht="21" customHeight="1" x14ac:dyDescent="0.2">
      <c r="A14" s="305" t="s">
        <v>567</v>
      </c>
      <c r="B14" s="607"/>
      <c r="C14" s="607"/>
      <c r="D14" s="607"/>
      <c r="E14" s="608"/>
      <c r="F14" s="609"/>
      <c r="G14" s="603"/>
      <c r="H14" s="603"/>
      <c r="I14" s="603"/>
      <c r="J14" s="636">
        <f>J16+J32+J173+J188+J217+J290+J298+J306+J339+J360+J396+J443+J498+J528+J556+J605+J613+J629+J669-13</f>
        <v>223228.34999999998</v>
      </c>
      <c r="K14" s="636" t="e">
        <f>K16+K32+K173+K188+K217+K290+K298+K306+K339+K360+K396+K443+K498+K528+K556+K605+K613+K629+K669</f>
        <v>#REF!</v>
      </c>
      <c r="L14" s="636">
        <f>L16+L32+L173+L188+L217+L290+L298+L306+L339+L360+L396+L443+L498+L528+L556+L605+L613+L629+L669-1+1034.9-33.9-1001.1</f>
        <v>102441.89999999998</v>
      </c>
      <c r="M14" s="636">
        <f>M16+M32+M173+M188+M217+M290+M298+M306+M339+M360+M396+M443+M498+M528+M556+M605+M613+M629+M669-97.8+1001.5-0.4+99.8+0.1-1001.1</f>
        <v>101151.6</v>
      </c>
      <c r="N14" s="720"/>
    </row>
    <row r="15" spans="1:17" ht="21" hidden="1" customHeight="1" x14ac:dyDescent="0.25">
      <c r="A15" s="658"/>
      <c r="B15" s="659"/>
      <c r="C15" s="659"/>
      <c r="D15" s="659"/>
      <c r="E15" s="660"/>
      <c r="F15" s="661"/>
      <c r="G15" s="662"/>
      <c r="H15" s="662"/>
      <c r="I15" s="662"/>
      <c r="J15" s="663"/>
      <c r="K15" s="663"/>
      <c r="L15" s="663"/>
      <c r="M15" s="663"/>
      <c r="N15" s="643" t="s">
        <v>706</v>
      </c>
    </row>
    <row r="16" spans="1:17" ht="48" customHeight="1" x14ac:dyDescent="0.25">
      <c r="A16" s="177" t="s">
        <v>688</v>
      </c>
      <c r="B16" s="921" t="s">
        <v>9</v>
      </c>
      <c r="C16" s="921"/>
      <c r="D16" s="921"/>
      <c r="E16" s="922"/>
      <c r="F16" s="194"/>
      <c r="G16" s="292"/>
      <c r="H16" s="292"/>
      <c r="I16" s="292"/>
      <c r="J16" s="149">
        <f t="shared" ref="J16:M19" si="0">J17</f>
        <v>30</v>
      </c>
      <c r="K16" s="149">
        <f t="shared" si="0"/>
        <v>0</v>
      </c>
      <c r="L16" s="149">
        <f t="shared" si="0"/>
        <v>30</v>
      </c>
      <c r="M16" s="149">
        <f t="shared" si="0"/>
        <v>30</v>
      </c>
      <c r="N16" s="628"/>
      <c r="O16" s="721"/>
      <c r="P16" s="721"/>
      <c r="Q16" s="721"/>
    </row>
    <row r="17" spans="1:19" ht="30" x14ac:dyDescent="0.25">
      <c r="A17" s="177" t="s">
        <v>295</v>
      </c>
      <c r="B17" s="920" t="s">
        <v>566</v>
      </c>
      <c r="C17" s="921"/>
      <c r="D17" s="921"/>
      <c r="E17" s="922"/>
      <c r="F17" s="194"/>
      <c r="G17" s="292"/>
      <c r="H17" s="292"/>
      <c r="I17" s="292"/>
      <c r="J17" s="134">
        <f t="shared" si="0"/>
        <v>30</v>
      </c>
      <c r="K17" s="134">
        <f t="shared" si="0"/>
        <v>0</v>
      </c>
      <c r="L17" s="134">
        <f t="shared" si="0"/>
        <v>30</v>
      </c>
      <c r="M17" s="134">
        <f t="shared" si="0"/>
        <v>30</v>
      </c>
      <c r="N17" s="243"/>
      <c r="O17" s="243"/>
      <c r="P17" s="243"/>
      <c r="Q17" s="243"/>
    </row>
    <row r="18" spans="1:19" ht="33" customHeight="1" x14ac:dyDescent="0.25">
      <c r="A18" s="306" t="s">
        <v>302</v>
      </c>
      <c r="B18" s="920" t="s">
        <v>471</v>
      </c>
      <c r="C18" s="921"/>
      <c r="D18" s="921"/>
      <c r="E18" s="922"/>
      <c r="F18" s="194"/>
      <c r="G18" s="292"/>
      <c r="H18" s="292"/>
      <c r="I18" s="292"/>
      <c r="J18" s="134">
        <f t="shared" si="0"/>
        <v>30</v>
      </c>
      <c r="K18" s="134">
        <f t="shared" si="0"/>
        <v>0</v>
      </c>
      <c r="L18" s="134">
        <f t="shared" si="0"/>
        <v>30</v>
      </c>
      <c r="M18" s="134">
        <f t="shared" si="0"/>
        <v>30</v>
      </c>
      <c r="N18" s="243"/>
      <c r="O18" s="243"/>
      <c r="P18" s="243"/>
      <c r="Q18" s="243"/>
      <c r="R18" s="243"/>
      <c r="S18" s="243"/>
    </row>
    <row r="19" spans="1:19" ht="32.25" customHeight="1" x14ac:dyDescent="0.25">
      <c r="A19" s="307" t="s">
        <v>466</v>
      </c>
      <c r="B19" s="920" t="s">
        <v>471</v>
      </c>
      <c r="C19" s="921"/>
      <c r="D19" s="921"/>
      <c r="E19" s="922"/>
      <c r="F19" s="308" t="s">
        <v>467</v>
      </c>
      <c r="G19" s="292"/>
      <c r="H19" s="292"/>
      <c r="I19" s="292"/>
      <c r="J19" s="134">
        <f>J20</f>
        <v>30</v>
      </c>
      <c r="K19" s="134">
        <f t="shared" si="0"/>
        <v>0</v>
      </c>
      <c r="L19" s="134">
        <f t="shared" si="0"/>
        <v>30</v>
      </c>
      <c r="M19" s="134">
        <f t="shared" si="0"/>
        <v>30</v>
      </c>
      <c r="N19" s="324"/>
    </row>
    <row r="20" spans="1:19" ht="33" customHeight="1" x14ac:dyDescent="0.25">
      <c r="A20" s="205" t="s">
        <v>483</v>
      </c>
      <c r="B20" s="920" t="s">
        <v>471</v>
      </c>
      <c r="C20" s="921"/>
      <c r="D20" s="921"/>
      <c r="E20" s="922"/>
      <c r="F20" s="308">
        <v>120</v>
      </c>
      <c r="G20" s="292"/>
      <c r="H20" s="292"/>
      <c r="I20" s="292"/>
      <c r="J20" s="134">
        <f>J21</f>
        <v>30</v>
      </c>
      <c r="K20" s="134">
        <f>K21</f>
        <v>0</v>
      </c>
      <c r="L20" s="134">
        <f>L21</f>
        <v>30</v>
      </c>
      <c r="M20" s="134">
        <f>M21</f>
        <v>30</v>
      </c>
      <c r="N20" s="324"/>
    </row>
    <row r="21" spans="1:19" ht="18" customHeight="1" x14ac:dyDescent="0.25">
      <c r="A21" s="177" t="s">
        <v>68</v>
      </c>
      <c r="B21" s="920" t="s">
        <v>471</v>
      </c>
      <c r="C21" s="921"/>
      <c r="D21" s="921"/>
      <c r="E21" s="922"/>
      <c r="F21" s="308">
        <v>120</v>
      </c>
      <c r="G21" s="95" t="s">
        <v>69</v>
      </c>
      <c r="H21" s="292"/>
      <c r="I21" s="292"/>
      <c r="J21" s="134">
        <f>J22+J31</f>
        <v>30</v>
      </c>
      <c r="K21" s="134">
        <f t="shared" ref="K21:M21" si="1">K22+K31</f>
        <v>0</v>
      </c>
      <c r="L21" s="134">
        <f t="shared" si="1"/>
        <v>30</v>
      </c>
      <c r="M21" s="134">
        <f t="shared" si="1"/>
        <v>30</v>
      </c>
      <c r="N21" s="324"/>
    </row>
    <row r="22" spans="1:19" ht="45.75" customHeight="1" x14ac:dyDescent="0.25">
      <c r="A22" s="177" t="s">
        <v>187</v>
      </c>
      <c r="B22" s="920" t="s">
        <v>471</v>
      </c>
      <c r="C22" s="921"/>
      <c r="D22" s="921"/>
      <c r="E22" s="922"/>
      <c r="F22" s="308">
        <v>120</v>
      </c>
      <c r="G22" s="95" t="s">
        <v>69</v>
      </c>
      <c r="H22" s="95" t="s">
        <v>73</v>
      </c>
      <c r="I22" s="292"/>
      <c r="J22" s="134">
        <f>J23+J24+J25</f>
        <v>28</v>
      </c>
      <c r="K22" s="134">
        <f>K23+K24+K25</f>
        <v>0</v>
      </c>
      <c r="L22" s="134">
        <f>L23+L24+L25</f>
        <v>28</v>
      </c>
      <c r="M22" s="134">
        <f>M23+M24+M25</f>
        <v>28</v>
      </c>
      <c r="N22" s="324"/>
    </row>
    <row r="23" spans="1:19" ht="30.75" customHeight="1" x14ac:dyDescent="0.25">
      <c r="A23" s="177" t="s">
        <v>183</v>
      </c>
      <c r="B23" s="920" t="s">
        <v>471</v>
      </c>
      <c r="C23" s="921"/>
      <c r="D23" s="921"/>
      <c r="E23" s="922"/>
      <c r="F23" s="308">
        <v>120</v>
      </c>
      <c r="G23" s="95" t="s">
        <v>69</v>
      </c>
      <c r="H23" s="95" t="s">
        <v>73</v>
      </c>
      <c r="I23" s="131">
        <v>900</v>
      </c>
      <c r="J23" s="134">
        <v>25</v>
      </c>
      <c r="K23" s="171"/>
      <c r="L23" s="134">
        <v>25</v>
      </c>
      <c r="M23" s="134">
        <v>25</v>
      </c>
      <c r="N23" s="324"/>
    </row>
    <row r="24" spans="1:19" ht="58.5" hidden="1" customHeight="1" x14ac:dyDescent="0.25">
      <c r="A24" s="177"/>
      <c r="B24" s="920"/>
      <c r="C24" s="921"/>
      <c r="D24" s="921"/>
      <c r="E24" s="922"/>
      <c r="F24" s="308"/>
      <c r="G24" s="95"/>
      <c r="H24" s="95"/>
      <c r="I24" s="131"/>
      <c r="J24" s="134"/>
      <c r="K24" s="171"/>
      <c r="L24" s="134"/>
      <c r="M24" s="134"/>
      <c r="N24" s="688"/>
    </row>
    <row r="25" spans="1:19" ht="56.25" customHeight="1" x14ac:dyDescent="0.25">
      <c r="A25" s="177" t="s">
        <v>729</v>
      </c>
      <c r="B25" s="920" t="s">
        <v>471</v>
      </c>
      <c r="C25" s="921"/>
      <c r="D25" s="921"/>
      <c r="E25" s="922"/>
      <c r="F25" s="308">
        <v>120</v>
      </c>
      <c r="G25" s="95" t="s">
        <v>69</v>
      </c>
      <c r="H25" s="95" t="s">
        <v>73</v>
      </c>
      <c r="I25" s="131">
        <v>926</v>
      </c>
      <c r="J25" s="134">
        <v>3</v>
      </c>
      <c r="K25" s="171"/>
      <c r="L25" s="134">
        <v>3</v>
      </c>
      <c r="M25" s="134">
        <v>3</v>
      </c>
      <c r="N25" s="324"/>
    </row>
    <row r="26" spans="1:19" ht="24" customHeight="1" x14ac:dyDescent="0.25">
      <c r="A26" s="306" t="s">
        <v>302</v>
      </c>
      <c r="B26" s="920" t="s">
        <v>471</v>
      </c>
      <c r="C26" s="921"/>
      <c r="D26" s="921"/>
      <c r="E26" s="922"/>
      <c r="F26" s="196"/>
      <c r="G26" s="95"/>
      <c r="H26" s="95"/>
      <c r="I26" s="131"/>
      <c r="J26" s="134">
        <f>J27</f>
        <v>2</v>
      </c>
      <c r="K26" s="134">
        <f t="shared" ref="K26:M26" si="2">K27</f>
        <v>0</v>
      </c>
      <c r="L26" s="134">
        <f t="shared" si="2"/>
        <v>2</v>
      </c>
      <c r="M26" s="134">
        <f t="shared" si="2"/>
        <v>2</v>
      </c>
      <c r="N26" s="826"/>
    </row>
    <row r="27" spans="1:19" ht="56.25" customHeight="1" x14ac:dyDescent="0.25">
      <c r="A27" s="307" t="s">
        <v>466</v>
      </c>
      <c r="B27" s="920" t="s">
        <v>471</v>
      </c>
      <c r="C27" s="921"/>
      <c r="D27" s="921"/>
      <c r="E27" s="922"/>
      <c r="F27" s="196">
        <v>100</v>
      </c>
      <c r="G27" s="95"/>
      <c r="H27" s="95"/>
      <c r="I27" s="131"/>
      <c r="J27" s="134">
        <f>J28</f>
        <v>2</v>
      </c>
      <c r="K27" s="134">
        <f t="shared" ref="K27:M27" si="3">K28</f>
        <v>0</v>
      </c>
      <c r="L27" s="134">
        <f t="shared" si="3"/>
        <v>2</v>
      </c>
      <c r="M27" s="134">
        <f t="shared" si="3"/>
        <v>2</v>
      </c>
      <c r="N27" s="826"/>
    </row>
    <row r="28" spans="1:19" ht="27.75" customHeight="1" x14ac:dyDescent="0.25">
      <c r="A28" s="205" t="s">
        <v>483</v>
      </c>
      <c r="B28" s="920" t="s">
        <v>471</v>
      </c>
      <c r="C28" s="921"/>
      <c r="D28" s="921"/>
      <c r="E28" s="922"/>
      <c r="F28" s="196">
        <v>120</v>
      </c>
      <c r="G28" s="95"/>
      <c r="H28" s="95"/>
      <c r="I28" s="131"/>
      <c r="J28" s="134">
        <f>J29</f>
        <v>2</v>
      </c>
      <c r="K28" s="134">
        <f t="shared" ref="K28:M28" si="4">K29</f>
        <v>0</v>
      </c>
      <c r="L28" s="134">
        <f t="shared" si="4"/>
        <v>2</v>
      </c>
      <c r="M28" s="134">
        <f t="shared" si="4"/>
        <v>2</v>
      </c>
      <c r="N28" s="826"/>
    </row>
    <row r="29" spans="1:19" ht="27.75" customHeight="1" x14ac:dyDescent="0.25">
      <c r="A29" s="177" t="s">
        <v>68</v>
      </c>
      <c r="B29" s="920" t="s">
        <v>471</v>
      </c>
      <c r="C29" s="921"/>
      <c r="D29" s="921"/>
      <c r="E29" s="922"/>
      <c r="F29" s="196">
        <v>120</v>
      </c>
      <c r="G29" s="95" t="s">
        <v>69</v>
      </c>
      <c r="H29" s="95"/>
      <c r="I29" s="131"/>
      <c r="J29" s="134">
        <f>J30</f>
        <v>2</v>
      </c>
      <c r="K29" s="134">
        <f t="shared" ref="K29:M29" si="5">K30</f>
        <v>0</v>
      </c>
      <c r="L29" s="134">
        <f t="shared" si="5"/>
        <v>2</v>
      </c>
      <c r="M29" s="134">
        <f t="shared" si="5"/>
        <v>2</v>
      </c>
      <c r="N29" s="826"/>
    </row>
    <row r="30" spans="1:19" ht="27.75" customHeight="1" x14ac:dyDescent="0.25">
      <c r="A30" s="177" t="s">
        <v>121</v>
      </c>
      <c r="B30" s="920" t="s">
        <v>471</v>
      </c>
      <c r="C30" s="921"/>
      <c r="D30" s="921"/>
      <c r="E30" s="922"/>
      <c r="F30" s="196">
        <v>120</v>
      </c>
      <c r="G30" s="95" t="s">
        <v>69</v>
      </c>
      <c r="H30" s="95" t="s">
        <v>93</v>
      </c>
      <c r="I30" s="131"/>
      <c r="J30" s="134">
        <f>J31</f>
        <v>2</v>
      </c>
      <c r="K30" s="134">
        <f t="shared" ref="K30:M30" si="6">K31</f>
        <v>0</v>
      </c>
      <c r="L30" s="134">
        <f t="shared" si="6"/>
        <v>2</v>
      </c>
      <c r="M30" s="134">
        <f t="shared" si="6"/>
        <v>2</v>
      </c>
      <c r="N30" s="826"/>
    </row>
    <row r="31" spans="1:19" ht="27.75" customHeight="1" x14ac:dyDescent="0.25">
      <c r="A31" s="177" t="s">
        <v>728</v>
      </c>
      <c r="B31" s="920" t="s">
        <v>471</v>
      </c>
      <c r="C31" s="921"/>
      <c r="D31" s="921"/>
      <c r="E31" s="922"/>
      <c r="F31" s="196">
        <v>120</v>
      </c>
      <c r="G31" s="95" t="s">
        <v>69</v>
      </c>
      <c r="H31" s="95" t="s">
        <v>93</v>
      </c>
      <c r="I31" s="131">
        <v>901</v>
      </c>
      <c r="J31" s="134">
        <v>2</v>
      </c>
      <c r="K31" s="171"/>
      <c r="L31" s="134">
        <v>2</v>
      </c>
      <c r="M31" s="134">
        <v>2</v>
      </c>
      <c r="N31" s="826"/>
    </row>
    <row r="32" spans="1:19" ht="63.75" customHeight="1" x14ac:dyDescent="0.25">
      <c r="A32" s="177" t="s">
        <v>689</v>
      </c>
      <c r="B32" s="921" t="s">
        <v>113</v>
      </c>
      <c r="C32" s="921"/>
      <c r="D32" s="921"/>
      <c r="E32" s="922"/>
      <c r="F32" s="194"/>
      <c r="G32" s="95"/>
      <c r="H32" s="95"/>
      <c r="I32" s="95"/>
      <c r="J32" s="111">
        <f>J33+J125+J154</f>
        <v>65461.3</v>
      </c>
      <c r="K32" s="111">
        <f>K33+K125+K154</f>
        <v>50292.2</v>
      </c>
      <c r="L32" s="111">
        <f>L33+L125+L154</f>
        <v>59281.599999999999</v>
      </c>
      <c r="M32" s="111">
        <f>M33+M125+M154</f>
        <v>56334.30000000001</v>
      </c>
      <c r="N32" s="724"/>
    </row>
    <row r="33" spans="1:20" ht="60.75" customHeight="1" x14ac:dyDescent="0.25">
      <c r="A33" s="177" t="s">
        <v>723</v>
      </c>
      <c r="B33" s="921" t="s">
        <v>271</v>
      </c>
      <c r="C33" s="921"/>
      <c r="D33" s="921"/>
      <c r="E33" s="922"/>
      <c r="F33" s="194"/>
      <c r="G33" s="95"/>
      <c r="H33" s="95"/>
      <c r="I33" s="95"/>
      <c r="J33" s="111">
        <f>J34+J47+J84+J111+J97+J124</f>
        <v>60680</v>
      </c>
      <c r="K33" s="111">
        <f>K34+K47+K84+K111</f>
        <v>45819.6</v>
      </c>
      <c r="L33" s="111">
        <f>L34+L47+L84+L111+L97</f>
        <v>54676.1</v>
      </c>
      <c r="M33" s="111">
        <f>M34+M47+M84+M111+M97</f>
        <v>51728.700000000012</v>
      </c>
      <c r="N33" s="643"/>
      <c r="O33" s="309"/>
      <c r="P33" s="309"/>
      <c r="Q33" s="309"/>
      <c r="R33" s="309"/>
      <c r="S33" s="309"/>
      <c r="T33" s="309"/>
    </row>
    <row r="34" spans="1:20" ht="33" customHeight="1" x14ac:dyDescent="0.25">
      <c r="A34" s="177" t="s">
        <v>241</v>
      </c>
      <c r="B34" s="920" t="s">
        <v>431</v>
      </c>
      <c r="C34" s="921"/>
      <c r="D34" s="921"/>
      <c r="E34" s="922"/>
      <c r="F34" s="194"/>
      <c r="G34" s="95"/>
      <c r="H34" s="95"/>
      <c r="I34" s="95"/>
      <c r="J34" s="111">
        <f>J35+J41</f>
        <v>6087.6</v>
      </c>
      <c r="K34" s="111">
        <f>K35+K41</f>
        <v>5343.2</v>
      </c>
      <c r="L34" s="111">
        <f>L35+L41</f>
        <v>5343.2</v>
      </c>
      <c r="M34" s="111">
        <f>M35+M41</f>
        <v>4859.8</v>
      </c>
    </row>
    <row r="35" spans="1:20" ht="21.75" customHeight="1" x14ac:dyDescent="0.25">
      <c r="A35" s="177" t="s">
        <v>179</v>
      </c>
      <c r="B35" s="920" t="s">
        <v>306</v>
      </c>
      <c r="C35" s="921"/>
      <c r="D35" s="921"/>
      <c r="E35" s="922"/>
      <c r="F35" s="194"/>
      <c r="G35" s="95"/>
      <c r="H35" s="95"/>
      <c r="I35" s="95"/>
      <c r="J35" s="111">
        <f t="shared" ref="J35:M37" si="7">J36</f>
        <v>1877.7000000000003</v>
      </c>
      <c r="K35" s="111">
        <f t="shared" si="7"/>
        <v>748.8</v>
      </c>
      <c r="L35" s="111">
        <f t="shared" si="7"/>
        <v>748.80000000000018</v>
      </c>
      <c r="M35" s="111">
        <f t="shared" si="7"/>
        <v>748.80000000000018</v>
      </c>
    </row>
    <row r="36" spans="1:20" ht="33" customHeight="1" x14ac:dyDescent="0.25">
      <c r="A36" s="177" t="s">
        <v>539</v>
      </c>
      <c r="B36" s="920" t="s">
        <v>306</v>
      </c>
      <c r="C36" s="921"/>
      <c r="D36" s="921"/>
      <c r="E36" s="922"/>
      <c r="F36" s="194">
        <v>600</v>
      </c>
      <c r="G36" s="95"/>
      <c r="H36" s="95"/>
      <c r="I36" s="95"/>
      <c r="J36" s="111">
        <f t="shared" si="7"/>
        <v>1877.7000000000003</v>
      </c>
      <c r="K36" s="111">
        <f t="shared" si="7"/>
        <v>748.8</v>
      </c>
      <c r="L36" s="111">
        <f t="shared" si="7"/>
        <v>748.80000000000018</v>
      </c>
      <c r="M36" s="111">
        <f t="shared" si="7"/>
        <v>748.80000000000018</v>
      </c>
    </row>
    <row r="37" spans="1:20" ht="24.75" customHeight="1" x14ac:dyDescent="0.25">
      <c r="A37" s="177" t="s">
        <v>540</v>
      </c>
      <c r="B37" s="920" t="s">
        <v>306</v>
      </c>
      <c r="C37" s="921"/>
      <c r="D37" s="921"/>
      <c r="E37" s="922"/>
      <c r="F37" s="194">
        <v>610</v>
      </c>
      <c r="G37" s="95"/>
      <c r="H37" s="95"/>
      <c r="I37" s="95"/>
      <c r="J37" s="111">
        <f t="shared" si="7"/>
        <v>1877.7000000000003</v>
      </c>
      <c r="K37" s="111">
        <f t="shared" si="7"/>
        <v>748.8</v>
      </c>
      <c r="L37" s="111">
        <f t="shared" si="7"/>
        <v>748.80000000000018</v>
      </c>
      <c r="M37" s="111">
        <f t="shared" si="7"/>
        <v>748.80000000000018</v>
      </c>
    </row>
    <row r="38" spans="1:20" ht="21" customHeight="1" x14ac:dyDescent="0.25">
      <c r="A38" s="177" t="s">
        <v>126</v>
      </c>
      <c r="B38" s="920" t="s">
        <v>306</v>
      </c>
      <c r="C38" s="921"/>
      <c r="D38" s="921"/>
      <c r="E38" s="922"/>
      <c r="F38" s="194">
        <v>610</v>
      </c>
      <c r="G38" s="95" t="s">
        <v>94</v>
      </c>
      <c r="H38" s="95"/>
      <c r="I38" s="95"/>
      <c r="J38" s="111">
        <f>J39</f>
        <v>1877.7000000000003</v>
      </c>
      <c r="K38" s="111">
        <f t="shared" ref="K38:M39" si="8">K39</f>
        <v>748.8</v>
      </c>
      <c r="L38" s="111">
        <f t="shared" si="8"/>
        <v>748.80000000000018</v>
      </c>
      <c r="M38" s="111">
        <f t="shared" si="8"/>
        <v>748.80000000000018</v>
      </c>
    </row>
    <row r="39" spans="1:20" ht="18" customHeight="1" x14ac:dyDescent="0.25">
      <c r="A39" s="177" t="s">
        <v>156</v>
      </c>
      <c r="B39" s="920" t="s">
        <v>306</v>
      </c>
      <c r="C39" s="921"/>
      <c r="D39" s="921"/>
      <c r="E39" s="922"/>
      <c r="F39" s="194">
        <v>610</v>
      </c>
      <c r="G39" s="95" t="s">
        <v>94</v>
      </c>
      <c r="H39" s="95" t="s">
        <v>69</v>
      </c>
      <c r="I39" s="95"/>
      <c r="J39" s="111">
        <f>J40</f>
        <v>1877.7000000000003</v>
      </c>
      <c r="K39" s="111">
        <f t="shared" si="8"/>
        <v>748.8</v>
      </c>
      <c r="L39" s="111">
        <f t="shared" si="8"/>
        <v>748.80000000000018</v>
      </c>
      <c r="M39" s="111">
        <f t="shared" si="8"/>
        <v>748.80000000000018</v>
      </c>
    </row>
    <row r="40" spans="1:20" ht="60" customHeight="1" x14ac:dyDescent="0.25">
      <c r="A40" s="177" t="s">
        <v>729</v>
      </c>
      <c r="B40" s="920" t="s">
        <v>306</v>
      </c>
      <c r="C40" s="921"/>
      <c r="D40" s="921"/>
      <c r="E40" s="922"/>
      <c r="F40" s="194">
        <v>610</v>
      </c>
      <c r="G40" s="95" t="s">
        <v>94</v>
      </c>
      <c r="H40" s="95" t="s">
        <v>69</v>
      </c>
      <c r="I40" s="95" t="s">
        <v>189</v>
      </c>
      <c r="J40" s="111">
        <f>'ведомст 7'!L597</f>
        <v>1877.7000000000003</v>
      </c>
      <c r="K40" s="111">
        <f>'ведомст 7'!M597</f>
        <v>748.8</v>
      </c>
      <c r="L40" s="111">
        <f>'ведомст 7'!N597</f>
        <v>748.80000000000018</v>
      </c>
      <c r="M40" s="111">
        <f>'ведомст 7'!N597</f>
        <v>748.80000000000018</v>
      </c>
    </row>
    <row r="41" spans="1:20" ht="46.5" customHeight="1" x14ac:dyDescent="0.25">
      <c r="A41" s="901" t="s">
        <v>822</v>
      </c>
      <c r="B41" s="921" t="s">
        <v>273</v>
      </c>
      <c r="C41" s="921"/>
      <c r="D41" s="921"/>
      <c r="E41" s="922"/>
      <c r="F41" s="194"/>
      <c r="G41" s="122"/>
      <c r="H41" s="122"/>
      <c r="I41" s="95"/>
      <c r="J41" s="111">
        <f t="shared" ref="J41:M45" si="9">J42</f>
        <v>4209.8999999999996</v>
      </c>
      <c r="K41" s="111">
        <f t="shared" si="9"/>
        <v>4594.3999999999996</v>
      </c>
      <c r="L41" s="111">
        <f t="shared" si="9"/>
        <v>4594.3999999999996</v>
      </c>
      <c r="M41" s="111">
        <f t="shared" si="9"/>
        <v>4111</v>
      </c>
    </row>
    <row r="42" spans="1:20" ht="45" customHeight="1" x14ac:dyDescent="0.25">
      <c r="A42" s="177" t="s">
        <v>539</v>
      </c>
      <c r="B42" s="921" t="s">
        <v>273</v>
      </c>
      <c r="C42" s="921"/>
      <c r="D42" s="921"/>
      <c r="E42" s="922"/>
      <c r="F42" s="194">
        <v>600</v>
      </c>
      <c r="G42" s="122"/>
      <c r="H42" s="122"/>
      <c r="I42" s="95"/>
      <c r="J42" s="111">
        <f t="shared" si="9"/>
        <v>4209.8999999999996</v>
      </c>
      <c r="K42" s="111">
        <f t="shared" si="9"/>
        <v>4594.3999999999996</v>
      </c>
      <c r="L42" s="111">
        <f t="shared" si="9"/>
        <v>4594.3999999999996</v>
      </c>
      <c r="M42" s="111">
        <f t="shared" si="9"/>
        <v>4111</v>
      </c>
    </row>
    <row r="43" spans="1:20" ht="26.25" customHeight="1" x14ac:dyDescent="0.25">
      <c r="A43" s="177" t="s">
        <v>540</v>
      </c>
      <c r="B43" s="921" t="s">
        <v>273</v>
      </c>
      <c r="C43" s="921"/>
      <c r="D43" s="921"/>
      <c r="E43" s="922"/>
      <c r="F43" s="194">
        <v>610</v>
      </c>
      <c r="G43" s="122"/>
      <c r="H43" s="122"/>
      <c r="I43" s="95"/>
      <c r="J43" s="111">
        <f t="shared" si="9"/>
        <v>4209.8999999999996</v>
      </c>
      <c r="K43" s="111">
        <f t="shared" si="9"/>
        <v>4594.3999999999996</v>
      </c>
      <c r="L43" s="111">
        <f t="shared" si="9"/>
        <v>4594.3999999999996</v>
      </c>
      <c r="M43" s="111">
        <f t="shared" si="9"/>
        <v>4111</v>
      </c>
    </row>
    <row r="44" spans="1:20" ht="21" customHeight="1" x14ac:dyDescent="0.25">
      <c r="A44" s="177" t="s">
        <v>126</v>
      </c>
      <c r="B44" s="921" t="s">
        <v>273</v>
      </c>
      <c r="C44" s="921"/>
      <c r="D44" s="921"/>
      <c r="E44" s="922"/>
      <c r="F44" s="194">
        <v>610</v>
      </c>
      <c r="G44" s="122" t="s">
        <v>94</v>
      </c>
      <c r="H44" s="122"/>
      <c r="I44" s="95"/>
      <c r="J44" s="111">
        <f t="shared" si="9"/>
        <v>4209.8999999999996</v>
      </c>
      <c r="K44" s="111">
        <f t="shared" si="9"/>
        <v>4594.3999999999996</v>
      </c>
      <c r="L44" s="111">
        <f t="shared" si="9"/>
        <v>4594.3999999999996</v>
      </c>
      <c r="M44" s="111">
        <f t="shared" si="9"/>
        <v>4111</v>
      </c>
    </row>
    <row r="45" spans="1:20" ht="22.5" customHeight="1" x14ac:dyDescent="0.25">
      <c r="A45" s="310" t="s">
        <v>186</v>
      </c>
      <c r="B45" s="921" t="s">
        <v>273</v>
      </c>
      <c r="C45" s="921"/>
      <c r="D45" s="921"/>
      <c r="E45" s="922"/>
      <c r="F45" s="194">
        <v>610</v>
      </c>
      <c r="G45" s="95" t="s">
        <v>94</v>
      </c>
      <c r="H45" s="111" t="s">
        <v>69</v>
      </c>
      <c r="I45" s="124"/>
      <c r="J45" s="111">
        <f t="shared" si="9"/>
        <v>4209.8999999999996</v>
      </c>
      <c r="K45" s="111">
        <f t="shared" si="9"/>
        <v>4594.3999999999996</v>
      </c>
      <c r="L45" s="111">
        <f t="shared" si="9"/>
        <v>4594.3999999999996</v>
      </c>
      <c r="M45" s="111">
        <f t="shared" si="9"/>
        <v>4111</v>
      </c>
    </row>
    <row r="46" spans="1:20" ht="32.25" customHeight="1" x14ac:dyDescent="0.25">
      <c r="A46" s="177" t="s">
        <v>729</v>
      </c>
      <c r="B46" s="921" t="s">
        <v>273</v>
      </c>
      <c r="C46" s="921"/>
      <c r="D46" s="921"/>
      <c r="E46" s="922"/>
      <c r="F46" s="194">
        <v>610</v>
      </c>
      <c r="G46" s="95" t="s">
        <v>94</v>
      </c>
      <c r="H46" s="111" t="s">
        <v>69</v>
      </c>
      <c r="I46" s="95">
        <v>926</v>
      </c>
      <c r="J46" s="111">
        <f>'ведомст 7'!L600</f>
        <v>4209.8999999999996</v>
      </c>
      <c r="K46" s="111">
        <f>'ведомст 7'!M600</f>
        <v>4594.3999999999996</v>
      </c>
      <c r="L46" s="111">
        <f>'ведомст 7'!M600</f>
        <v>4594.3999999999996</v>
      </c>
      <c r="M46" s="111">
        <f>'ведомст 7'!N600</f>
        <v>4111</v>
      </c>
    </row>
    <row r="47" spans="1:20" ht="32.25" customHeight="1" x14ac:dyDescent="0.25">
      <c r="A47" s="311" t="s">
        <v>177</v>
      </c>
      <c r="B47" s="210" t="s">
        <v>206</v>
      </c>
      <c r="C47" s="210"/>
      <c r="D47" s="210"/>
      <c r="E47" s="211"/>
      <c r="F47" s="194"/>
      <c r="G47" s="95"/>
      <c r="H47" s="111"/>
      <c r="I47" s="95"/>
      <c r="J47" s="111">
        <f>J60+J66+J72+J48+J78+J59</f>
        <v>46291.8</v>
      </c>
      <c r="K47" s="111">
        <f t="shared" ref="K47:M47" si="10">K60+K66+K72+K48+K78+K59</f>
        <v>40476.400000000001</v>
      </c>
      <c r="L47" s="111">
        <f t="shared" si="10"/>
        <v>45298.8</v>
      </c>
      <c r="M47" s="111">
        <f t="shared" si="10"/>
        <v>40306.400000000009</v>
      </c>
    </row>
    <row r="48" spans="1:20" ht="77.25" customHeight="1" x14ac:dyDescent="0.25">
      <c r="A48" s="98" t="s">
        <v>652</v>
      </c>
      <c r="B48" s="920" t="s">
        <v>617</v>
      </c>
      <c r="C48" s="921"/>
      <c r="D48" s="921"/>
      <c r="E48" s="922"/>
      <c r="F48" s="194"/>
      <c r="G48" s="95"/>
      <c r="H48" s="111"/>
      <c r="I48" s="95"/>
      <c r="J48" s="111">
        <f t="shared" ref="J48:M52" si="11">J49</f>
        <v>150</v>
      </c>
      <c r="K48" s="111">
        <f t="shared" si="11"/>
        <v>0</v>
      </c>
      <c r="L48" s="111">
        <f t="shared" si="11"/>
        <v>100</v>
      </c>
      <c r="M48" s="111">
        <f t="shared" si="11"/>
        <v>100</v>
      </c>
      <c r="N48" s="366"/>
    </row>
    <row r="49" spans="1:14" ht="32.25" customHeight="1" x14ac:dyDescent="0.25">
      <c r="A49" s="177" t="s">
        <v>539</v>
      </c>
      <c r="B49" s="920" t="s">
        <v>617</v>
      </c>
      <c r="C49" s="921"/>
      <c r="D49" s="921"/>
      <c r="E49" s="922"/>
      <c r="F49" s="194">
        <v>600</v>
      </c>
      <c r="G49" s="95"/>
      <c r="H49" s="111"/>
      <c r="I49" s="95"/>
      <c r="J49" s="111">
        <f t="shared" si="11"/>
        <v>150</v>
      </c>
      <c r="K49" s="111">
        <f t="shared" si="11"/>
        <v>0</v>
      </c>
      <c r="L49" s="111">
        <f t="shared" si="11"/>
        <v>100</v>
      </c>
      <c r="M49" s="111">
        <f t="shared" si="11"/>
        <v>100</v>
      </c>
      <c r="N49" s="366"/>
    </row>
    <row r="50" spans="1:14" ht="21" customHeight="1" x14ac:dyDescent="0.25">
      <c r="A50" s="177" t="s">
        <v>540</v>
      </c>
      <c r="B50" s="920" t="s">
        <v>617</v>
      </c>
      <c r="C50" s="921"/>
      <c r="D50" s="921"/>
      <c r="E50" s="922"/>
      <c r="F50" s="194">
        <v>610</v>
      </c>
      <c r="G50" s="95"/>
      <c r="H50" s="111"/>
      <c r="I50" s="95"/>
      <c r="J50" s="111">
        <f t="shared" si="11"/>
        <v>150</v>
      </c>
      <c r="K50" s="111">
        <f t="shared" si="11"/>
        <v>0</v>
      </c>
      <c r="L50" s="111">
        <f t="shared" si="11"/>
        <v>100</v>
      </c>
      <c r="M50" s="111">
        <f t="shared" si="11"/>
        <v>100</v>
      </c>
      <c r="N50" s="366"/>
    </row>
    <row r="51" spans="1:14" ht="21" customHeight="1" x14ac:dyDescent="0.25">
      <c r="A51" s="177" t="s">
        <v>126</v>
      </c>
      <c r="B51" s="920" t="s">
        <v>617</v>
      </c>
      <c r="C51" s="921"/>
      <c r="D51" s="921"/>
      <c r="E51" s="922"/>
      <c r="F51" s="194">
        <v>610</v>
      </c>
      <c r="G51" s="95" t="s">
        <v>94</v>
      </c>
      <c r="H51" s="95"/>
      <c r="I51" s="95"/>
      <c r="J51" s="111">
        <f t="shared" si="11"/>
        <v>150</v>
      </c>
      <c r="K51" s="111">
        <f t="shared" si="11"/>
        <v>0</v>
      </c>
      <c r="L51" s="111">
        <f t="shared" si="11"/>
        <v>100</v>
      </c>
      <c r="M51" s="111">
        <f t="shared" si="11"/>
        <v>100</v>
      </c>
      <c r="N51" s="366"/>
    </row>
    <row r="52" spans="1:14" ht="21" customHeight="1" x14ac:dyDescent="0.25">
      <c r="A52" s="177" t="s">
        <v>128</v>
      </c>
      <c r="B52" s="920" t="s">
        <v>617</v>
      </c>
      <c r="C52" s="921"/>
      <c r="D52" s="921"/>
      <c r="E52" s="922"/>
      <c r="F52" s="194">
        <v>610</v>
      </c>
      <c r="G52" s="95" t="s">
        <v>94</v>
      </c>
      <c r="H52" s="95" t="s">
        <v>70</v>
      </c>
      <c r="I52" s="95"/>
      <c r="J52" s="111">
        <f t="shared" si="11"/>
        <v>150</v>
      </c>
      <c r="K52" s="111">
        <f t="shared" si="11"/>
        <v>0</v>
      </c>
      <c r="L52" s="111">
        <f t="shared" si="11"/>
        <v>100</v>
      </c>
      <c r="M52" s="111">
        <f t="shared" si="11"/>
        <v>100</v>
      </c>
      <c r="N52" s="366"/>
    </row>
    <row r="53" spans="1:14" ht="62.25" customHeight="1" x14ac:dyDescent="0.25">
      <c r="A53" s="177" t="s">
        <v>729</v>
      </c>
      <c r="B53" s="920" t="s">
        <v>617</v>
      </c>
      <c r="C53" s="921"/>
      <c r="D53" s="921"/>
      <c r="E53" s="922"/>
      <c r="F53" s="194">
        <v>610</v>
      </c>
      <c r="G53" s="95" t="s">
        <v>94</v>
      </c>
      <c r="H53" s="95" t="s">
        <v>70</v>
      </c>
      <c r="I53" s="95" t="s">
        <v>189</v>
      </c>
      <c r="J53" s="111">
        <f>100+50</f>
        <v>150</v>
      </c>
      <c r="K53" s="111"/>
      <c r="L53" s="111">
        <v>100</v>
      </c>
      <c r="M53" s="111">
        <v>100</v>
      </c>
      <c r="N53" s="366"/>
    </row>
    <row r="54" spans="1:14" ht="72" customHeight="1" x14ac:dyDescent="0.25">
      <c r="A54" s="793" t="s">
        <v>788</v>
      </c>
      <c r="B54" s="571" t="s">
        <v>672</v>
      </c>
      <c r="C54" s="577"/>
      <c r="D54" s="577"/>
      <c r="E54" s="564"/>
      <c r="F54" s="194"/>
      <c r="G54" s="95"/>
      <c r="H54" s="95"/>
      <c r="I54" s="95"/>
      <c r="J54" s="111">
        <f>J55</f>
        <v>3437.3</v>
      </c>
      <c r="K54" s="111">
        <f t="shared" ref="K54:M54" si="12">K55</f>
        <v>0</v>
      </c>
      <c r="L54" s="111">
        <f t="shared" si="12"/>
        <v>3437.3</v>
      </c>
      <c r="M54" s="111">
        <f t="shared" si="12"/>
        <v>3437.3</v>
      </c>
      <c r="N54" s="568"/>
    </row>
    <row r="55" spans="1:14" ht="32.25" customHeight="1" x14ac:dyDescent="0.25">
      <c r="A55" s="177" t="s">
        <v>539</v>
      </c>
      <c r="B55" s="571" t="s">
        <v>672</v>
      </c>
      <c r="C55" s="577"/>
      <c r="D55" s="577"/>
      <c r="E55" s="573"/>
      <c r="F55" s="194">
        <v>600</v>
      </c>
      <c r="G55" s="95"/>
      <c r="H55" s="95"/>
      <c r="I55" s="95"/>
      <c r="J55" s="111">
        <f>J56</f>
        <v>3437.3</v>
      </c>
      <c r="K55" s="111">
        <f t="shared" ref="K55:M55" si="13">K56</f>
        <v>0</v>
      </c>
      <c r="L55" s="111">
        <f t="shared" si="13"/>
        <v>3437.3</v>
      </c>
      <c r="M55" s="111">
        <f t="shared" si="13"/>
        <v>3437.3</v>
      </c>
      <c r="N55" s="568"/>
    </row>
    <row r="56" spans="1:14" ht="32.25" customHeight="1" x14ac:dyDescent="0.25">
      <c r="A56" s="177" t="s">
        <v>540</v>
      </c>
      <c r="B56" s="571" t="s">
        <v>672</v>
      </c>
      <c r="C56" s="577"/>
      <c r="D56" s="577"/>
      <c r="E56" s="573"/>
      <c r="F56" s="194">
        <v>610</v>
      </c>
      <c r="G56" s="95"/>
      <c r="H56" s="95"/>
      <c r="I56" s="95"/>
      <c r="J56" s="111">
        <f>J57</f>
        <v>3437.3</v>
      </c>
      <c r="K56" s="111">
        <f t="shared" ref="K56:M56" si="14">K57</f>
        <v>0</v>
      </c>
      <c r="L56" s="111">
        <f t="shared" si="14"/>
        <v>3437.3</v>
      </c>
      <c r="M56" s="111">
        <f t="shared" si="14"/>
        <v>3437.3</v>
      </c>
      <c r="N56" s="568"/>
    </row>
    <row r="57" spans="1:14" ht="32.25" customHeight="1" x14ac:dyDescent="0.25">
      <c r="A57" s="177" t="s">
        <v>126</v>
      </c>
      <c r="B57" s="571" t="s">
        <v>672</v>
      </c>
      <c r="C57" s="577"/>
      <c r="D57" s="577"/>
      <c r="E57" s="573"/>
      <c r="F57" s="194">
        <v>610</v>
      </c>
      <c r="G57" s="95" t="s">
        <v>94</v>
      </c>
      <c r="H57" s="95"/>
      <c r="I57" s="95"/>
      <c r="J57" s="111">
        <f>J58</f>
        <v>3437.3</v>
      </c>
      <c r="K57" s="111">
        <f t="shared" ref="K57:M57" si="15">K58</f>
        <v>0</v>
      </c>
      <c r="L57" s="111">
        <f t="shared" si="15"/>
        <v>3437.3</v>
      </c>
      <c r="M57" s="111">
        <f t="shared" si="15"/>
        <v>3437.3</v>
      </c>
      <c r="N57" s="568"/>
    </row>
    <row r="58" spans="1:14" ht="32.25" customHeight="1" x14ac:dyDescent="0.25">
      <c r="A58" s="177" t="s">
        <v>128</v>
      </c>
      <c r="B58" s="571" t="s">
        <v>672</v>
      </c>
      <c r="C58" s="577"/>
      <c r="D58" s="577"/>
      <c r="E58" s="573"/>
      <c r="F58" s="194">
        <v>610</v>
      </c>
      <c r="G58" s="95" t="s">
        <v>94</v>
      </c>
      <c r="H58" s="95" t="s">
        <v>70</v>
      </c>
      <c r="I58" s="95"/>
      <c r="J58" s="111">
        <f>J59</f>
        <v>3437.3</v>
      </c>
      <c r="K58" s="111">
        <f t="shared" ref="K58:M58" si="16">K59</f>
        <v>0</v>
      </c>
      <c r="L58" s="111">
        <f t="shared" si="16"/>
        <v>3437.3</v>
      </c>
      <c r="M58" s="111">
        <f t="shared" si="16"/>
        <v>3437.3</v>
      </c>
      <c r="N58" s="568"/>
    </row>
    <row r="59" spans="1:14" ht="53.25" customHeight="1" x14ac:dyDescent="0.25">
      <c r="A59" s="177" t="s">
        <v>729</v>
      </c>
      <c r="B59" s="571" t="s">
        <v>672</v>
      </c>
      <c r="C59" s="577"/>
      <c r="D59" s="577"/>
      <c r="E59" s="573"/>
      <c r="F59" s="194">
        <v>610</v>
      </c>
      <c r="G59" s="95" t="s">
        <v>94</v>
      </c>
      <c r="H59" s="95" t="s">
        <v>70</v>
      </c>
      <c r="I59" s="95" t="s">
        <v>189</v>
      </c>
      <c r="J59" s="111">
        <v>3437.3</v>
      </c>
      <c r="K59" s="111"/>
      <c r="L59" s="111">
        <f>'ведомст 7'!M610</f>
        <v>3437.3</v>
      </c>
      <c r="M59" s="111">
        <f>'ведомст 7'!N610</f>
        <v>3437.3</v>
      </c>
      <c r="N59" s="578"/>
    </row>
    <row r="60" spans="1:14" ht="32.25" customHeight="1" x14ac:dyDescent="0.25">
      <c r="A60" s="177" t="s">
        <v>132</v>
      </c>
      <c r="B60" s="572" t="s">
        <v>280</v>
      </c>
      <c r="C60" s="572"/>
      <c r="D60" s="572"/>
      <c r="E60" s="573"/>
      <c r="F60" s="194"/>
      <c r="G60" s="95"/>
      <c r="H60" s="95"/>
      <c r="I60" s="95"/>
      <c r="J60" s="122">
        <f t="shared" ref="J60:M64" si="17">J61</f>
        <v>8249.3000000000011</v>
      </c>
      <c r="K60" s="122">
        <f t="shared" si="17"/>
        <v>4397.9999999999991</v>
      </c>
      <c r="L60" s="122">
        <f t="shared" si="17"/>
        <v>4397.9999999999991</v>
      </c>
      <c r="M60" s="122">
        <f t="shared" si="17"/>
        <v>1897.3000000000031</v>
      </c>
      <c r="N60" s="578"/>
    </row>
    <row r="61" spans="1:14" ht="32.25" customHeight="1" x14ac:dyDescent="0.25">
      <c r="A61" s="177" t="s">
        <v>539</v>
      </c>
      <c r="B61" s="572" t="s">
        <v>280</v>
      </c>
      <c r="C61" s="572"/>
      <c r="D61" s="572"/>
      <c r="E61" s="573"/>
      <c r="F61" s="194">
        <v>600</v>
      </c>
      <c r="G61" s="95"/>
      <c r="H61" s="95"/>
      <c r="I61" s="95"/>
      <c r="J61" s="122">
        <f t="shared" si="17"/>
        <v>8249.3000000000011</v>
      </c>
      <c r="K61" s="122">
        <f t="shared" si="17"/>
        <v>4397.9999999999991</v>
      </c>
      <c r="L61" s="122">
        <f t="shared" si="17"/>
        <v>4397.9999999999991</v>
      </c>
      <c r="M61" s="122">
        <f t="shared" si="17"/>
        <v>1897.3000000000031</v>
      </c>
      <c r="N61" s="578"/>
    </row>
    <row r="62" spans="1:14" ht="32.25" customHeight="1" x14ac:dyDescent="0.25">
      <c r="A62" s="177" t="s">
        <v>540</v>
      </c>
      <c r="B62" s="572" t="s">
        <v>280</v>
      </c>
      <c r="C62" s="572"/>
      <c r="D62" s="572"/>
      <c r="E62" s="573"/>
      <c r="F62" s="194">
        <v>610</v>
      </c>
      <c r="G62" s="95"/>
      <c r="H62" s="95"/>
      <c r="I62" s="95"/>
      <c r="J62" s="122">
        <f t="shared" si="17"/>
        <v>8249.3000000000011</v>
      </c>
      <c r="K62" s="122">
        <f t="shared" si="17"/>
        <v>4397.9999999999991</v>
      </c>
      <c r="L62" s="122">
        <f t="shared" si="17"/>
        <v>4397.9999999999991</v>
      </c>
      <c r="M62" s="122">
        <f t="shared" si="17"/>
        <v>1897.3000000000031</v>
      </c>
      <c r="N62" s="578"/>
    </row>
    <row r="63" spans="1:14" ht="25.5" customHeight="1" x14ac:dyDescent="0.25">
      <c r="A63" s="177" t="s">
        <v>126</v>
      </c>
      <c r="B63" s="921" t="s">
        <v>280</v>
      </c>
      <c r="C63" s="921"/>
      <c r="D63" s="921"/>
      <c r="E63" s="922"/>
      <c r="F63" s="194">
        <v>610</v>
      </c>
      <c r="G63" s="95" t="s">
        <v>94</v>
      </c>
      <c r="H63" s="95"/>
      <c r="I63" s="95"/>
      <c r="J63" s="122">
        <f t="shared" si="17"/>
        <v>8249.3000000000011</v>
      </c>
      <c r="K63" s="122">
        <f t="shared" si="17"/>
        <v>4397.9999999999991</v>
      </c>
      <c r="L63" s="122">
        <f t="shared" si="17"/>
        <v>4397.9999999999991</v>
      </c>
      <c r="M63" s="122">
        <f t="shared" si="17"/>
        <v>1897.3000000000031</v>
      </c>
    </row>
    <row r="64" spans="1:14" ht="24.75" customHeight="1" x14ac:dyDescent="0.25">
      <c r="A64" s="177" t="s">
        <v>128</v>
      </c>
      <c r="B64" s="921" t="s">
        <v>280</v>
      </c>
      <c r="C64" s="921"/>
      <c r="D64" s="921"/>
      <c r="E64" s="922"/>
      <c r="F64" s="194">
        <v>610</v>
      </c>
      <c r="G64" s="95" t="s">
        <v>94</v>
      </c>
      <c r="H64" s="95" t="s">
        <v>70</v>
      </c>
      <c r="I64" s="95"/>
      <c r="J64" s="122">
        <f t="shared" si="17"/>
        <v>8249.3000000000011</v>
      </c>
      <c r="K64" s="122">
        <f t="shared" si="17"/>
        <v>4397.9999999999991</v>
      </c>
      <c r="L64" s="122">
        <f t="shared" si="17"/>
        <v>4397.9999999999991</v>
      </c>
      <c r="M64" s="122">
        <f t="shared" si="17"/>
        <v>1897.3000000000031</v>
      </c>
    </row>
    <row r="65" spans="1:14" ht="52.5" customHeight="1" x14ac:dyDescent="0.25">
      <c r="A65" s="177" t="s">
        <v>729</v>
      </c>
      <c r="B65" s="921" t="s">
        <v>280</v>
      </c>
      <c r="C65" s="921"/>
      <c r="D65" s="921"/>
      <c r="E65" s="922"/>
      <c r="F65" s="194">
        <v>610</v>
      </c>
      <c r="G65" s="95" t="s">
        <v>94</v>
      </c>
      <c r="H65" s="95" t="s">
        <v>70</v>
      </c>
      <c r="I65" s="95" t="s">
        <v>189</v>
      </c>
      <c r="J65" s="122">
        <f>'ведомст 7'!L613</f>
        <v>8249.3000000000011</v>
      </c>
      <c r="K65" s="122">
        <f>'ведомст 7'!M613</f>
        <v>4397.9999999999991</v>
      </c>
      <c r="L65" s="122">
        <f>'ведомст 7'!M613</f>
        <v>4397.9999999999991</v>
      </c>
      <c r="M65" s="122">
        <f>'ведомст 7'!N613</f>
        <v>1897.3000000000031</v>
      </c>
    </row>
    <row r="66" spans="1:14" ht="24" customHeight="1" x14ac:dyDescent="0.25">
      <c r="A66" s="177" t="s">
        <v>427</v>
      </c>
      <c r="B66" s="921" t="s">
        <v>274</v>
      </c>
      <c r="C66" s="921"/>
      <c r="D66" s="921"/>
      <c r="E66" s="922"/>
      <c r="F66" s="194"/>
      <c r="G66" s="129"/>
      <c r="H66" s="95"/>
      <c r="I66" s="95"/>
      <c r="J66" s="111">
        <f t="shared" ref="J66:M68" si="18">J67</f>
        <v>2271.3000000000002</v>
      </c>
      <c r="K66" s="111">
        <f t="shared" si="18"/>
        <v>2424</v>
      </c>
      <c r="L66" s="111">
        <f t="shared" si="18"/>
        <v>2424</v>
      </c>
      <c r="M66" s="111">
        <f t="shared" si="18"/>
        <v>2518.9</v>
      </c>
    </row>
    <row r="67" spans="1:14" ht="45" x14ac:dyDescent="0.25">
      <c r="A67" s="177" t="s">
        <v>539</v>
      </c>
      <c r="B67" s="921" t="s">
        <v>274</v>
      </c>
      <c r="C67" s="921"/>
      <c r="D67" s="921"/>
      <c r="E67" s="922"/>
      <c r="F67" s="194">
        <v>600</v>
      </c>
      <c r="G67" s="129"/>
      <c r="H67" s="95"/>
      <c r="I67" s="95"/>
      <c r="J67" s="111">
        <f t="shared" si="18"/>
        <v>2271.3000000000002</v>
      </c>
      <c r="K67" s="111">
        <f t="shared" si="18"/>
        <v>2424</v>
      </c>
      <c r="L67" s="111">
        <f t="shared" si="18"/>
        <v>2424</v>
      </c>
      <c r="M67" s="111">
        <f t="shared" si="18"/>
        <v>2518.9</v>
      </c>
    </row>
    <row r="68" spans="1:14" ht="25.5" customHeight="1" x14ac:dyDescent="0.25">
      <c r="A68" s="177" t="s">
        <v>540</v>
      </c>
      <c r="B68" s="921" t="s">
        <v>274</v>
      </c>
      <c r="C68" s="921"/>
      <c r="D68" s="921"/>
      <c r="E68" s="922"/>
      <c r="F68" s="194">
        <v>610</v>
      </c>
      <c r="G68" s="129"/>
      <c r="H68" s="95"/>
      <c r="I68" s="95"/>
      <c r="J68" s="111">
        <f t="shared" si="18"/>
        <v>2271.3000000000002</v>
      </c>
      <c r="K68" s="111">
        <f t="shared" si="18"/>
        <v>2424</v>
      </c>
      <c r="L68" s="111">
        <f t="shared" si="18"/>
        <v>2424</v>
      </c>
      <c r="M68" s="111">
        <f t="shared" si="18"/>
        <v>2518.9</v>
      </c>
    </row>
    <row r="69" spans="1:14" x14ac:dyDescent="0.25">
      <c r="A69" s="177" t="s">
        <v>96</v>
      </c>
      <c r="B69" s="921" t="s">
        <v>274</v>
      </c>
      <c r="C69" s="921"/>
      <c r="D69" s="921"/>
      <c r="E69" s="922"/>
      <c r="F69" s="194">
        <v>610</v>
      </c>
      <c r="G69" s="95" t="s">
        <v>92</v>
      </c>
      <c r="H69" s="111"/>
      <c r="I69" s="95"/>
      <c r="J69" s="111">
        <f>J70</f>
        <v>2271.3000000000002</v>
      </c>
      <c r="K69" s="111">
        <f t="shared" ref="K69:M70" si="19">K70</f>
        <v>2424</v>
      </c>
      <c r="L69" s="111">
        <f t="shared" si="19"/>
        <v>2424</v>
      </c>
      <c r="M69" s="111">
        <f t="shared" si="19"/>
        <v>2518.9</v>
      </c>
    </row>
    <row r="70" spans="1:14" x14ac:dyDescent="0.25">
      <c r="A70" s="177" t="s">
        <v>98</v>
      </c>
      <c r="B70" s="921" t="s">
        <v>274</v>
      </c>
      <c r="C70" s="921"/>
      <c r="D70" s="921"/>
      <c r="E70" s="922"/>
      <c r="F70" s="194">
        <v>610</v>
      </c>
      <c r="G70" s="95" t="s">
        <v>92</v>
      </c>
      <c r="H70" s="95" t="s">
        <v>88</v>
      </c>
      <c r="I70" s="95"/>
      <c r="J70" s="111">
        <f>J71</f>
        <v>2271.3000000000002</v>
      </c>
      <c r="K70" s="111">
        <f t="shared" si="19"/>
        <v>2424</v>
      </c>
      <c r="L70" s="111">
        <f t="shared" si="19"/>
        <v>2424</v>
      </c>
      <c r="M70" s="111">
        <f t="shared" si="19"/>
        <v>2518.9</v>
      </c>
    </row>
    <row r="71" spans="1:14" ht="51.75" customHeight="1" x14ac:dyDescent="0.25">
      <c r="A71" s="177" t="s">
        <v>729</v>
      </c>
      <c r="B71" s="921" t="s">
        <v>274</v>
      </c>
      <c r="C71" s="921"/>
      <c r="D71" s="921"/>
      <c r="E71" s="922"/>
      <c r="F71" s="194">
        <v>610</v>
      </c>
      <c r="G71" s="95" t="s">
        <v>92</v>
      </c>
      <c r="H71" s="95" t="s">
        <v>88</v>
      </c>
      <c r="I71" s="95">
        <v>926</v>
      </c>
      <c r="J71" s="111">
        <f>'ведомст 7'!L723</f>
        <v>2271.3000000000002</v>
      </c>
      <c r="K71" s="111">
        <f>'ведомст 7'!M723</f>
        <v>2424</v>
      </c>
      <c r="L71" s="111">
        <f>'ведомст 7'!M723</f>
        <v>2424</v>
      </c>
      <c r="M71" s="111">
        <f>'ведомст 7'!N723</f>
        <v>2518.9</v>
      </c>
    </row>
    <row r="72" spans="1:14" ht="108" customHeight="1" x14ac:dyDescent="0.25">
      <c r="A72" s="901" t="s">
        <v>823</v>
      </c>
      <c r="B72" s="921" t="s">
        <v>275</v>
      </c>
      <c r="C72" s="921"/>
      <c r="D72" s="921"/>
      <c r="E72" s="922"/>
      <c r="F72" s="194"/>
      <c r="G72" s="95"/>
      <c r="H72" s="95"/>
      <c r="I72" s="95"/>
      <c r="J72" s="111">
        <f t="shared" ref="J72:M76" si="20">J73</f>
        <v>30962.799999999999</v>
      </c>
      <c r="K72" s="111">
        <f t="shared" si="20"/>
        <v>33654.400000000001</v>
      </c>
      <c r="L72" s="111">
        <f t="shared" si="20"/>
        <v>33654.400000000001</v>
      </c>
      <c r="M72" s="111">
        <f t="shared" si="20"/>
        <v>31103</v>
      </c>
    </row>
    <row r="73" spans="1:14" ht="47.25" customHeight="1" x14ac:dyDescent="0.25">
      <c r="A73" s="177" t="s">
        <v>539</v>
      </c>
      <c r="B73" s="921" t="s">
        <v>275</v>
      </c>
      <c r="C73" s="921"/>
      <c r="D73" s="921"/>
      <c r="E73" s="922"/>
      <c r="F73" s="194">
        <v>600</v>
      </c>
      <c r="G73" s="95"/>
      <c r="H73" s="95"/>
      <c r="I73" s="95"/>
      <c r="J73" s="111">
        <f t="shared" si="20"/>
        <v>30962.799999999999</v>
      </c>
      <c r="K73" s="111">
        <f t="shared" si="20"/>
        <v>33654.400000000001</v>
      </c>
      <c r="L73" s="111">
        <f t="shared" si="20"/>
        <v>33654.400000000001</v>
      </c>
      <c r="M73" s="111">
        <f t="shared" si="20"/>
        <v>31103</v>
      </c>
    </row>
    <row r="74" spans="1:14" ht="21" customHeight="1" x14ac:dyDescent="0.25">
      <c r="A74" s="177" t="s">
        <v>540</v>
      </c>
      <c r="B74" s="921" t="s">
        <v>275</v>
      </c>
      <c r="C74" s="921"/>
      <c r="D74" s="921"/>
      <c r="E74" s="922"/>
      <c r="F74" s="194">
        <v>610</v>
      </c>
      <c r="G74" s="95"/>
      <c r="H74" s="95"/>
      <c r="I74" s="95"/>
      <c r="J74" s="111">
        <f t="shared" si="20"/>
        <v>30962.799999999999</v>
      </c>
      <c r="K74" s="111">
        <f t="shared" si="20"/>
        <v>33654.400000000001</v>
      </c>
      <c r="L74" s="111">
        <f t="shared" si="20"/>
        <v>33654.400000000001</v>
      </c>
      <c r="M74" s="111">
        <f t="shared" si="20"/>
        <v>31103</v>
      </c>
    </row>
    <row r="75" spans="1:14" ht="21" customHeight="1" x14ac:dyDescent="0.25">
      <c r="A75" s="177" t="s">
        <v>126</v>
      </c>
      <c r="B75" s="921" t="s">
        <v>275</v>
      </c>
      <c r="C75" s="921"/>
      <c r="D75" s="921"/>
      <c r="E75" s="922"/>
      <c r="F75" s="194">
        <v>610</v>
      </c>
      <c r="G75" s="95" t="s">
        <v>94</v>
      </c>
      <c r="H75" s="95"/>
      <c r="I75" s="95"/>
      <c r="J75" s="111">
        <f t="shared" si="20"/>
        <v>30962.799999999999</v>
      </c>
      <c r="K75" s="111">
        <f t="shared" si="20"/>
        <v>33654.400000000001</v>
      </c>
      <c r="L75" s="111">
        <f t="shared" si="20"/>
        <v>33654.400000000001</v>
      </c>
      <c r="M75" s="111">
        <f t="shared" si="20"/>
        <v>31103</v>
      </c>
    </row>
    <row r="76" spans="1:14" ht="21" customHeight="1" x14ac:dyDescent="0.25">
      <c r="A76" s="177" t="s">
        <v>128</v>
      </c>
      <c r="B76" s="921" t="s">
        <v>275</v>
      </c>
      <c r="C76" s="921"/>
      <c r="D76" s="921"/>
      <c r="E76" s="922"/>
      <c r="F76" s="194">
        <v>610</v>
      </c>
      <c r="G76" s="95" t="s">
        <v>94</v>
      </c>
      <c r="H76" s="95" t="s">
        <v>70</v>
      </c>
      <c r="I76" s="95"/>
      <c r="J76" s="111">
        <f>J77</f>
        <v>30962.799999999999</v>
      </c>
      <c r="K76" s="111">
        <f t="shared" si="20"/>
        <v>33654.400000000001</v>
      </c>
      <c r="L76" s="111">
        <f>L77</f>
        <v>33654.400000000001</v>
      </c>
      <c r="M76" s="111">
        <f>M77</f>
        <v>31103</v>
      </c>
    </row>
    <row r="77" spans="1:14" ht="43.5" customHeight="1" x14ac:dyDescent="0.25">
      <c r="A77" s="177" t="s">
        <v>729</v>
      </c>
      <c r="B77" s="921" t="s">
        <v>275</v>
      </c>
      <c r="C77" s="921"/>
      <c r="D77" s="921"/>
      <c r="E77" s="922"/>
      <c r="F77" s="194">
        <v>610</v>
      </c>
      <c r="G77" s="95" t="s">
        <v>94</v>
      </c>
      <c r="H77" s="95" t="s">
        <v>70</v>
      </c>
      <c r="I77" s="95" t="s">
        <v>189</v>
      </c>
      <c r="J77" s="111">
        <f>'ведомст 7'!L616</f>
        <v>30962.799999999999</v>
      </c>
      <c r="K77" s="111">
        <f>'ведомст 7'!M616</f>
        <v>33654.400000000001</v>
      </c>
      <c r="L77" s="111">
        <f>'ведомст 7'!M616</f>
        <v>33654.400000000001</v>
      </c>
      <c r="M77" s="111">
        <f>'ведомст 7'!N616</f>
        <v>31103</v>
      </c>
    </row>
    <row r="78" spans="1:14" ht="45.75" customHeight="1" x14ac:dyDescent="0.25">
      <c r="A78" s="102" t="s">
        <v>653</v>
      </c>
      <c r="B78" s="1000" t="s">
        <v>663</v>
      </c>
      <c r="C78" s="1079"/>
      <c r="D78" s="1079"/>
      <c r="E78" s="1080"/>
      <c r="F78" s="194"/>
      <c r="G78" s="95"/>
      <c r="H78" s="95"/>
      <c r="I78" s="95"/>
      <c r="J78" s="111">
        <f>J79</f>
        <v>1221.0999999999999</v>
      </c>
      <c r="K78" s="116"/>
      <c r="L78" s="111">
        <f t="shared" ref="L78:M82" si="21">L79</f>
        <v>1285.0999999999999</v>
      </c>
      <c r="M78" s="111">
        <f t="shared" si="21"/>
        <v>1249.9000000000001</v>
      </c>
      <c r="N78" s="432"/>
    </row>
    <row r="79" spans="1:14" ht="43.5" customHeight="1" x14ac:dyDescent="0.25">
      <c r="A79" s="177" t="s">
        <v>539</v>
      </c>
      <c r="B79" s="1000" t="s">
        <v>663</v>
      </c>
      <c r="C79" s="1079"/>
      <c r="D79" s="1079"/>
      <c r="E79" s="1080"/>
      <c r="F79" s="194">
        <v>600</v>
      </c>
      <c r="G79" s="95"/>
      <c r="H79" s="95"/>
      <c r="I79" s="95"/>
      <c r="J79" s="111">
        <f>J80</f>
        <v>1221.0999999999999</v>
      </c>
      <c r="K79" s="116"/>
      <c r="L79" s="111">
        <f t="shared" si="21"/>
        <v>1285.0999999999999</v>
      </c>
      <c r="M79" s="111">
        <f t="shared" si="21"/>
        <v>1249.9000000000001</v>
      </c>
      <c r="N79" s="413"/>
    </row>
    <row r="80" spans="1:14" ht="29.25" customHeight="1" x14ac:dyDescent="0.25">
      <c r="A80" s="177" t="s">
        <v>540</v>
      </c>
      <c r="B80" s="1000" t="s">
        <v>663</v>
      </c>
      <c r="C80" s="1079"/>
      <c r="D80" s="1079"/>
      <c r="E80" s="1080"/>
      <c r="F80" s="194">
        <v>610</v>
      </c>
      <c r="G80" s="95"/>
      <c r="H80" s="95"/>
      <c r="I80" s="95"/>
      <c r="J80" s="111">
        <f>J81</f>
        <v>1221.0999999999999</v>
      </c>
      <c r="K80" s="116"/>
      <c r="L80" s="111">
        <f t="shared" si="21"/>
        <v>1285.0999999999999</v>
      </c>
      <c r="M80" s="111">
        <f t="shared" si="21"/>
        <v>1249.9000000000001</v>
      </c>
      <c r="N80" s="413"/>
    </row>
    <row r="81" spans="1:14" ht="18" customHeight="1" x14ac:dyDescent="0.25">
      <c r="A81" s="177" t="s">
        <v>126</v>
      </c>
      <c r="B81" s="1000" t="s">
        <v>663</v>
      </c>
      <c r="C81" s="1079"/>
      <c r="D81" s="1079"/>
      <c r="E81" s="1080"/>
      <c r="F81" s="194">
        <v>610</v>
      </c>
      <c r="G81" s="95" t="s">
        <v>94</v>
      </c>
      <c r="H81" s="95"/>
      <c r="I81" s="95"/>
      <c r="J81" s="111">
        <f>J82</f>
        <v>1221.0999999999999</v>
      </c>
      <c r="K81" s="116"/>
      <c r="L81" s="111">
        <f t="shared" si="21"/>
        <v>1285.0999999999999</v>
      </c>
      <c r="M81" s="111">
        <f t="shared" si="21"/>
        <v>1249.9000000000001</v>
      </c>
      <c r="N81" s="413"/>
    </row>
    <row r="82" spans="1:14" ht="24" customHeight="1" x14ac:dyDescent="0.25">
      <c r="A82" s="177" t="s">
        <v>128</v>
      </c>
      <c r="B82" s="1000" t="s">
        <v>663</v>
      </c>
      <c r="C82" s="1079"/>
      <c r="D82" s="1079"/>
      <c r="E82" s="1080"/>
      <c r="F82" s="194">
        <v>610</v>
      </c>
      <c r="G82" s="95" t="s">
        <v>94</v>
      </c>
      <c r="H82" s="95" t="s">
        <v>70</v>
      </c>
      <c r="I82" s="95"/>
      <c r="J82" s="111">
        <f>J83</f>
        <v>1221.0999999999999</v>
      </c>
      <c r="K82" s="116"/>
      <c r="L82" s="111">
        <f t="shared" si="21"/>
        <v>1285.0999999999999</v>
      </c>
      <c r="M82" s="111">
        <f t="shared" si="21"/>
        <v>1249.9000000000001</v>
      </c>
      <c r="N82" s="413"/>
    </row>
    <row r="83" spans="1:14" ht="33" customHeight="1" x14ac:dyDescent="0.25">
      <c r="A83" s="177" t="s">
        <v>729</v>
      </c>
      <c r="B83" s="1000" t="s">
        <v>663</v>
      </c>
      <c r="C83" s="1079"/>
      <c r="D83" s="1079"/>
      <c r="E83" s="1080"/>
      <c r="F83" s="194">
        <v>610</v>
      </c>
      <c r="G83" s="95" t="s">
        <v>94</v>
      </c>
      <c r="H83" s="95" t="s">
        <v>70</v>
      </c>
      <c r="I83" s="95" t="s">
        <v>189</v>
      </c>
      <c r="J83" s="111">
        <f>'ведомст 7'!L619</f>
        <v>1221.0999999999999</v>
      </c>
      <c r="K83" s="111">
        <f>'ведомст 7'!M619</f>
        <v>1285.0999999999999</v>
      </c>
      <c r="L83" s="111">
        <f>'ведомст 7'!M619</f>
        <v>1285.0999999999999</v>
      </c>
      <c r="M83" s="111">
        <f>'ведомст 7'!N619</f>
        <v>1249.9000000000001</v>
      </c>
      <c r="N83" s="413"/>
    </row>
    <row r="84" spans="1:14" ht="28.5" customHeight="1" x14ac:dyDescent="0.25">
      <c r="A84" s="202" t="s">
        <v>277</v>
      </c>
      <c r="B84" s="210" t="s">
        <v>276</v>
      </c>
      <c r="C84" s="210"/>
      <c r="D84" s="210"/>
      <c r="E84" s="211"/>
      <c r="F84" s="194"/>
      <c r="G84" s="95"/>
      <c r="H84" s="95"/>
      <c r="I84" s="95"/>
      <c r="J84" s="111">
        <f>J85+J91+J104</f>
        <v>7240.6</v>
      </c>
      <c r="K84" s="111">
        <f>K85+K91</f>
        <v>0</v>
      </c>
      <c r="L84" s="111">
        <f>L85+L91</f>
        <v>3574.0999999999995</v>
      </c>
      <c r="M84" s="111">
        <f>M85+M91</f>
        <v>6102.5</v>
      </c>
      <c r="N84" s="184"/>
    </row>
    <row r="85" spans="1:14" ht="18.75" customHeight="1" x14ac:dyDescent="0.25">
      <c r="A85" s="177" t="s">
        <v>393</v>
      </c>
      <c r="B85" s="926" t="s">
        <v>392</v>
      </c>
      <c r="C85" s="927"/>
      <c r="D85" s="927"/>
      <c r="E85" s="928"/>
      <c r="F85" s="194"/>
      <c r="G85" s="95"/>
      <c r="H85" s="95"/>
      <c r="I85" s="95"/>
      <c r="J85" s="122">
        <f t="shared" ref="J85:M87" si="22">J86</f>
        <v>0</v>
      </c>
      <c r="K85" s="122">
        <f t="shared" si="22"/>
        <v>0</v>
      </c>
      <c r="L85" s="122">
        <f t="shared" si="22"/>
        <v>2560</v>
      </c>
      <c r="M85" s="122">
        <f t="shared" si="22"/>
        <v>5030</v>
      </c>
      <c r="N85" s="1010"/>
    </row>
    <row r="86" spans="1:14" ht="18.75" customHeight="1" x14ac:dyDescent="0.25">
      <c r="A86" s="312" t="s">
        <v>389</v>
      </c>
      <c r="B86" s="926" t="s">
        <v>392</v>
      </c>
      <c r="C86" s="927"/>
      <c r="D86" s="927"/>
      <c r="E86" s="928"/>
      <c r="F86" s="194">
        <v>800</v>
      </c>
      <c r="G86" s="95"/>
      <c r="H86" s="95"/>
      <c r="I86" s="95"/>
      <c r="J86" s="122">
        <f t="shared" si="22"/>
        <v>0</v>
      </c>
      <c r="K86" s="122">
        <f t="shared" si="22"/>
        <v>0</v>
      </c>
      <c r="L86" s="122">
        <f t="shared" si="22"/>
        <v>2560</v>
      </c>
      <c r="M86" s="122">
        <f t="shared" si="22"/>
        <v>5030</v>
      </c>
      <c r="N86" s="1010"/>
    </row>
    <row r="87" spans="1:14" ht="18.75" customHeight="1" x14ac:dyDescent="0.25">
      <c r="A87" s="205" t="s">
        <v>214</v>
      </c>
      <c r="B87" s="926" t="s">
        <v>392</v>
      </c>
      <c r="C87" s="927"/>
      <c r="D87" s="927"/>
      <c r="E87" s="928"/>
      <c r="F87" s="194">
        <v>870</v>
      </c>
      <c r="G87" s="95"/>
      <c r="H87" s="95"/>
      <c r="I87" s="95"/>
      <c r="J87" s="122">
        <f t="shared" si="22"/>
        <v>0</v>
      </c>
      <c r="K87" s="122">
        <f t="shared" si="22"/>
        <v>0</v>
      </c>
      <c r="L87" s="122">
        <f t="shared" si="22"/>
        <v>2560</v>
      </c>
      <c r="M87" s="122">
        <f t="shared" si="22"/>
        <v>5030</v>
      </c>
      <c r="N87" s="1010"/>
    </row>
    <row r="88" spans="1:14" ht="18.75" customHeight="1" x14ac:dyDescent="0.25">
      <c r="A88" s="177" t="s">
        <v>393</v>
      </c>
      <c r="B88" s="926" t="s">
        <v>392</v>
      </c>
      <c r="C88" s="927"/>
      <c r="D88" s="927"/>
      <c r="E88" s="928"/>
      <c r="F88" s="194">
        <v>870</v>
      </c>
      <c r="G88" s="95" t="s">
        <v>390</v>
      </c>
      <c r="H88" s="95"/>
      <c r="I88" s="95"/>
      <c r="J88" s="122">
        <f t="shared" ref="J88:M89" si="23">J89</f>
        <v>0</v>
      </c>
      <c r="K88" s="122">
        <f t="shared" si="23"/>
        <v>0</v>
      </c>
      <c r="L88" s="122">
        <f t="shared" si="23"/>
        <v>2560</v>
      </c>
      <c r="M88" s="122">
        <f t="shared" si="23"/>
        <v>5030</v>
      </c>
      <c r="N88" s="1010"/>
    </row>
    <row r="89" spans="1:14" ht="18.75" customHeight="1" x14ac:dyDescent="0.25">
      <c r="A89" s="177" t="s">
        <v>393</v>
      </c>
      <c r="B89" s="926" t="s">
        <v>392</v>
      </c>
      <c r="C89" s="927"/>
      <c r="D89" s="927"/>
      <c r="E89" s="928"/>
      <c r="F89" s="194">
        <v>870</v>
      </c>
      <c r="G89" s="95" t="s">
        <v>390</v>
      </c>
      <c r="H89" s="95" t="s">
        <v>390</v>
      </c>
      <c r="I89" s="95"/>
      <c r="J89" s="122">
        <f t="shared" si="23"/>
        <v>0</v>
      </c>
      <c r="K89" s="122">
        <f t="shared" si="23"/>
        <v>0</v>
      </c>
      <c r="L89" s="122">
        <f t="shared" si="23"/>
        <v>2560</v>
      </c>
      <c r="M89" s="122">
        <f t="shared" si="23"/>
        <v>5030</v>
      </c>
      <c r="N89" s="1010"/>
    </row>
    <row r="90" spans="1:14" ht="31.5" customHeight="1" x14ac:dyDescent="0.25">
      <c r="A90" s="177" t="s">
        <v>729</v>
      </c>
      <c r="B90" s="926" t="s">
        <v>392</v>
      </c>
      <c r="C90" s="927"/>
      <c r="D90" s="927"/>
      <c r="E90" s="928"/>
      <c r="F90" s="194">
        <v>870</v>
      </c>
      <c r="G90" s="95" t="s">
        <v>390</v>
      </c>
      <c r="H90" s="95" t="s">
        <v>390</v>
      </c>
      <c r="I90" s="95" t="s">
        <v>189</v>
      </c>
      <c r="J90" s="122">
        <v>0</v>
      </c>
      <c r="K90" s="116"/>
      <c r="L90" s="164">
        <f>'ведомст 7'!M748</f>
        <v>2560</v>
      </c>
      <c r="M90" s="164">
        <f>'ведомст 7'!N748</f>
        <v>5030</v>
      </c>
      <c r="N90" s="1010"/>
    </row>
    <row r="91" spans="1:14" ht="24" customHeight="1" x14ac:dyDescent="0.25">
      <c r="A91" s="177" t="s">
        <v>133</v>
      </c>
      <c r="B91" s="920" t="s">
        <v>279</v>
      </c>
      <c r="C91" s="921"/>
      <c r="D91" s="921"/>
      <c r="E91" s="922"/>
      <c r="F91" s="194"/>
      <c r="G91" s="95"/>
      <c r="H91" s="95"/>
      <c r="I91" s="95"/>
      <c r="J91" s="122">
        <f t="shared" ref="J91:M95" si="24">J92</f>
        <v>7240.6</v>
      </c>
      <c r="K91" s="122">
        <f t="shared" si="24"/>
        <v>0</v>
      </c>
      <c r="L91" s="122">
        <f t="shared" si="24"/>
        <v>1014.0999999999995</v>
      </c>
      <c r="M91" s="122">
        <f t="shared" si="24"/>
        <v>1072.5</v>
      </c>
    </row>
    <row r="92" spans="1:14" ht="45" x14ac:dyDescent="0.25">
      <c r="A92" s="177" t="s">
        <v>539</v>
      </c>
      <c r="B92" s="920" t="s">
        <v>279</v>
      </c>
      <c r="C92" s="921"/>
      <c r="D92" s="921"/>
      <c r="E92" s="922"/>
      <c r="F92" s="194">
        <v>600</v>
      </c>
      <c r="G92" s="95"/>
      <c r="H92" s="95"/>
      <c r="I92" s="95"/>
      <c r="J92" s="122">
        <f t="shared" si="24"/>
        <v>7240.6</v>
      </c>
      <c r="K92" s="122">
        <f t="shared" si="24"/>
        <v>0</v>
      </c>
      <c r="L92" s="122">
        <f t="shared" si="24"/>
        <v>1014.0999999999995</v>
      </c>
      <c r="M92" s="122">
        <f t="shared" si="24"/>
        <v>1072.5</v>
      </c>
    </row>
    <row r="93" spans="1:14" ht="24" customHeight="1" x14ac:dyDescent="0.25">
      <c r="A93" s="177" t="s">
        <v>540</v>
      </c>
      <c r="B93" s="920" t="s">
        <v>279</v>
      </c>
      <c r="C93" s="921"/>
      <c r="D93" s="921"/>
      <c r="E93" s="922"/>
      <c r="F93" s="194">
        <v>610</v>
      </c>
      <c r="G93" s="95"/>
      <c r="H93" s="95"/>
      <c r="I93" s="95"/>
      <c r="J93" s="122">
        <f t="shared" si="24"/>
        <v>7240.6</v>
      </c>
      <c r="K93" s="122">
        <f t="shared" si="24"/>
        <v>0</v>
      </c>
      <c r="L93" s="122">
        <f t="shared" si="24"/>
        <v>1014.0999999999995</v>
      </c>
      <c r="M93" s="122">
        <f t="shared" si="24"/>
        <v>1072.5</v>
      </c>
    </row>
    <row r="94" spans="1:14" ht="24" customHeight="1" x14ac:dyDescent="0.25">
      <c r="A94" s="177" t="s">
        <v>126</v>
      </c>
      <c r="B94" s="920" t="s">
        <v>279</v>
      </c>
      <c r="C94" s="921"/>
      <c r="D94" s="921"/>
      <c r="E94" s="922"/>
      <c r="F94" s="194">
        <v>610</v>
      </c>
      <c r="G94" s="95" t="s">
        <v>94</v>
      </c>
      <c r="H94" s="95"/>
      <c r="I94" s="95"/>
      <c r="J94" s="122">
        <f t="shared" si="24"/>
        <v>7240.6</v>
      </c>
      <c r="K94" s="122">
        <f t="shared" si="24"/>
        <v>0</v>
      </c>
      <c r="L94" s="122">
        <f t="shared" si="24"/>
        <v>1014.0999999999995</v>
      </c>
      <c r="M94" s="122">
        <f t="shared" si="24"/>
        <v>1072.5</v>
      </c>
    </row>
    <row r="95" spans="1:14" ht="24" customHeight="1" x14ac:dyDescent="0.25">
      <c r="A95" s="177" t="s">
        <v>305</v>
      </c>
      <c r="B95" s="920" t="s">
        <v>279</v>
      </c>
      <c r="C95" s="921"/>
      <c r="D95" s="921"/>
      <c r="E95" s="922"/>
      <c r="F95" s="194">
        <v>610</v>
      </c>
      <c r="G95" s="95" t="s">
        <v>94</v>
      </c>
      <c r="H95" s="95" t="s">
        <v>88</v>
      </c>
      <c r="I95" s="95"/>
      <c r="J95" s="122">
        <f t="shared" si="24"/>
        <v>7240.6</v>
      </c>
      <c r="K95" s="122">
        <f t="shared" si="24"/>
        <v>0</v>
      </c>
      <c r="L95" s="122">
        <f t="shared" si="24"/>
        <v>1014.0999999999995</v>
      </c>
      <c r="M95" s="122">
        <f t="shared" si="24"/>
        <v>1072.5</v>
      </c>
    </row>
    <row r="96" spans="1:14" ht="31.5" customHeight="1" x14ac:dyDescent="0.25">
      <c r="A96" s="177" t="s">
        <v>729</v>
      </c>
      <c r="B96" s="920" t="s">
        <v>279</v>
      </c>
      <c r="C96" s="921"/>
      <c r="D96" s="921"/>
      <c r="E96" s="922"/>
      <c r="F96" s="194">
        <v>610</v>
      </c>
      <c r="G96" s="95" t="s">
        <v>94</v>
      </c>
      <c r="H96" s="95" t="s">
        <v>88</v>
      </c>
      <c r="I96" s="95" t="s">
        <v>189</v>
      </c>
      <c r="J96" s="122">
        <f>'ведомст 7'!L627</f>
        <v>7240.6</v>
      </c>
      <c r="K96" s="116"/>
      <c r="L96" s="122">
        <f>'ведомст 7'!M627</f>
        <v>1014.0999999999995</v>
      </c>
      <c r="M96" s="122">
        <f>'ведомст 7'!N627</f>
        <v>1072.5</v>
      </c>
    </row>
    <row r="97" spans="1:14" ht="62.25" customHeight="1" x14ac:dyDescent="0.25">
      <c r="A97" s="205" t="s">
        <v>627</v>
      </c>
      <c r="B97" s="368" t="s">
        <v>625</v>
      </c>
      <c r="C97" s="368"/>
      <c r="D97" s="368"/>
      <c r="E97" s="369"/>
      <c r="F97" s="194"/>
      <c r="G97" s="95"/>
      <c r="H97" s="95"/>
      <c r="I97" s="95"/>
      <c r="J97" s="122">
        <f>J99</f>
        <v>460</v>
      </c>
      <c r="K97" s="122">
        <f t="shared" ref="K97:M97" si="25">K99</f>
        <v>0</v>
      </c>
      <c r="L97" s="122">
        <f t="shared" si="25"/>
        <v>460</v>
      </c>
      <c r="M97" s="122">
        <f t="shared" si="25"/>
        <v>460</v>
      </c>
      <c r="N97" s="372"/>
    </row>
    <row r="98" spans="1:14" ht="93.75" customHeight="1" x14ac:dyDescent="0.25">
      <c r="A98" s="102" t="s">
        <v>650</v>
      </c>
      <c r="B98" s="408" t="s">
        <v>618</v>
      </c>
      <c r="C98" s="406"/>
      <c r="D98" s="406"/>
      <c r="E98" s="407"/>
      <c r="F98" s="194"/>
      <c r="G98" s="95"/>
      <c r="H98" s="95"/>
      <c r="I98" s="95"/>
      <c r="J98" s="122">
        <f>J99</f>
        <v>460</v>
      </c>
      <c r="K98" s="122">
        <v>122.2</v>
      </c>
      <c r="L98" s="122">
        <v>460</v>
      </c>
      <c r="M98" s="122">
        <v>460</v>
      </c>
      <c r="N98" s="505"/>
    </row>
    <row r="99" spans="1:14" ht="45.75" customHeight="1" x14ac:dyDescent="0.25">
      <c r="A99" s="377" t="s">
        <v>539</v>
      </c>
      <c r="B99" s="408" t="s">
        <v>618</v>
      </c>
      <c r="C99" s="375"/>
      <c r="D99" s="375"/>
      <c r="E99" s="376"/>
      <c r="F99" s="378">
        <v>600</v>
      </c>
      <c r="G99" s="379"/>
      <c r="H99" s="95"/>
      <c r="I99" s="95"/>
      <c r="J99" s="122">
        <f>J100</f>
        <v>460</v>
      </c>
      <c r="K99" s="122">
        <f t="shared" ref="K99:M99" si="26">K100</f>
        <v>0</v>
      </c>
      <c r="L99" s="122">
        <f t="shared" si="26"/>
        <v>460</v>
      </c>
      <c r="M99" s="122">
        <f t="shared" si="26"/>
        <v>460</v>
      </c>
      <c r="N99" s="393"/>
    </row>
    <row r="100" spans="1:14" ht="75.75" customHeight="1" x14ac:dyDescent="0.25">
      <c r="A100" s="405" t="s">
        <v>643</v>
      </c>
      <c r="B100" s="374" t="s">
        <v>618</v>
      </c>
      <c r="C100" s="375"/>
      <c r="D100" s="375"/>
      <c r="E100" s="376"/>
      <c r="F100" s="378">
        <v>630</v>
      </c>
      <c r="G100" s="379"/>
      <c r="H100" s="95"/>
      <c r="I100" s="95"/>
      <c r="J100" s="122">
        <f>J101</f>
        <v>460</v>
      </c>
      <c r="K100" s="122">
        <f t="shared" ref="K100:M100" si="27">K101</f>
        <v>0</v>
      </c>
      <c r="L100" s="122">
        <f t="shared" si="27"/>
        <v>460</v>
      </c>
      <c r="M100" s="122">
        <f t="shared" si="27"/>
        <v>460</v>
      </c>
      <c r="N100" s="403"/>
    </row>
    <row r="101" spans="1:14" ht="18.75" customHeight="1" x14ac:dyDescent="0.25">
      <c r="A101" s="177" t="s">
        <v>126</v>
      </c>
      <c r="B101" s="374" t="s">
        <v>618</v>
      </c>
      <c r="C101" s="375"/>
      <c r="D101" s="375"/>
      <c r="E101" s="376"/>
      <c r="F101" s="378">
        <v>630</v>
      </c>
      <c r="G101" s="95" t="s">
        <v>94</v>
      </c>
      <c r="H101" s="95"/>
      <c r="I101" s="95"/>
      <c r="J101" s="122">
        <f>J102</f>
        <v>460</v>
      </c>
      <c r="K101" s="122">
        <f t="shared" ref="K101:M101" si="28">K102</f>
        <v>0</v>
      </c>
      <c r="L101" s="122">
        <f t="shared" si="28"/>
        <v>460</v>
      </c>
      <c r="M101" s="122">
        <f t="shared" si="28"/>
        <v>460</v>
      </c>
      <c r="N101" s="372"/>
    </row>
    <row r="102" spans="1:14" ht="21" customHeight="1" x14ac:dyDescent="0.25">
      <c r="A102" s="177" t="s">
        <v>305</v>
      </c>
      <c r="B102" s="374" t="s">
        <v>618</v>
      </c>
      <c r="C102" s="375"/>
      <c r="D102" s="375"/>
      <c r="E102" s="376"/>
      <c r="F102" s="378">
        <v>630</v>
      </c>
      <c r="G102" s="95" t="s">
        <v>94</v>
      </c>
      <c r="H102" s="95" t="s">
        <v>88</v>
      </c>
      <c r="I102" s="95"/>
      <c r="J102" s="122">
        <f>J103</f>
        <v>460</v>
      </c>
      <c r="K102" s="122">
        <f t="shared" ref="K102:M102" si="29">K103</f>
        <v>0</v>
      </c>
      <c r="L102" s="122">
        <f t="shared" si="29"/>
        <v>460</v>
      </c>
      <c r="M102" s="122">
        <f t="shared" si="29"/>
        <v>460</v>
      </c>
      <c r="N102" s="372"/>
    </row>
    <row r="103" spans="1:14" ht="31.5" customHeight="1" x14ac:dyDescent="0.25">
      <c r="A103" s="177" t="s">
        <v>729</v>
      </c>
      <c r="B103" s="374" t="s">
        <v>618</v>
      </c>
      <c r="C103" s="375"/>
      <c r="D103" s="375"/>
      <c r="E103" s="376"/>
      <c r="F103" s="378">
        <v>630</v>
      </c>
      <c r="G103" s="95" t="s">
        <v>94</v>
      </c>
      <c r="H103" s="95" t="s">
        <v>88</v>
      </c>
      <c r="I103" s="95" t="s">
        <v>189</v>
      </c>
      <c r="J103" s="122">
        <f>'ведомст 7'!L634</f>
        <v>460</v>
      </c>
      <c r="K103" s="116"/>
      <c r="L103" s="122">
        <v>460</v>
      </c>
      <c r="M103" s="122">
        <v>460</v>
      </c>
      <c r="N103" s="372"/>
    </row>
    <row r="104" spans="1:14" ht="31.5" hidden="1" customHeight="1" x14ac:dyDescent="0.25">
      <c r="A104" s="666" t="s">
        <v>636</v>
      </c>
      <c r="B104" s="664" t="s">
        <v>726</v>
      </c>
      <c r="C104" s="375"/>
      <c r="D104" s="375"/>
      <c r="E104" s="376"/>
      <c r="F104" s="378"/>
      <c r="G104" s="95"/>
      <c r="H104" s="95"/>
      <c r="I104" s="95"/>
      <c r="J104" s="122"/>
      <c r="K104" s="116"/>
      <c r="L104" s="122"/>
      <c r="M104" s="122"/>
      <c r="N104" s="643" t="s">
        <v>708</v>
      </c>
    </row>
    <row r="105" spans="1:14" ht="21.75" hidden="1" customHeight="1" x14ac:dyDescent="0.25">
      <c r="A105" s="205" t="s">
        <v>337</v>
      </c>
      <c r="B105" s="1123" t="s">
        <v>637</v>
      </c>
      <c r="C105" s="1124"/>
      <c r="D105" s="1124"/>
      <c r="E105" s="1125"/>
      <c r="F105" s="378"/>
      <c r="G105" s="95"/>
      <c r="H105" s="95"/>
      <c r="I105" s="95"/>
      <c r="J105" s="122"/>
      <c r="K105" s="116"/>
      <c r="L105" s="122"/>
      <c r="M105" s="122"/>
      <c r="N105" s="387"/>
    </row>
    <row r="106" spans="1:14" ht="31.5" hidden="1" customHeight="1" x14ac:dyDescent="0.25">
      <c r="A106" s="377" t="s">
        <v>539</v>
      </c>
      <c r="B106" s="1123" t="s">
        <v>637</v>
      </c>
      <c r="C106" s="1124"/>
      <c r="D106" s="1124"/>
      <c r="E106" s="1125"/>
      <c r="F106" s="378">
        <v>600</v>
      </c>
      <c r="G106" s="95"/>
      <c r="H106" s="95"/>
      <c r="I106" s="95"/>
      <c r="J106" s="122"/>
      <c r="K106" s="116"/>
      <c r="L106" s="122"/>
      <c r="M106" s="122"/>
      <c r="N106" s="387"/>
    </row>
    <row r="107" spans="1:14" ht="21" hidden="1" customHeight="1" x14ac:dyDescent="0.25">
      <c r="A107" s="177" t="s">
        <v>540</v>
      </c>
      <c r="B107" s="1123" t="s">
        <v>637</v>
      </c>
      <c r="C107" s="1124"/>
      <c r="D107" s="1124"/>
      <c r="E107" s="1125"/>
      <c r="F107" s="378">
        <v>610</v>
      </c>
      <c r="G107" s="95"/>
      <c r="H107" s="95"/>
      <c r="I107" s="95"/>
      <c r="J107" s="122"/>
      <c r="K107" s="116"/>
      <c r="L107" s="122"/>
      <c r="M107" s="122"/>
      <c r="N107" s="387"/>
    </row>
    <row r="108" spans="1:14" ht="21" hidden="1" customHeight="1" x14ac:dyDescent="0.25">
      <c r="A108" s="177" t="s">
        <v>126</v>
      </c>
      <c r="B108" s="1123" t="s">
        <v>637</v>
      </c>
      <c r="C108" s="1124"/>
      <c r="D108" s="1124"/>
      <c r="E108" s="1125"/>
      <c r="F108" s="378">
        <v>610</v>
      </c>
      <c r="G108" s="95" t="s">
        <v>94</v>
      </c>
      <c r="H108" s="95"/>
      <c r="I108" s="95"/>
      <c r="J108" s="122"/>
      <c r="K108" s="116"/>
      <c r="L108" s="122"/>
      <c r="M108" s="122"/>
      <c r="N108" s="387"/>
    </row>
    <row r="109" spans="1:14" ht="21" hidden="1" customHeight="1" x14ac:dyDescent="0.25">
      <c r="A109" s="177" t="s">
        <v>305</v>
      </c>
      <c r="B109" s="1123" t="s">
        <v>637</v>
      </c>
      <c r="C109" s="1124"/>
      <c r="D109" s="1124"/>
      <c r="E109" s="1125"/>
      <c r="F109" s="378">
        <v>610</v>
      </c>
      <c r="G109" s="95" t="s">
        <v>94</v>
      </c>
      <c r="H109" s="95" t="s">
        <v>88</v>
      </c>
      <c r="I109" s="95"/>
      <c r="J109" s="122"/>
      <c r="K109" s="116"/>
      <c r="L109" s="122"/>
      <c r="M109" s="122"/>
      <c r="N109" s="387"/>
    </row>
    <row r="110" spans="1:14" ht="31.5" hidden="1" customHeight="1" x14ac:dyDescent="0.25">
      <c r="A110" s="177" t="s">
        <v>185</v>
      </c>
      <c r="B110" s="1123" t="s">
        <v>637</v>
      </c>
      <c r="C110" s="1124"/>
      <c r="D110" s="1124"/>
      <c r="E110" s="1125"/>
      <c r="F110" s="378">
        <v>610</v>
      </c>
      <c r="G110" s="95" t="s">
        <v>94</v>
      </c>
      <c r="H110" s="95" t="s">
        <v>88</v>
      </c>
      <c r="I110" s="95" t="s">
        <v>189</v>
      </c>
      <c r="J110" s="122"/>
      <c r="K110" s="116"/>
      <c r="L110" s="122"/>
      <c r="M110" s="122"/>
      <c r="N110" s="387"/>
    </row>
    <row r="111" spans="1:14" ht="42" hidden="1" customHeight="1" x14ac:dyDescent="0.25">
      <c r="A111" s="665" t="s">
        <v>730</v>
      </c>
      <c r="B111" s="1126" t="s">
        <v>246</v>
      </c>
      <c r="C111" s="1126"/>
      <c r="D111" s="1126"/>
      <c r="E111" s="1127"/>
      <c r="F111" s="194"/>
      <c r="G111" s="95"/>
      <c r="H111" s="95"/>
      <c r="I111" s="95"/>
      <c r="J111" s="122">
        <f t="shared" ref="J111:M116" si="30">J112</f>
        <v>0</v>
      </c>
      <c r="K111" s="122">
        <f t="shared" si="30"/>
        <v>0</v>
      </c>
      <c r="L111" s="122">
        <f t="shared" si="30"/>
        <v>0</v>
      </c>
      <c r="M111" s="122">
        <f t="shared" si="30"/>
        <v>0</v>
      </c>
      <c r="N111" s="643" t="s">
        <v>707</v>
      </c>
    </row>
    <row r="112" spans="1:14" ht="32.25" hidden="1" customHeight="1" x14ac:dyDescent="0.25">
      <c r="A112" s="201" t="s">
        <v>50</v>
      </c>
      <c r="B112" s="927" t="s">
        <v>247</v>
      </c>
      <c r="C112" s="927"/>
      <c r="D112" s="927"/>
      <c r="E112" s="928"/>
      <c r="F112" s="194"/>
      <c r="G112" s="95"/>
      <c r="H112" s="95"/>
      <c r="I112" s="95"/>
      <c r="J112" s="122">
        <f t="shared" si="30"/>
        <v>0</v>
      </c>
      <c r="K112" s="122">
        <f t="shared" si="30"/>
        <v>0</v>
      </c>
      <c r="L112" s="122">
        <f t="shared" si="30"/>
        <v>0</v>
      </c>
      <c r="M112" s="122">
        <f t="shared" si="30"/>
        <v>0</v>
      </c>
    </row>
    <row r="113" spans="1:14" ht="141.75" hidden="1" x14ac:dyDescent="0.25">
      <c r="A113" s="313" t="s">
        <v>545</v>
      </c>
      <c r="B113" s="927" t="s">
        <v>247</v>
      </c>
      <c r="C113" s="927"/>
      <c r="D113" s="927"/>
      <c r="E113" s="928"/>
      <c r="F113" s="669">
        <v>300</v>
      </c>
      <c r="G113" s="95"/>
      <c r="H113" s="95"/>
      <c r="I113" s="95"/>
      <c r="J113" s="122">
        <f t="shared" si="30"/>
        <v>0</v>
      </c>
      <c r="K113" s="122">
        <f t="shared" si="30"/>
        <v>0</v>
      </c>
      <c r="L113" s="122">
        <f t="shared" si="30"/>
        <v>0</v>
      </c>
      <c r="M113" s="122">
        <f t="shared" si="30"/>
        <v>0</v>
      </c>
      <c r="N113" s="505" t="s">
        <v>711</v>
      </c>
    </row>
    <row r="114" spans="1:14" ht="27" hidden="1" customHeight="1" x14ac:dyDescent="0.25">
      <c r="A114" s="198" t="s">
        <v>49</v>
      </c>
      <c r="B114" s="927" t="s">
        <v>247</v>
      </c>
      <c r="C114" s="927"/>
      <c r="D114" s="927"/>
      <c r="E114" s="928"/>
      <c r="F114" s="669">
        <v>350</v>
      </c>
      <c r="G114" s="95"/>
      <c r="H114" s="95"/>
      <c r="I114" s="95"/>
      <c r="J114" s="122">
        <f t="shared" si="30"/>
        <v>0</v>
      </c>
      <c r="K114" s="122">
        <f t="shared" si="30"/>
        <v>0</v>
      </c>
      <c r="L114" s="122">
        <f t="shared" si="30"/>
        <v>0</v>
      </c>
      <c r="M114" s="122">
        <f t="shared" si="30"/>
        <v>0</v>
      </c>
    </row>
    <row r="115" spans="1:14" ht="27" hidden="1" customHeight="1" x14ac:dyDescent="0.25">
      <c r="A115" s="177" t="s">
        <v>126</v>
      </c>
      <c r="B115" s="927" t="s">
        <v>247</v>
      </c>
      <c r="C115" s="927"/>
      <c r="D115" s="927"/>
      <c r="E115" s="928"/>
      <c r="F115" s="669">
        <v>350</v>
      </c>
      <c r="G115" s="95" t="s">
        <v>94</v>
      </c>
      <c r="H115" s="95"/>
      <c r="I115" s="95"/>
      <c r="J115" s="122">
        <f t="shared" si="30"/>
        <v>0</v>
      </c>
      <c r="K115" s="122">
        <f t="shared" si="30"/>
        <v>0</v>
      </c>
      <c r="L115" s="122">
        <f t="shared" si="30"/>
        <v>0</v>
      </c>
      <c r="M115" s="122">
        <f t="shared" si="30"/>
        <v>0</v>
      </c>
    </row>
    <row r="116" spans="1:14" ht="27" hidden="1" customHeight="1" x14ac:dyDescent="0.25">
      <c r="A116" s="177" t="s">
        <v>221</v>
      </c>
      <c r="B116" s="927" t="s">
        <v>247</v>
      </c>
      <c r="C116" s="927"/>
      <c r="D116" s="927"/>
      <c r="E116" s="928"/>
      <c r="F116" s="669">
        <v>350</v>
      </c>
      <c r="G116" s="95" t="s">
        <v>94</v>
      </c>
      <c r="H116" s="95" t="s">
        <v>78</v>
      </c>
      <c r="I116" s="95"/>
      <c r="J116" s="122">
        <f t="shared" si="30"/>
        <v>0</v>
      </c>
      <c r="K116" s="122">
        <f t="shared" si="30"/>
        <v>0</v>
      </c>
      <c r="L116" s="122">
        <f t="shared" si="30"/>
        <v>0</v>
      </c>
      <c r="M116" s="122">
        <f t="shared" si="30"/>
        <v>0</v>
      </c>
    </row>
    <row r="117" spans="1:14" ht="28.5" hidden="1" customHeight="1" x14ac:dyDescent="0.25">
      <c r="A117" s="177" t="s">
        <v>185</v>
      </c>
      <c r="B117" s="927" t="s">
        <v>247</v>
      </c>
      <c r="C117" s="927"/>
      <c r="D117" s="927"/>
      <c r="E117" s="928"/>
      <c r="F117" s="669">
        <v>350</v>
      </c>
      <c r="G117" s="95" t="s">
        <v>94</v>
      </c>
      <c r="H117" s="95" t="s">
        <v>78</v>
      </c>
      <c r="I117" s="95" t="s">
        <v>189</v>
      </c>
      <c r="J117" s="122"/>
      <c r="K117" s="116"/>
      <c r="L117" s="122"/>
      <c r="M117" s="122"/>
    </row>
    <row r="118" spans="1:14" ht="28.5" customHeight="1" x14ac:dyDescent="0.25">
      <c r="A118" s="205" t="s">
        <v>636</v>
      </c>
      <c r="B118" s="845" t="s">
        <v>246</v>
      </c>
      <c r="C118" s="375"/>
      <c r="D118" s="375"/>
      <c r="E118" s="376"/>
      <c r="F118" s="378"/>
      <c r="G118" s="95"/>
      <c r="H118" s="95"/>
      <c r="I118" s="95"/>
      <c r="J118" s="122">
        <f t="shared" ref="J118:J123" si="31">J119</f>
        <v>600</v>
      </c>
      <c r="K118" s="116"/>
      <c r="L118" s="122">
        <v>0</v>
      </c>
      <c r="M118" s="122">
        <v>0</v>
      </c>
      <c r="N118" s="700"/>
    </row>
    <row r="119" spans="1:14" ht="28.5" customHeight="1" x14ac:dyDescent="0.25">
      <c r="A119" s="205" t="s">
        <v>337</v>
      </c>
      <c r="B119" s="1123" t="s">
        <v>637</v>
      </c>
      <c r="C119" s="1124"/>
      <c r="D119" s="1124"/>
      <c r="E119" s="1125"/>
      <c r="F119" s="378"/>
      <c r="G119" s="95"/>
      <c r="H119" s="95"/>
      <c r="I119" s="95"/>
      <c r="J119" s="122">
        <f t="shared" si="31"/>
        <v>600</v>
      </c>
      <c r="K119" s="116"/>
      <c r="L119" s="122">
        <v>0</v>
      </c>
      <c r="M119" s="122">
        <v>0</v>
      </c>
      <c r="N119" s="700"/>
    </row>
    <row r="120" spans="1:14" ht="28.5" customHeight="1" x14ac:dyDescent="0.25">
      <c r="A120" s="377" t="s">
        <v>539</v>
      </c>
      <c r="B120" s="1123" t="s">
        <v>637</v>
      </c>
      <c r="C120" s="1124"/>
      <c r="D120" s="1124"/>
      <c r="E120" s="1125"/>
      <c r="F120" s="378">
        <v>600</v>
      </c>
      <c r="G120" s="95"/>
      <c r="H120" s="95"/>
      <c r="I120" s="95"/>
      <c r="J120" s="122">
        <f t="shared" si="31"/>
        <v>600</v>
      </c>
      <c r="K120" s="116"/>
      <c r="L120" s="122">
        <v>0</v>
      </c>
      <c r="M120" s="122">
        <v>0</v>
      </c>
      <c r="N120" s="700"/>
    </row>
    <row r="121" spans="1:14" ht="28.5" customHeight="1" x14ac:dyDescent="0.25">
      <c r="A121" s="177" t="s">
        <v>540</v>
      </c>
      <c r="B121" s="1123" t="s">
        <v>637</v>
      </c>
      <c r="C121" s="1124"/>
      <c r="D121" s="1124"/>
      <c r="E121" s="1125"/>
      <c r="F121" s="378">
        <v>610</v>
      </c>
      <c r="G121" s="95"/>
      <c r="H121" s="95"/>
      <c r="I121" s="95"/>
      <c r="J121" s="122">
        <f t="shared" si="31"/>
        <v>600</v>
      </c>
      <c r="K121" s="116"/>
      <c r="L121" s="122">
        <v>0</v>
      </c>
      <c r="M121" s="122">
        <v>0</v>
      </c>
      <c r="N121" s="700"/>
    </row>
    <row r="122" spans="1:14" ht="28.5" customHeight="1" x14ac:dyDescent="0.25">
      <c r="A122" s="177" t="s">
        <v>126</v>
      </c>
      <c r="B122" s="1123" t="s">
        <v>637</v>
      </c>
      <c r="C122" s="1124"/>
      <c r="D122" s="1124"/>
      <c r="E122" s="1125"/>
      <c r="F122" s="378">
        <v>610</v>
      </c>
      <c r="G122" s="95" t="s">
        <v>94</v>
      </c>
      <c r="H122" s="95"/>
      <c r="I122" s="95"/>
      <c r="J122" s="122">
        <f t="shared" si="31"/>
        <v>600</v>
      </c>
      <c r="K122" s="116"/>
      <c r="L122" s="122">
        <v>0</v>
      </c>
      <c r="M122" s="122">
        <v>0</v>
      </c>
      <c r="N122" s="700"/>
    </row>
    <row r="123" spans="1:14" ht="28.5" customHeight="1" x14ac:dyDescent="0.25">
      <c r="A123" s="177" t="s">
        <v>305</v>
      </c>
      <c r="B123" s="1123" t="s">
        <v>637</v>
      </c>
      <c r="C123" s="1124"/>
      <c r="D123" s="1124"/>
      <c r="E123" s="1125"/>
      <c r="F123" s="378">
        <v>610</v>
      </c>
      <c r="G123" s="95" t="s">
        <v>94</v>
      </c>
      <c r="H123" s="95" t="s">
        <v>88</v>
      </c>
      <c r="I123" s="95"/>
      <c r="J123" s="122">
        <f t="shared" si="31"/>
        <v>600</v>
      </c>
      <c r="K123" s="116"/>
      <c r="L123" s="122">
        <v>0</v>
      </c>
      <c r="M123" s="122">
        <v>0</v>
      </c>
      <c r="N123" s="700"/>
    </row>
    <row r="124" spans="1:14" ht="28.5" customHeight="1" x14ac:dyDescent="0.25">
      <c r="A124" s="177" t="s">
        <v>729</v>
      </c>
      <c r="B124" s="1123" t="s">
        <v>637</v>
      </c>
      <c r="C124" s="1124"/>
      <c r="D124" s="1124"/>
      <c r="E124" s="1125"/>
      <c r="F124" s="378">
        <v>610</v>
      </c>
      <c r="G124" s="95" t="s">
        <v>94</v>
      </c>
      <c r="H124" s="95" t="s">
        <v>88</v>
      </c>
      <c r="I124" s="95" t="s">
        <v>189</v>
      </c>
      <c r="J124" s="122">
        <v>600</v>
      </c>
      <c r="K124" s="116"/>
      <c r="L124" s="122">
        <v>0</v>
      </c>
      <c r="M124" s="122">
        <v>0</v>
      </c>
      <c r="N124" s="700"/>
    </row>
    <row r="125" spans="1:14" ht="63" customHeight="1" x14ac:dyDescent="0.25">
      <c r="A125" s="177" t="s">
        <v>704</v>
      </c>
      <c r="B125" s="921" t="s">
        <v>114</v>
      </c>
      <c r="C125" s="921"/>
      <c r="D125" s="921"/>
      <c r="E125" s="922"/>
      <c r="F125" s="194"/>
      <c r="G125" s="95"/>
      <c r="H125" s="95"/>
      <c r="I125" s="95"/>
      <c r="J125" s="111">
        <f>J126+J140+J147+J132</f>
        <v>1786.8</v>
      </c>
      <c r="K125" s="111">
        <f t="shared" ref="K125:M125" si="32">K126+K140+K147+K132</f>
        <v>772.5</v>
      </c>
      <c r="L125" s="111">
        <f t="shared" si="32"/>
        <v>1610.8999999999999</v>
      </c>
      <c r="M125" s="111">
        <f t="shared" si="32"/>
        <v>1610.8999999999999</v>
      </c>
      <c r="N125" s="643"/>
    </row>
    <row r="126" spans="1:14" ht="60" x14ac:dyDescent="0.25">
      <c r="A126" s="177" t="s">
        <v>544</v>
      </c>
      <c r="B126" s="921" t="s">
        <v>115</v>
      </c>
      <c r="C126" s="921"/>
      <c r="D126" s="921"/>
      <c r="E126" s="922"/>
      <c r="F126" s="194"/>
      <c r="G126" s="95"/>
      <c r="H126" s="95"/>
      <c r="I126" s="95"/>
      <c r="J126" s="122">
        <f>J134</f>
        <v>978.5</v>
      </c>
      <c r="K126" s="122">
        <f>K134</f>
        <v>0</v>
      </c>
      <c r="L126" s="122">
        <f>L134</f>
        <v>800.8</v>
      </c>
      <c r="M126" s="122">
        <f>M134</f>
        <v>800.8</v>
      </c>
      <c r="N126" s="199"/>
    </row>
    <row r="127" spans="1:14" ht="40.5" customHeight="1" x14ac:dyDescent="0.25">
      <c r="A127" s="244" t="s">
        <v>50</v>
      </c>
      <c r="B127" s="927" t="s">
        <v>736</v>
      </c>
      <c r="C127" s="927"/>
      <c r="D127" s="927"/>
      <c r="E127" s="928"/>
      <c r="F127" s="194"/>
      <c r="G127" s="95"/>
      <c r="H127" s="95"/>
      <c r="I127" s="95"/>
      <c r="J127" s="122">
        <f>J128</f>
        <v>10</v>
      </c>
      <c r="K127" s="122">
        <f t="shared" ref="K127:M127" si="33">K128</f>
        <v>0</v>
      </c>
      <c r="L127" s="122">
        <f t="shared" si="33"/>
        <v>10</v>
      </c>
      <c r="M127" s="122">
        <f t="shared" si="33"/>
        <v>10</v>
      </c>
      <c r="N127" s="704"/>
    </row>
    <row r="128" spans="1:14" ht="30" x14ac:dyDescent="0.25">
      <c r="A128" s="313" t="s">
        <v>545</v>
      </c>
      <c r="B128" s="927" t="s">
        <v>736</v>
      </c>
      <c r="C128" s="927"/>
      <c r="D128" s="927"/>
      <c r="E128" s="928"/>
      <c r="F128" s="194">
        <v>300</v>
      </c>
      <c r="G128" s="95"/>
      <c r="H128" s="95"/>
      <c r="I128" s="95"/>
      <c r="J128" s="122">
        <f>J129</f>
        <v>10</v>
      </c>
      <c r="K128" s="122">
        <f t="shared" ref="K128:M128" si="34">K129</f>
        <v>0</v>
      </c>
      <c r="L128" s="122">
        <f t="shared" si="34"/>
        <v>10</v>
      </c>
      <c r="M128" s="122">
        <f t="shared" si="34"/>
        <v>10</v>
      </c>
      <c r="N128" s="704"/>
    </row>
    <row r="129" spans="1:14" x14ac:dyDescent="0.25">
      <c r="A129" s="198" t="s">
        <v>49</v>
      </c>
      <c r="B129" s="927" t="s">
        <v>736</v>
      </c>
      <c r="C129" s="927"/>
      <c r="D129" s="927"/>
      <c r="E129" s="928"/>
      <c r="F129" s="194">
        <v>350</v>
      </c>
      <c r="G129" s="95"/>
      <c r="H129" s="95"/>
      <c r="I129" s="95"/>
      <c r="J129" s="122">
        <f>J130</f>
        <v>10</v>
      </c>
      <c r="K129" s="122">
        <f t="shared" ref="K129:M129" si="35">K130</f>
        <v>0</v>
      </c>
      <c r="L129" s="122">
        <f t="shared" si="35"/>
        <v>10</v>
      </c>
      <c r="M129" s="122">
        <f t="shared" si="35"/>
        <v>10</v>
      </c>
      <c r="N129" s="704"/>
    </row>
    <row r="130" spans="1:14" x14ac:dyDescent="0.25">
      <c r="A130" s="177" t="s">
        <v>126</v>
      </c>
      <c r="B130" s="927" t="s">
        <v>736</v>
      </c>
      <c r="C130" s="927"/>
      <c r="D130" s="927"/>
      <c r="E130" s="928"/>
      <c r="F130" s="194">
        <v>350</v>
      </c>
      <c r="G130" s="95" t="s">
        <v>94</v>
      </c>
      <c r="H130" s="95"/>
      <c r="I130" s="95"/>
      <c r="J130" s="122">
        <f>J131</f>
        <v>10</v>
      </c>
      <c r="K130" s="122">
        <f t="shared" ref="K130:M130" si="36">K131</f>
        <v>0</v>
      </c>
      <c r="L130" s="122">
        <f t="shared" si="36"/>
        <v>10</v>
      </c>
      <c r="M130" s="122">
        <f t="shared" si="36"/>
        <v>10</v>
      </c>
      <c r="N130" s="704"/>
    </row>
    <row r="131" spans="1:14" x14ac:dyDescent="0.25">
      <c r="A131" s="177" t="s">
        <v>221</v>
      </c>
      <c r="B131" s="927" t="s">
        <v>736</v>
      </c>
      <c r="C131" s="927"/>
      <c r="D131" s="927"/>
      <c r="E131" s="928"/>
      <c r="F131" s="194">
        <v>350</v>
      </c>
      <c r="G131" s="95" t="s">
        <v>94</v>
      </c>
      <c r="H131" s="95" t="s">
        <v>78</v>
      </c>
      <c r="I131" s="95"/>
      <c r="J131" s="122">
        <f>J132</f>
        <v>10</v>
      </c>
      <c r="K131" s="122">
        <f t="shared" ref="K131:M131" si="37">K132</f>
        <v>0</v>
      </c>
      <c r="L131" s="122">
        <f t="shared" si="37"/>
        <v>10</v>
      </c>
      <c r="M131" s="122">
        <f t="shared" si="37"/>
        <v>10</v>
      </c>
      <c r="N131" s="704"/>
    </row>
    <row r="132" spans="1:14" ht="45" x14ac:dyDescent="0.25">
      <c r="A132" s="177" t="s">
        <v>729</v>
      </c>
      <c r="B132" s="927" t="s">
        <v>736</v>
      </c>
      <c r="C132" s="927"/>
      <c r="D132" s="927"/>
      <c r="E132" s="928"/>
      <c r="F132" s="194">
        <v>350</v>
      </c>
      <c r="G132" s="95" t="s">
        <v>94</v>
      </c>
      <c r="H132" s="95" t="s">
        <v>78</v>
      </c>
      <c r="I132" s="95" t="s">
        <v>189</v>
      </c>
      <c r="J132" s="122">
        <v>10</v>
      </c>
      <c r="K132" s="122"/>
      <c r="L132" s="122">
        <v>10</v>
      </c>
      <c r="M132" s="122">
        <v>10</v>
      </c>
      <c r="N132" s="704"/>
    </row>
    <row r="133" spans="1:14" hidden="1" x14ac:dyDescent="0.25">
      <c r="A133" s="177"/>
      <c r="B133" s="702"/>
      <c r="C133" s="702"/>
      <c r="D133" s="702"/>
      <c r="E133" s="703"/>
      <c r="F133" s="194"/>
      <c r="G133" s="95"/>
      <c r="H133" s="95"/>
      <c r="I133" s="95"/>
      <c r="J133" s="122"/>
      <c r="K133" s="122"/>
      <c r="L133" s="122"/>
      <c r="M133" s="122"/>
      <c r="N133" s="704"/>
    </row>
    <row r="134" spans="1:14" ht="48" customHeight="1" x14ac:dyDescent="0.25">
      <c r="A134" s="177" t="s">
        <v>57</v>
      </c>
      <c r="B134" s="921" t="s">
        <v>209</v>
      </c>
      <c r="C134" s="921"/>
      <c r="D134" s="921"/>
      <c r="E134" s="922"/>
      <c r="F134" s="194"/>
      <c r="G134" s="95"/>
      <c r="H134" s="95"/>
      <c r="I134" s="95"/>
      <c r="J134" s="122">
        <f t="shared" ref="J134:M138" si="38">J135</f>
        <v>978.5</v>
      </c>
      <c r="K134" s="122">
        <f t="shared" si="38"/>
        <v>0</v>
      </c>
      <c r="L134" s="122">
        <f t="shared" si="38"/>
        <v>800.8</v>
      </c>
      <c r="M134" s="122">
        <f t="shared" si="38"/>
        <v>800.8</v>
      </c>
    </row>
    <row r="135" spans="1:14" ht="58.5" customHeight="1" x14ac:dyDescent="0.25">
      <c r="A135" s="205" t="s">
        <v>477</v>
      </c>
      <c r="B135" s="921" t="s">
        <v>209</v>
      </c>
      <c r="C135" s="921"/>
      <c r="D135" s="921"/>
      <c r="E135" s="922"/>
      <c r="F135" s="194">
        <v>100</v>
      </c>
      <c r="G135" s="95"/>
      <c r="H135" s="95"/>
      <c r="I135" s="95"/>
      <c r="J135" s="122">
        <f t="shared" si="38"/>
        <v>978.5</v>
      </c>
      <c r="K135" s="122">
        <f t="shared" si="38"/>
        <v>0</v>
      </c>
      <c r="L135" s="122">
        <f t="shared" si="38"/>
        <v>800.8</v>
      </c>
      <c r="M135" s="122">
        <f t="shared" si="38"/>
        <v>800.8</v>
      </c>
    </row>
    <row r="136" spans="1:14" ht="27" customHeight="1" x14ac:dyDescent="0.25">
      <c r="A136" s="205" t="s">
        <v>488</v>
      </c>
      <c r="B136" s="921" t="s">
        <v>209</v>
      </c>
      <c r="C136" s="921"/>
      <c r="D136" s="921"/>
      <c r="E136" s="922"/>
      <c r="F136" s="194">
        <v>110</v>
      </c>
      <c r="G136" s="95"/>
      <c r="H136" s="95"/>
      <c r="I136" s="95"/>
      <c r="J136" s="122">
        <f t="shared" si="38"/>
        <v>978.5</v>
      </c>
      <c r="K136" s="122">
        <f t="shared" si="38"/>
        <v>0</v>
      </c>
      <c r="L136" s="122">
        <f t="shared" si="38"/>
        <v>800.8</v>
      </c>
      <c r="M136" s="122">
        <f t="shared" si="38"/>
        <v>800.8</v>
      </c>
    </row>
    <row r="137" spans="1:14" ht="19.5" customHeight="1" x14ac:dyDescent="0.25">
      <c r="A137" s="177" t="s">
        <v>126</v>
      </c>
      <c r="B137" s="921" t="s">
        <v>209</v>
      </c>
      <c r="C137" s="921"/>
      <c r="D137" s="921"/>
      <c r="E137" s="922"/>
      <c r="F137" s="194">
        <v>110</v>
      </c>
      <c r="G137" s="95" t="s">
        <v>94</v>
      </c>
      <c r="H137" s="95"/>
      <c r="I137" s="95"/>
      <c r="J137" s="122">
        <f t="shared" si="38"/>
        <v>978.5</v>
      </c>
      <c r="K137" s="122">
        <f t="shared" si="38"/>
        <v>0</v>
      </c>
      <c r="L137" s="122">
        <f t="shared" si="38"/>
        <v>800.8</v>
      </c>
      <c r="M137" s="122">
        <f t="shared" si="38"/>
        <v>800.8</v>
      </c>
    </row>
    <row r="138" spans="1:14" ht="24.75" customHeight="1" x14ac:dyDescent="0.25">
      <c r="A138" s="177" t="s">
        <v>221</v>
      </c>
      <c r="B138" s="921" t="s">
        <v>209</v>
      </c>
      <c r="C138" s="921"/>
      <c r="D138" s="921"/>
      <c r="E138" s="922"/>
      <c r="F138" s="194">
        <v>110</v>
      </c>
      <c r="G138" s="95" t="s">
        <v>94</v>
      </c>
      <c r="H138" s="95" t="s">
        <v>78</v>
      </c>
      <c r="I138" s="95"/>
      <c r="J138" s="122">
        <f t="shared" si="38"/>
        <v>978.5</v>
      </c>
      <c r="K138" s="122">
        <f t="shared" si="38"/>
        <v>0</v>
      </c>
      <c r="L138" s="122">
        <f t="shared" si="38"/>
        <v>800.8</v>
      </c>
      <c r="M138" s="122">
        <f t="shared" si="38"/>
        <v>800.8</v>
      </c>
      <c r="N138" s="184"/>
    </row>
    <row r="139" spans="1:14" ht="33" customHeight="1" x14ac:dyDescent="0.25">
      <c r="A139" s="177" t="s">
        <v>729</v>
      </c>
      <c r="B139" s="921" t="s">
        <v>209</v>
      </c>
      <c r="C139" s="921"/>
      <c r="D139" s="921"/>
      <c r="E139" s="922"/>
      <c r="F139" s="194">
        <v>110</v>
      </c>
      <c r="G139" s="95" t="s">
        <v>94</v>
      </c>
      <c r="H139" s="95" t="s">
        <v>78</v>
      </c>
      <c r="I139" s="95" t="s">
        <v>189</v>
      </c>
      <c r="J139" s="122">
        <f>'ведомст 7'!L660</f>
        <v>978.5</v>
      </c>
      <c r="K139" s="116"/>
      <c r="L139" s="122">
        <v>800.8</v>
      </c>
      <c r="M139" s="122">
        <v>800.8</v>
      </c>
    </row>
    <row r="140" spans="1:14" ht="32.25" customHeight="1" x14ac:dyDescent="0.25">
      <c r="A140" s="177" t="s">
        <v>542</v>
      </c>
      <c r="B140" s="921" t="s">
        <v>116</v>
      </c>
      <c r="C140" s="921"/>
      <c r="D140" s="921"/>
      <c r="E140" s="922"/>
      <c r="F140" s="194"/>
      <c r="G140" s="95"/>
      <c r="H140" s="95"/>
      <c r="I140" s="95"/>
      <c r="J140" s="122">
        <f t="shared" ref="J140:M145" si="39">J141</f>
        <v>772.5</v>
      </c>
      <c r="K140" s="122">
        <f t="shared" si="39"/>
        <v>772.5</v>
      </c>
      <c r="L140" s="122">
        <f t="shared" si="39"/>
        <v>772.5</v>
      </c>
      <c r="M140" s="122">
        <f t="shared" si="39"/>
        <v>772.5</v>
      </c>
    </row>
    <row r="141" spans="1:14" ht="60.75" customHeight="1" x14ac:dyDescent="0.25">
      <c r="A141" s="177" t="s">
        <v>594</v>
      </c>
      <c r="B141" s="920" t="s">
        <v>437</v>
      </c>
      <c r="C141" s="921"/>
      <c r="D141" s="921"/>
      <c r="E141" s="922"/>
      <c r="F141" s="194"/>
      <c r="G141" s="95"/>
      <c r="H141" s="95"/>
      <c r="I141" s="95"/>
      <c r="J141" s="122">
        <f t="shared" si="39"/>
        <v>772.5</v>
      </c>
      <c r="K141" s="122">
        <f t="shared" si="39"/>
        <v>772.5</v>
      </c>
      <c r="L141" s="122">
        <f t="shared" si="39"/>
        <v>772.5</v>
      </c>
      <c r="M141" s="122">
        <f t="shared" si="39"/>
        <v>772.5</v>
      </c>
      <c r="N141" s="184"/>
    </row>
    <row r="142" spans="1:14" ht="29.25" customHeight="1" x14ac:dyDescent="0.25">
      <c r="A142" s="177" t="s">
        <v>539</v>
      </c>
      <c r="B142" s="920" t="s">
        <v>437</v>
      </c>
      <c r="C142" s="921"/>
      <c r="D142" s="921"/>
      <c r="E142" s="922"/>
      <c r="F142" s="194">
        <v>600</v>
      </c>
      <c r="G142" s="95"/>
      <c r="H142" s="95"/>
      <c r="I142" s="95"/>
      <c r="J142" s="122">
        <f t="shared" si="39"/>
        <v>772.5</v>
      </c>
      <c r="K142" s="122">
        <f t="shared" si="39"/>
        <v>772.5</v>
      </c>
      <c r="L142" s="122">
        <f t="shared" si="39"/>
        <v>772.5</v>
      </c>
      <c r="M142" s="122">
        <f t="shared" si="39"/>
        <v>772.5</v>
      </c>
      <c r="N142" s="184"/>
    </row>
    <row r="143" spans="1:14" ht="18.75" customHeight="1" x14ac:dyDescent="0.25">
      <c r="A143" s="177" t="s">
        <v>540</v>
      </c>
      <c r="B143" s="920" t="s">
        <v>437</v>
      </c>
      <c r="C143" s="921"/>
      <c r="D143" s="921"/>
      <c r="E143" s="922"/>
      <c r="F143" s="194">
        <v>610</v>
      </c>
      <c r="G143" s="95"/>
      <c r="H143" s="95"/>
      <c r="I143" s="95"/>
      <c r="J143" s="122">
        <f t="shared" si="39"/>
        <v>772.5</v>
      </c>
      <c r="K143" s="122">
        <f t="shared" si="39"/>
        <v>772.5</v>
      </c>
      <c r="L143" s="122">
        <f t="shared" si="39"/>
        <v>772.5</v>
      </c>
      <c r="M143" s="122">
        <f t="shared" si="39"/>
        <v>772.5</v>
      </c>
      <c r="N143" s="184"/>
    </row>
    <row r="144" spans="1:14" ht="18.75" customHeight="1" x14ac:dyDescent="0.25">
      <c r="A144" s="177" t="s">
        <v>126</v>
      </c>
      <c r="B144" s="920" t="s">
        <v>437</v>
      </c>
      <c r="C144" s="921"/>
      <c r="D144" s="921"/>
      <c r="E144" s="922"/>
      <c r="F144" s="194">
        <v>610</v>
      </c>
      <c r="G144" s="95" t="s">
        <v>94</v>
      </c>
      <c r="H144" s="95"/>
      <c r="I144" s="95"/>
      <c r="J144" s="122">
        <f t="shared" si="39"/>
        <v>772.5</v>
      </c>
      <c r="K144" s="122">
        <f t="shared" si="39"/>
        <v>772.5</v>
      </c>
      <c r="L144" s="122">
        <f t="shared" si="39"/>
        <v>772.5</v>
      </c>
      <c r="M144" s="122">
        <f t="shared" si="39"/>
        <v>772.5</v>
      </c>
      <c r="N144" s="184"/>
    </row>
    <row r="145" spans="1:14" ht="18.75" customHeight="1" x14ac:dyDescent="0.25">
      <c r="A145" s="177" t="s">
        <v>541</v>
      </c>
      <c r="B145" s="920" t="s">
        <v>437</v>
      </c>
      <c r="C145" s="921"/>
      <c r="D145" s="921"/>
      <c r="E145" s="922"/>
      <c r="F145" s="194">
        <v>610</v>
      </c>
      <c r="G145" s="95" t="s">
        <v>94</v>
      </c>
      <c r="H145" s="95" t="s">
        <v>94</v>
      </c>
      <c r="I145" s="95"/>
      <c r="J145" s="122">
        <f t="shared" si="39"/>
        <v>772.5</v>
      </c>
      <c r="K145" s="122">
        <f t="shared" si="39"/>
        <v>772.5</v>
      </c>
      <c r="L145" s="122">
        <f t="shared" si="39"/>
        <v>772.5</v>
      </c>
      <c r="M145" s="122">
        <f t="shared" si="39"/>
        <v>772.5</v>
      </c>
      <c r="N145" s="184"/>
    </row>
    <row r="146" spans="1:14" ht="30" customHeight="1" x14ac:dyDescent="0.25">
      <c r="A146" s="177" t="s">
        <v>729</v>
      </c>
      <c r="B146" s="920" t="s">
        <v>437</v>
      </c>
      <c r="C146" s="921"/>
      <c r="D146" s="921"/>
      <c r="E146" s="922"/>
      <c r="F146" s="194">
        <v>610</v>
      </c>
      <c r="G146" s="95" t="s">
        <v>94</v>
      </c>
      <c r="H146" s="95" t="s">
        <v>94</v>
      </c>
      <c r="I146" s="95" t="s">
        <v>189</v>
      </c>
      <c r="J146" s="122">
        <f>'ведомст 7'!L645</f>
        <v>772.5</v>
      </c>
      <c r="K146" s="122">
        <f>'ведомст 7'!M645</f>
        <v>772.5</v>
      </c>
      <c r="L146" s="122">
        <f>'ведомст 7'!N645</f>
        <v>772.5</v>
      </c>
      <c r="M146" s="122">
        <f>'ведомст 7'!N645</f>
        <v>772.5</v>
      </c>
    </row>
    <row r="147" spans="1:14" ht="33.75" customHeight="1" x14ac:dyDescent="0.25">
      <c r="A147" s="205" t="s">
        <v>569</v>
      </c>
      <c r="B147" s="921" t="s">
        <v>207</v>
      </c>
      <c r="C147" s="921"/>
      <c r="D147" s="921"/>
      <c r="E147" s="922"/>
      <c r="F147" s="194"/>
      <c r="G147" s="95"/>
      <c r="H147" s="95"/>
      <c r="I147" s="95"/>
      <c r="J147" s="122">
        <f t="shared" ref="J147:M152" si="40">J148</f>
        <v>25.8</v>
      </c>
      <c r="K147" s="122">
        <f t="shared" si="40"/>
        <v>0</v>
      </c>
      <c r="L147" s="122">
        <f t="shared" si="40"/>
        <v>27.6</v>
      </c>
      <c r="M147" s="122">
        <f t="shared" si="40"/>
        <v>27.6</v>
      </c>
      <c r="N147" s="184"/>
    </row>
    <row r="148" spans="1:14" ht="24" customHeight="1" x14ac:dyDescent="0.25">
      <c r="A148" s="177" t="s">
        <v>180</v>
      </c>
      <c r="B148" s="921" t="s">
        <v>245</v>
      </c>
      <c r="C148" s="921"/>
      <c r="D148" s="921"/>
      <c r="E148" s="922"/>
      <c r="F148" s="194"/>
      <c r="G148" s="95"/>
      <c r="H148" s="95"/>
      <c r="I148" s="95"/>
      <c r="J148" s="122">
        <f t="shared" si="40"/>
        <v>25.8</v>
      </c>
      <c r="K148" s="122">
        <f t="shared" si="40"/>
        <v>0</v>
      </c>
      <c r="L148" s="122">
        <f t="shared" si="40"/>
        <v>27.6</v>
      </c>
      <c r="M148" s="122">
        <f t="shared" si="40"/>
        <v>27.6</v>
      </c>
    </row>
    <row r="149" spans="1:14" ht="45" x14ac:dyDescent="0.25">
      <c r="A149" s="177" t="s">
        <v>519</v>
      </c>
      <c r="B149" s="921" t="s">
        <v>208</v>
      </c>
      <c r="C149" s="921"/>
      <c r="D149" s="921"/>
      <c r="E149" s="922"/>
      <c r="F149" s="194">
        <v>200</v>
      </c>
      <c r="G149" s="95"/>
      <c r="H149" s="95"/>
      <c r="I149" s="95"/>
      <c r="J149" s="122">
        <f t="shared" si="40"/>
        <v>25.8</v>
      </c>
      <c r="K149" s="122">
        <f t="shared" si="40"/>
        <v>0</v>
      </c>
      <c r="L149" s="122">
        <f t="shared" si="40"/>
        <v>27.6</v>
      </c>
      <c r="M149" s="122">
        <f t="shared" si="40"/>
        <v>27.6</v>
      </c>
    </row>
    <row r="150" spans="1:14" ht="45" x14ac:dyDescent="0.25">
      <c r="A150" s="177" t="s">
        <v>543</v>
      </c>
      <c r="B150" s="921" t="s">
        <v>208</v>
      </c>
      <c r="C150" s="921"/>
      <c r="D150" s="921"/>
      <c r="E150" s="922"/>
      <c r="F150" s="194">
        <v>240</v>
      </c>
      <c r="G150" s="95"/>
      <c r="H150" s="95"/>
      <c r="I150" s="95"/>
      <c r="J150" s="122">
        <f t="shared" si="40"/>
        <v>25.8</v>
      </c>
      <c r="K150" s="122">
        <f t="shared" si="40"/>
        <v>0</v>
      </c>
      <c r="L150" s="122">
        <f t="shared" si="40"/>
        <v>27.6</v>
      </c>
      <c r="M150" s="122">
        <f t="shared" si="40"/>
        <v>27.6</v>
      </c>
    </row>
    <row r="151" spans="1:14" ht="24" customHeight="1" x14ac:dyDescent="0.25">
      <c r="A151" s="177" t="s">
        <v>126</v>
      </c>
      <c r="B151" s="921" t="s">
        <v>208</v>
      </c>
      <c r="C151" s="921"/>
      <c r="D151" s="921"/>
      <c r="E151" s="922"/>
      <c r="F151" s="194">
        <v>240</v>
      </c>
      <c r="G151" s="95" t="s">
        <v>94</v>
      </c>
      <c r="H151" s="95"/>
      <c r="I151" s="95"/>
      <c r="J151" s="122">
        <f t="shared" si="40"/>
        <v>25.8</v>
      </c>
      <c r="K151" s="122">
        <f t="shared" si="40"/>
        <v>0</v>
      </c>
      <c r="L151" s="122">
        <f t="shared" si="40"/>
        <v>27.6</v>
      </c>
      <c r="M151" s="122">
        <f t="shared" si="40"/>
        <v>27.6</v>
      </c>
    </row>
    <row r="152" spans="1:14" ht="24" customHeight="1" x14ac:dyDescent="0.25">
      <c r="A152" s="177" t="s">
        <v>541</v>
      </c>
      <c r="B152" s="921" t="s">
        <v>208</v>
      </c>
      <c r="C152" s="921"/>
      <c r="D152" s="921"/>
      <c r="E152" s="922"/>
      <c r="F152" s="194">
        <v>240</v>
      </c>
      <c r="G152" s="95" t="s">
        <v>94</v>
      </c>
      <c r="H152" s="95" t="s">
        <v>94</v>
      </c>
      <c r="I152" s="95"/>
      <c r="J152" s="122">
        <f t="shared" si="40"/>
        <v>25.8</v>
      </c>
      <c r="K152" s="122">
        <f t="shared" si="40"/>
        <v>0</v>
      </c>
      <c r="L152" s="122">
        <f t="shared" si="40"/>
        <v>27.6</v>
      </c>
      <c r="M152" s="122">
        <f t="shared" si="40"/>
        <v>27.6</v>
      </c>
      <c r="N152" s="184"/>
    </row>
    <row r="153" spans="1:14" ht="36" customHeight="1" x14ac:dyDescent="0.25">
      <c r="A153" s="177" t="s">
        <v>729</v>
      </c>
      <c r="B153" s="921" t="s">
        <v>208</v>
      </c>
      <c r="C153" s="921"/>
      <c r="D153" s="921"/>
      <c r="E153" s="922"/>
      <c r="F153" s="194">
        <v>240</v>
      </c>
      <c r="G153" s="95" t="s">
        <v>94</v>
      </c>
      <c r="H153" s="95" t="s">
        <v>94</v>
      </c>
      <c r="I153" s="95" t="s">
        <v>189</v>
      </c>
      <c r="J153" s="122">
        <v>25.8</v>
      </c>
      <c r="K153" s="116"/>
      <c r="L153" s="122">
        <v>27.6</v>
      </c>
      <c r="M153" s="122">
        <v>27.6</v>
      </c>
    </row>
    <row r="154" spans="1:14" s="106" customFormat="1" ht="75" x14ac:dyDescent="0.25">
      <c r="A154" s="177" t="s">
        <v>725</v>
      </c>
      <c r="B154" s="921" t="s">
        <v>193</v>
      </c>
      <c r="C154" s="921"/>
      <c r="D154" s="921"/>
      <c r="E154" s="922"/>
      <c r="F154" s="194"/>
      <c r="G154" s="95"/>
      <c r="H154" s="95"/>
      <c r="I154" s="124"/>
      <c r="J154" s="111">
        <f>J155+J166</f>
        <v>2994.5</v>
      </c>
      <c r="K154" s="111">
        <f>K155+K166</f>
        <v>3700.1</v>
      </c>
      <c r="L154" s="111">
        <f>L155+L166</f>
        <v>2994.6</v>
      </c>
      <c r="M154" s="111">
        <f>M155+M166</f>
        <v>2994.7000000000003</v>
      </c>
      <c r="N154" s="643"/>
    </row>
    <row r="155" spans="1:14" s="106" customFormat="1" ht="48.75" customHeight="1" x14ac:dyDescent="0.2">
      <c r="A155" s="314" t="s">
        <v>230</v>
      </c>
      <c r="B155" s="921" t="s">
        <v>211</v>
      </c>
      <c r="C155" s="921"/>
      <c r="D155" s="921"/>
      <c r="E155" s="922"/>
      <c r="F155" s="194"/>
      <c r="G155" s="129"/>
      <c r="H155" s="95"/>
      <c r="I155" s="95"/>
      <c r="J155" s="293">
        <f t="shared" ref="J155:M156" si="41">J156</f>
        <v>2938.4</v>
      </c>
      <c r="K155" s="293">
        <f t="shared" si="41"/>
        <v>3632.4</v>
      </c>
      <c r="L155" s="293">
        <f t="shared" si="41"/>
        <v>2938.4</v>
      </c>
      <c r="M155" s="293">
        <f t="shared" si="41"/>
        <v>2938.4</v>
      </c>
      <c r="N155" s="1010"/>
    </row>
    <row r="156" spans="1:14" s="106" customFormat="1" ht="198.75" customHeight="1" x14ac:dyDescent="0.25">
      <c r="A156" s="315" t="s">
        <v>425</v>
      </c>
      <c r="B156" s="949" t="s">
        <v>212</v>
      </c>
      <c r="C156" s="949"/>
      <c r="D156" s="949"/>
      <c r="E156" s="950"/>
      <c r="F156" s="196"/>
      <c r="G156" s="129"/>
      <c r="H156" s="316"/>
      <c r="I156" s="95"/>
      <c r="J156" s="103">
        <f t="shared" si="41"/>
        <v>2938.4</v>
      </c>
      <c r="K156" s="103">
        <f t="shared" si="41"/>
        <v>3632.4</v>
      </c>
      <c r="L156" s="103">
        <f t="shared" si="41"/>
        <v>2938.4</v>
      </c>
      <c r="M156" s="103">
        <f t="shared" si="41"/>
        <v>2938.4</v>
      </c>
      <c r="N156" s="1010"/>
    </row>
    <row r="157" spans="1:14" s="106" customFormat="1" ht="42" customHeight="1" x14ac:dyDescent="0.25">
      <c r="A157" s="315" t="s">
        <v>498</v>
      </c>
      <c r="B157" s="949" t="s">
        <v>212</v>
      </c>
      <c r="C157" s="949"/>
      <c r="D157" s="949"/>
      <c r="E157" s="950"/>
      <c r="F157" s="196">
        <v>300</v>
      </c>
      <c r="G157" s="129"/>
      <c r="H157" s="316"/>
      <c r="I157" s="95"/>
      <c r="J157" s="103">
        <f>J158+J162</f>
        <v>2938.4</v>
      </c>
      <c r="K157" s="103">
        <f>K158+K162</f>
        <v>3632.4</v>
      </c>
      <c r="L157" s="103">
        <f>L158+L162</f>
        <v>2938.4</v>
      </c>
      <c r="M157" s="103">
        <f>M158+M162</f>
        <v>2938.4</v>
      </c>
      <c r="N157" s="1010"/>
    </row>
    <row r="158" spans="1:14" s="106" customFormat="1" ht="31.5" customHeight="1" x14ac:dyDescent="0.25">
      <c r="A158" s="315" t="s">
        <v>499</v>
      </c>
      <c r="B158" s="949" t="s">
        <v>212</v>
      </c>
      <c r="C158" s="949"/>
      <c r="D158" s="949"/>
      <c r="E158" s="950"/>
      <c r="F158" s="196">
        <v>310</v>
      </c>
      <c r="G158" s="129"/>
      <c r="H158" s="316"/>
      <c r="I158" s="95"/>
      <c r="J158" s="103">
        <f t="shared" ref="J158:M160" si="42">J159</f>
        <v>1507</v>
      </c>
      <c r="K158" s="103">
        <f t="shared" si="42"/>
        <v>3632.4</v>
      </c>
      <c r="L158" s="103">
        <f t="shared" si="42"/>
        <v>1507</v>
      </c>
      <c r="M158" s="103">
        <f t="shared" si="42"/>
        <v>1507</v>
      </c>
      <c r="N158" s="1010"/>
    </row>
    <row r="159" spans="1:14" s="106" customFormat="1" x14ac:dyDescent="0.25">
      <c r="A159" s="97" t="s">
        <v>96</v>
      </c>
      <c r="B159" s="949" t="s">
        <v>212</v>
      </c>
      <c r="C159" s="949"/>
      <c r="D159" s="949"/>
      <c r="E159" s="950"/>
      <c r="F159" s="196">
        <v>310</v>
      </c>
      <c r="G159" s="129" t="s">
        <v>92</v>
      </c>
      <c r="H159" s="316"/>
      <c r="I159" s="95"/>
      <c r="J159" s="103">
        <f t="shared" si="42"/>
        <v>1507</v>
      </c>
      <c r="K159" s="103">
        <f t="shared" si="42"/>
        <v>3632.4</v>
      </c>
      <c r="L159" s="103">
        <f t="shared" si="42"/>
        <v>1507</v>
      </c>
      <c r="M159" s="103">
        <f t="shared" si="42"/>
        <v>1507</v>
      </c>
      <c r="N159" s="1010"/>
    </row>
    <row r="160" spans="1:14" s="106" customFormat="1" ht="18.75" customHeight="1" x14ac:dyDescent="0.25">
      <c r="A160" s="97" t="s">
        <v>134</v>
      </c>
      <c r="B160" s="949" t="s">
        <v>212</v>
      </c>
      <c r="C160" s="949"/>
      <c r="D160" s="949"/>
      <c r="E160" s="950"/>
      <c r="F160" s="196">
        <v>310</v>
      </c>
      <c r="G160" s="129" t="s">
        <v>92</v>
      </c>
      <c r="H160" s="122" t="s">
        <v>73</v>
      </c>
      <c r="I160" s="95"/>
      <c r="J160" s="103">
        <f t="shared" si="42"/>
        <v>1507</v>
      </c>
      <c r="K160" s="103">
        <f t="shared" si="42"/>
        <v>3632.4</v>
      </c>
      <c r="L160" s="103">
        <f t="shared" si="42"/>
        <v>1507</v>
      </c>
      <c r="M160" s="103">
        <f t="shared" si="42"/>
        <v>1507</v>
      </c>
      <c r="N160" s="1010"/>
    </row>
    <row r="161" spans="1:14" s="106" customFormat="1" ht="30.75" x14ac:dyDescent="0.25">
      <c r="A161" s="177" t="s">
        <v>183</v>
      </c>
      <c r="B161" s="949" t="s">
        <v>212</v>
      </c>
      <c r="C161" s="949"/>
      <c r="D161" s="949"/>
      <c r="E161" s="950"/>
      <c r="F161" s="196">
        <v>310</v>
      </c>
      <c r="G161" s="129" t="s">
        <v>92</v>
      </c>
      <c r="H161" s="129" t="s">
        <v>73</v>
      </c>
      <c r="I161" s="95">
        <v>900</v>
      </c>
      <c r="J161" s="103">
        <f>'ведомст 7'!L391</f>
        <v>1507</v>
      </c>
      <c r="K161" s="317">
        <v>3632.4</v>
      </c>
      <c r="L161" s="103">
        <f>'ведомст 7'!M392</f>
        <v>1507</v>
      </c>
      <c r="M161" s="103">
        <f>'ведомст 7'!N391</f>
        <v>1507</v>
      </c>
      <c r="N161" s="1010"/>
    </row>
    <row r="162" spans="1:14" s="106" customFormat="1" ht="30.75" x14ac:dyDescent="0.25">
      <c r="A162" s="177" t="s">
        <v>506</v>
      </c>
      <c r="B162" s="949" t="s">
        <v>212</v>
      </c>
      <c r="C162" s="949"/>
      <c r="D162" s="949"/>
      <c r="E162" s="950"/>
      <c r="F162" s="196">
        <v>320</v>
      </c>
      <c r="G162" s="129"/>
      <c r="H162" s="129"/>
      <c r="I162" s="95"/>
      <c r="J162" s="103">
        <f t="shared" ref="J162:M164" si="43">J163</f>
        <v>1431.4</v>
      </c>
      <c r="K162" s="103">
        <f t="shared" si="43"/>
        <v>0</v>
      </c>
      <c r="L162" s="103">
        <f t="shared" si="43"/>
        <v>1431.4</v>
      </c>
      <c r="M162" s="103">
        <f t="shared" si="43"/>
        <v>1431.4</v>
      </c>
      <c r="N162" s="175"/>
    </row>
    <row r="163" spans="1:14" s="106" customFormat="1" ht="15.75" customHeight="1" x14ac:dyDescent="0.25">
      <c r="A163" s="97" t="s">
        <v>96</v>
      </c>
      <c r="B163" s="949" t="s">
        <v>212</v>
      </c>
      <c r="C163" s="949"/>
      <c r="D163" s="949"/>
      <c r="E163" s="950"/>
      <c r="F163" s="196">
        <v>320</v>
      </c>
      <c r="G163" s="129" t="s">
        <v>92</v>
      </c>
      <c r="H163" s="316"/>
      <c r="I163" s="95"/>
      <c r="J163" s="103">
        <f t="shared" si="43"/>
        <v>1431.4</v>
      </c>
      <c r="K163" s="103">
        <f t="shared" si="43"/>
        <v>0</v>
      </c>
      <c r="L163" s="103">
        <f t="shared" si="43"/>
        <v>1431.4</v>
      </c>
      <c r="M163" s="103">
        <f t="shared" si="43"/>
        <v>1431.4</v>
      </c>
      <c r="N163" s="175"/>
    </row>
    <row r="164" spans="1:14" s="106" customFormat="1" ht="15.75" customHeight="1" x14ac:dyDescent="0.25">
      <c r="A164" s="97" t="s">
        <v>134</v>
      </c>
      <c r="B164" s="949" t="s">
        <v>212</v>
      </c>
      <c r="C164" s="949"/>
      <c r="D164" s="949"/>
      <c r="E164" s="950"/>
      <c r="F164" s="196">
        <v>320</v>
      </c>
      <c r="G164" s="129" t="s">
        <v>92</v>
      </c>
      <c r="H164" s="122" t="s">
        <v>73</v>
      </c>
      <c r="I164" s="95"/>
      <c r="J164" s="103">
        <f t="shared" si="43"/>
        <v>1431.4</v>
      </c>
      <c r="K164" s="103">
        <f t="shared" si="43"/>
        <v>0</v>
      </c>
      <c r="L164" s="103">
        <f t="shared" si="43"/>
        <v>1431.4</v>
      </c>
      <c r="M164" s="103">
        <f t="shared" si="43"/>
        <v>1431.4</v>
      </c>
      <c r="N164" s="175"/>
    </row>
    <row r="165" spans="1:14" s="106" customFormat="1" ht="33" customHeight="1" x14ac:dyDescent="0.25">
      <c r="A165" s="177" t="s">
        <v>183</v>
      </c>
      <c r="B165" s="949" t="s">
        <v>212</v>
      </c>
      <c r="C165" s="949"/>
      <c r="D165" s="949"/>
      <c r="E165" s="950"/>
      <c r="F165" s="196">
        <v>320</v>
      </c>
      <c r="G165" s="129" t="s">
        <v>92</v>
      </c>
      <c r="H165" s="129" t="s">
        <v>73</v>
      </c>
      <c r="I165" s="95">
        <v>900</v>
      </c>
      <c r="J165" s="103">
        <v>1431.4</v>
      </c>
      <c r="K165" s="317"/>
      <c r="L165" s="103">
        <v>1431.4</v>
      </c>
      <c r="M165" s="103">
        <v>1431.4</v>
      </c>
      <c r="N165" s="175"/>
    </row>
    <row r="166" spans="1:14" s="106" customFormat="1" ht="44.25" customHeight="1" x14ac:dyDescent="0.25">
      <c r="A166" s="314" t="s">
        <v>1</v>
      </c>
      <c r="B166" s="921" t="s">
        <v>56</v>
      </c>
      <c r="C166" s="921"/>
      <c r="D166" s="921"/>
      <c r="E166" s="922"/>
      <c r="F166" s="194"/>
      <c r="G166" s="95"/>
      <c r="H166" s="95"/>
      <c r="I166" s="124"/>
      <c r="J166" s="111">
        <f t="shared" ref="J166:M169" si="44">J167</f>
        <v>56.1</v>
      </c>
      <c r="K166" s="111">
        <f t="shared" si="44"/>
        <v>67.7</v>
      </c>
      <c r="L166" s="111">
        <f t="shared" si="44"/>
        <v>56.2</v>
      </c>
      <c r="M166" s="111">
        <f t="shared" si="44"/>
        <v>56.3</v>
      </c>
      <c r="N166" s="175"/>
    </row>
    <row r="167" spans="1:14" s="106" customFormat="1" ht="63" customHeight="1" x14ac:dyDescent="0.2">
      <c r="A167" s="177" t="s">
        <v>426</v>
      </c>
      <c r="B167" s="921" t="s">
        <v>407</v>
      </c>
      <c r="C167" s="921"/>
      <c r="D167" s="921"/>
      <c r="E167" s="922"/>
      <c r="F167" s="194"/>
      <c r="G167" s="129"/>
      <c r="H167" s="95"/>
      <c r="I167" s="95"/>
      <c r="J167" s="137">
        <f t="shared" si="44"/>
        <v>56.1</v>
      </c>
      <c r="K167" s="137">
        <f t="shared" si="44"/>
        <v>67.7</v>
      </c>
      <c r="L167" s="137">
        <f t="shared" si="44"/>
        <v>56.2</v>
      </c>
      <c r="M167" s="137">
        <f t="shared" si="44"/>
        <v>56.3</v>
      </c>
      <c r="N167" s="175"/>
    </row>
    <row r="168" spans="1:14" s="106" customFormat="1" ht="90" x14ac:dyDescent="0.25">
      <c r="A168" s="205" t="s">
        <v>477</v>
      </c>
      <c r="B168" s="921" t="s">
        <v>407</v>
      </c>
      <c r="C168" s="921"/>
      <c r="D168" s="921"/>
      <c r="E168" s="922"/>
      <c r="F168" s="194">
        <v>100</v>
      </c>
      <c r="G168" s="129"/>
      <c r="H168" s="95"/>
      <c r="I168" s="95"/>
      <c r="J168" s="137">
        <f t="shared" si="44"/>
        <v>56.1</v>
      </c>
      <c r="K168" s="137">
        <f t="shared" si="44"/>
        <v>67.7</v>
      </c>
      <c r="L168" s="604">
        <f t="shared" si="44"/>
        <v>56.2</v>
      </c>
      <c r="M168" s="604">
        <f t="shared" si="44"/>
        <v>56.3</v>
      </c>
      <c r="N168" s="175"/>
    </row>
    <row r="169" spans="1:14" s="106" customFormat="1" ht="33.75" customHeight="1" x14ac:dyDescent="0.25">
      <c r="A169" s="205" t="s">
        <v>483</v>
      </c>
      <c r="B169" s="921" t="s">
        <v>407</v>
      </c>
      <c r="C169" s="921"/>
      <c r="D169" s="921"/>
      <c r="E169" s="922"/>
      <c r="F169" s="194">
        <v>120</v>
      </c>
      <c r="G169" s="129"/>
      <c r="H169" s="95"/>
      <c r="I169" s="95"/>
      <c r="J169" s="137">
        <f t="shared" si="44"/>
        <v>56.1</v>
      </c>
      <c r="K169" s="137">
        <f t="shared" si="44"/>
        <v>67.7</v>
      </c>
      <c r="L169" s="604">
        <f t="shared" si="44"/>
        <v>56.2</v>
      </c>
      <c r="M169" s="604">
        <f t="shared" si="44"/>
        <v>56.3</v>
      </c>
      <c r="N169" s="175"/>
    </row>
    <row r="170" spans="1:14" s="106" customFormat="1" ht="24" customHeight="1" x14ac:dyDescent="0.2">
      <c r="A170" s="177" t="s">
        <v>68</v>
      </c>
      <c r="B170" s="921" t="s">
        <v>407</v>
      </c>
      <c r="C170" s="921"/>
      <c r="D170" s="921"/>
      <c r="E170" s="922"/>
      <c r="F170" s="194">
        <v>120</v>
      </c>
      <c r="G170" s="129" t="s">
        <v>69</v>
      </c>
      <c r="H170" s="95"/>
      <c r="I170" s="95"/>
      <c r="J170" s="137">
        <f>J171</f>
        <v>56.1</v>
      </c>
      <c r="K170" s="137">
        <f t="shared" ref="K170:M171" si="45">K171</f>
        <v>67.7</v>
      </c>
      <c r="L170" s="604">
        <f t="shared" si="45"/>
        <v>56.2</v>
      </c>
      <c r="M170" s="604">
        <f t="shared" si="45"/>
        <v>56.3</v>
      </c>
      <c r="N170" s="175"/>
    </row>
    <row r="171" spans="1:14" s="106" customFormat="1" ht="63.75" customHeight="1" x14ac:dyDescent="0.2">
      <c r="A171" s="177" t="s">
        <v>187</v>
      </c>
      <c r="B171" s="921" t="s">
        <v>407</v>
      </c>
      <c r="C171" s="921"/>
      <c r="D171" s="921"/>
      <c r="E171" s="922"/>
      <c r="F171" s="194">
        <v>120</v>
      </c>
      <c r="G171" s="129" t="s">
        <v>69</v>
      </c>
      <c r="H171" s="95" t="s">
        <v>73</v>
      </c>
      <c r="I171" s="95"/>
      <c r="J171" s="137">
        <f>J172</f>
        <v>56.1</v>
      </c>
      <c r="K171" s="137">
        <f t="shared" si="45"/>
        <v>67.7</v>
      </c>
      <c r="L171" s="604">
        <f t="shared" si="45"/>
        <v>56.2</v>
      </c>
      <c r="M171" s="604">
        <f t="shared" si="45"/>
        <v>56.3</v>
      </c>
      <c r="N171" s="175"/>
    </row>
    <row r="172" spans="1:14" s="106" customFormat="1" ht="45" x14ac:dyDescent="0.25">
      <c r="A172" s="177" t="s">
        <v>729</v>
      </c>
      <c r="B172" s="921" t="s">
        <v>407</v>
      </c>
      <c r="C172" s="921"/>
      <c r="D172" s="921"/>
      <c r="E172" s="922"/>
      <c r="F172" s="194">
        <v>120</v>
      </c>
      <c r="G172" s="129" t="s">
        <v>69</v>
      </c>
      <c r="H172" s="95" t="s">
        <v>73</v>
      </c>
      <c r="I172" s="95">
        <v>926</v>
      </c>
      <c r="J172" s="137">
        <v>56.1</v>
      </c>
      <c r="K172" s="112">
        <v>67.7</v>
      </c>
      <c r="L172" s="604">
        <v>56.2</v>
      </c>
      <c r="M172" s="604">
        <v>56.3</v>
      </c>
      <c r="N172" s="175"/>
    </row>
    <row r="173" spans="1:14" s="106" customFormat="1" ht="46.5" customHeight="1" x14ac:dyDescent="0.25">
      <c r="A173" s="177" t="s">
        <v>687</v>
      </c>
      <c r="B173" s="917" t="s">
        <v>435</v>
      </c>
      <c r="C173" s="918"/>
      <c r="D173" s="278"/>
      <c r="E173" s="279"/>
      <c r="F173" s="196"/>
      <c r="G173" s="129"/>
      <c r="H173" s="129"/>
      <c r="I173" s="95"/>
      <c r="J173" s="103">
        <f>J174+J181</f>
        <v>1453</v>
      </c>
      <c r="K173" s="103">
        <f>K174+K181</f>
        <v>0</v>
      </c>
      <c r="L173" s="103">
        <f>L174+L181</f>
        <v>1453</v>
      </c>
      <c r="M173" s="103">
        <f>M174+M181</f>
        <v>1453</v>
      </c>
      <c r="N173" s="175"/>
    </row>
    <row r="174" spans="1:14" s="106" customFormat="1" ht="32.25" customHeight="1" x14ac:dyDescent="0.25">
      <c r="A174" s="177" t="s">
        <v>611</v>
      </c>
      <c r="B174" s="917" t="s">
        <v>321</v>
      </c>
      <c r="C174" s="918"/>
      <c r="D174" s="918"/>
      <c r="E174" s="919"/>
      <c r="F174" s="196"/>
      <c r="G174" s="129"/>
      <c r="H174" s="129"/>
      <c r="I174" s="95"/>
      <c r="J174" s="103">
        <f>J175</f>
        <v>3</v>
      </c>
      <c r="K174" s="103">
        <f>K175</f>
        <v>0</v>
      </c>
      <c r="L174" s="103">
        <f>L175</f>
        <v>3</v>
      </c>
      <c r="M174" s="103">
        <f>M175</f>
        <v>3</v>
      </c>
      <c r="N174" s="1010"/>
    </row>
    <row r="175" spans="1:14" s="106" customFormat="1" x14ac:dyDescent="0.25">
      <c r="A175" s="177" t="s">
        <v>320</v>
      </c>
      <c r="B175" s="917" t="s">
        <v>322</v>
      </c>
      <c r="C175" s="918"/>
      <c r="D175" s="918"/>
      <c r="E175" s="919"/>
      <c r="F175" s="196"/>
      <c r="G175" s="129"/>
      <c r="H175" s="129"/>
      <c r="I175" s="95"/>
      <c r="J175" s="103">
        <f>J176</f>
        <v>3</v>
      </c>
      <c r="K175" s="103">
        <f t="shared" ref="J175:M179" si="46">K176</f>
        <v>0</v>
      </c>
      <c r="L175" s="103">
        <f t="shared" si="46"/>
        <v>3</v>
      </c>
      <c r="M175" s="103">
        <f t="shared" si="46"/>
        <v>3</v>
      </c>
      <c r="N175" s="1010"/>
    </row>
    <row r="176" spans="1:14" s="106" customFormat="1" ht="30.75" x14ac:dyDescent="0.25">
      <c r="A176" s="315" t="s">
        <v>498</v>
      </c>
      <c r="B176" s="917" t="s">
        <v>322</v>
      </c>
      <c r="C176" s="918"/>
      <c r="D176" s="918"/>
      <c r="E176" s="919"/>
      <c r="F176" s="196">
        <v>300</v>
      </c>
      <c r="G176" s="129"/>
      <c r="H176" s="129"/>
      <c r="I176" s="95"/>
      <c r="J176" s="103">
        <f>J177</f>
        <v>3</v>
      </c>
      <c r="K176" s="103">
        <f t="shared" ref="K176:M177" si="47">K177</f>
        <v>0</v>
      </c>
      <c r="L176" s="103">
        <f t="shared" si="47"/>
        <v>3</v>
      </c>
      <c r="M176" s="103">
        <f t="shared" si="47"/>
        <v>3</v>
      </c>
      <c r="N176" s="1010"/>
    </row>
    <row r="177" spans="1:14" s="106" customFormat="1" ht="30.75" x14ac:dyDescent="0.25">
      <c r="A177" s="315" t="s">
        <v>499</v>
      </c>
      <c r="B177" s="917" t="s">
        <v>322</v>
      </c>
      <c r="C177" s="918"/>
      <c r="D177" s="918"/>
      <c r="E177" s="919"/>
      <c r="F177" s="196">
        <v>310</v>
      </c>
      <c r="G177" s="129"/>
      <c r="H177" s="129"/>
      <c r="I177" s="95"/>
      <c r="J177" s="103">
        <f>J178</f>
        <v>3</v>
      </c>
      <c r="K177" s="103">
        <f t="shared" si="47"/>
        <v>0</v>
      </c>
      <c r="L177" s="103">
        <f t="shared" si="47"/>
        <v>3</v>
      </c>
      <c r="M177" s="103">
        <f t="shared" si="47"/>
        <v>3</v>
      </c>
      <c r="N177" s="1010"/>
    </row>
    <row r="178" spans="1:14" s="106" customFormat="1" ht="19.5" customHeight="1" x14ac:dyDescent="0.25">
      <c r="A178" s="97" t="s">
        <v>96</v>
      </c>
      <c r="B178" s="917" t="s">
        <v>322</v>
      </c>
      <c r="C178" s="918"/>
      <c r="D178" s="918"/>
      <c r="E178" s="919"/>
      <c r="F178" s="196">
        <v>310</v>
      </c>
      <c r="G178" s="129" t="s">
        <v>92</v>
      </c>
      <c r="H178" s="129"/>
      <c r="I178" s="95"/>
      <c r="J178" s="103">
        <f t="shared" si="46"/>
        <v>3</v>
      </c>
      <c r="K178" s="103">
        <f t="shared" si="46"/>
        <v>0</v>
      </c>
      <c r="L178" s="103">
        <f t="shared" si="46"/>
        <v>3</v>
      </c>
      <c r="M178" s="103">
        <f t="shared" si="46"/>
        <v>3</v>
      </c>
      <c r="N178" s="1010"/>
    </row>
    <row r="179" spans="1:14" s="106" customFormat="1" ht="18.75" customHeight="1" x14ac:dyDescent="0.25">
      <c r="A179" s="177" t="s">
        <v>98</v>
      </c>
      <c r="B179" s="917" t="s">
        <v>322</v>
      </c>
      <c r="C179" s="918"/>
      <c r="D179" s="918"/>
      <c r="E179" s="919"/>
      <c r="F179" s="196">
        <v>310</v>
      </c>
      <c r="G179" s="129" t="s">
        <v>92</v>
      </c>
      <c r="H179" s="129" t="s">
        <v>88</v>
      </c>
      <c r="I179" s="95"/>
      <c r="J179" s="103">
        <f t="shared" si="46"/>
        <v>3</v>
      </c>
      <c r="K179" s="103">
        <f t="shared" si="46"/>
        <v>0</v>
      </c>
      <c r="L179" s="103">
        <f t="shared" si="46"/>
        <v>3</v>
      </c>
      <c r="M179" s="103">
        <f t="shared" si="46"/>
        <v>3</v>
      </c>
      <c r="N179" s="1010"/>
    </row>
    <row r="180" spans="1:14" s="106" customFormat="1" ht="32.25" customHeight="1" x14ac:dyDescent="0.25">
      <c r="A180" s="177" t="s">
        <v>729</v>
      </c>
      <c r="B180" s="917" t="s">
        <v>322</v>
      </c>
      <c r="C180" s="918"/>
      <c r="D180" s="918"/>
      <c r="E180" s="919"/>
      <c r="F180" s="196">
        <v>310</v>
      </c>
      <c r="G180" s="129" t="s">
        <v>92</v>
      </c>
      <c r="H180" s="129" t="s">
        <v>88</v>
      </c>
      <c r="I180" s="95" t="s">
        <v>189</v>
      </c>
      <c r="J180" s="103">
        <v>3</v>
      </c>
      <c r="K180" s="112"/>
      <c r="L180" s="103">
        <v>3</v>
      </c>
      <c r="M180" s="103">
        <v>3</v>
      </c>
      <c r="N180" s="1010"/>
    </row>
    <row r="181" spans="1:14" s="106" customFormat="1" ht="32.25" customHeight="1" x14ac:dyDescent="0.25">
      <c r="A181" s="205" t="s">
        <v>517</v>
      </c>
      <c r="B181" s="961" t="s">
        <v>563</v>
      </c>
      <c r="C181" s="961"/>
      <c r="D181" s="961"/>
      <c r="E181" s="962"/>
      <c r="F181" s="196"/>
      <c r="G181" s="129"/>
      <c r="H181" s="129"/>
      <c r="I181" s="95"/>
      <c r="J181" s="103">
        <f t="shared" ref="J181:M184" si="48">J182</f>
        <v>1450</v>
      </c>
      <c r="K181" s="103">
        <f t="shared" si="48"/>
        <v>0</v>
      </c>
      <c r="L181" s="103">
        <f t="shared" si="48"/>
        <v>1450</v>
      </c>
      <c r="M181" s="103">
        <f t="shared" si="48"/>
        <v>1450</v>
      </c>
      <c r="N181" s="199"/>
    </row>
    <row r="182" spans="1:14" s="106" customFormat="1" ht="32.25" customHeight="1" x14ac:dyDescent="0.25">
      <c r="A182" s="177" t="s">
        <v>304</v>
      </c>
      <c r="B182" s="961" t="s">
        <v>511</v>
      </c>
      <c r="C182" s="961"/>
      <c r="D182" s="961"/>
      <c r="E182" s="962"/>
      <c r="F182" s="196"/>
      <c r="G182" s="129"/>
      <c r="H182" s="129"/>
      <c r="I182" s="95"/>
      <c r="J182" s="103">
        <f t="shared" si="48"/>
        <v>1450</v>
      </c>
      <c r="K182" s="103">
        <f t="shared" si="48"/>
        <v>0</v>
      </c>
      <c r="L182" s="103">
        <f t="shared" si="48"/>
        <v>1450</v>
      </c>
      <c r="M182" s="103">
        <f t="shared" si="48"/>
        <v>1450</v>
      </c>
      <c r="N182" s="199"/>
    </row>
    <row r="183" spans="1:14" s="106" customFormat="1" ht="45" x14ac:dyDescent="0.25">
      <c r="A183" s="205" t="s">
        <v>515</v>
      </c>
      <c r="B183" s="961" t="s">
        <v>511</v>
      </c>
      <c r="C183" s="961"/>
      <c r="D183" s="961"/>
      <c r="E183" s="962"/>
      <c r="F183" s="196">
        <v>600</v>
      </c>
      <c r="G183" s="129"/>
      <c r="H183" s="129"/>
      <c r="I183" s="95"/>
      <c r="J183" s="103">
        <f t="shared" si="48"/>
        <v>1450</v>
      </c>
      <c r="K183" s="103">
        <f t="shared" si="48"/>
        <v>0</v>
      </c>
      <c r="L183" s="103">
        <f t="shared" si="48"/>
        <v>1450</v>
      </c>
      <c r="M183" s="103">
        <f t="shared" si="48"/>
        <v>1450</v>
      </c>
      <c r="N183" s="199"/>
    </row>
    <row r="184" spans="1:14" s="106" customFormat="1" ht="75" x14ac:dyDescent="0.25">
      <c r="A184" s="205" t="s">
        <v>516</v>
      </c>
      <c r="B184" s="961" t="s">
        <v>511</v>
      </c>
      <c r="C184" s="961"/>
      <c r="D184" s="961"/>
      <c r="E184" s="962"/>
      <c r="F184" s="196">
        <v>630</v>
      </c>
      <c r="G184" s="129"/>
      <c r="H184" s="129"/>
      <c r="I184" s="95"/>
      <c r="J184" s="103">
        <f t="shared" si="48"/>
        <v>1450</v>
      </c>
      <c r="K184" s="103">
        <f t="shared" si="48"/>
        <v>0</v>
      </c>
      <c r="L184" s="103">
        <f t="shared" si="48"/>
        <v>1450</v>
      </c>
      <c r="M184" s="103">
        <f t="shared" si="48"/>
        <v>1450</v>
      </c>
      <c r="N184" s="199"/>
    </row>
    <row r="185" spans="1:14" s="106" customFormat="1" ht="24.75" customHeight="1" x14ac:dyDescent="0.25">
      <c r="A185" s="177" t="s">
        <v>510</v>
      </c>
      <c r="B185" s="961" t="s">
        <v>511</v>
      </c>
      <c r="C185" s="961"/>
      <c r="D185" s="961"/>
      <c r="E185" s="962"/>
      <c r="F185" s="200">
        <v>630</v>
      </c>
      <c r="G185" s="129" t="s">
        <v>205</v>
      </c>
      <c r="H185" s="129"/>
      <c r="I185" s="95"/>
      <c r="J185" s="103">
        <f>J186</f>
        <v>1450</v>
      </c>
      <c r="K185" s="103">
        <f t="shared" ref="K185:M186" si="49">K186</f>
        <v>0</v>
      </c>
      <c r="L185" s="103">
        <f t="shared" si="49"/>
        <v>1450</v>
      </c>
      <c r="M185" s="103">
        <f t="shared" si="49"/>
        <v>1450</v>
      </c>
      <c r="N185" s="1010"/>
    </row>
    <row r="186" spans="1:14" s="106" customFormat="1" ht="21.75" customHeight="1" x14ac:dyDescent="0.25">
      <c r="A186" s="177" t="s">
        <v>303</v>
      </c>
      <c r="B186" s="961" t="s">
        <v>511</v>
      </c>
      <c r="C186" s="961"/>
      <c r="D186" s="961"/>
      <c r="E186" s="962"/>
      <c r="F186" s="200">
        <v>630</v>
      </c>
      <c r="G186" s="129" t="s">
        <v>205</v>
      </c>
      <c r="H186" s="129" t="s">
        <v>70</v>
      </c>
      <c r="I186" s="95"/>
      <c r="J186" s="103">
        <f>J187</f>
        <v>1450</v>
      </c>
      <c r="K186" s="103">
        <f t="shared" si="49"/>
        <v>0</v>
      </c>
      <c r="L186" s="103">
        <f t="shared" si="49"/>
        <v>1450</v>
      </c>
      <c r="M186" s="103">
        <f t="shared" si="49"/>
        <v>1450</v>
      </c>
      <c r="N186" s="1010"/>
    </row>
    <row r="187" spans="1:14" s="106" customFormat="1" ht="32.25" customHeight="1" x14ac:dyDescent="0.25">
      <c r="A187" s="177" t="s">
        <v>183</v>
      </c>
      <c r="B187" s="961" t="s">
        <v>511</v>
      </c>
      <c r="C187" s="961"/>
      <c r="D187" s="961"/>
      <c r="E187" s="962"/>
      <c r="F187" s="200">
        <v>630</v>
      </c>
      <c r="G187" s="129" t="s">
        <v>205</v>
      </c>
      <c r="H187" s="129" t="s">
        <v>70</v>
      </c>
      <c r="I187" s="95" t="s">
        <v>58</v>
      </c>
      <c r="J187" s="103">
        <v>1450</v>
      </c>
      <c r="K187" s="112"/>
      <c r="L187" s="103">
        <v>1450</v>
      </c>
      <c r="M187" s="103">
        <v>1450</v>
      </c>
      <c r="N187" s="1010"/>
    </row>
    <row r="188" spans="1:14" s="106" customFormat="1" ht="44.25" customHeight="1" x14ac:dyDescent="0.25">
      <c r="A188" s="177" t="s">
        <v>698</v>
      </c>
      <c r="B188" s="927" t="s">
        <v>118</v>
      </c>
      <c r="C188" s="927"/>
      <c r="D188" s="927"/>
      <c r="E188" s="928"/>
      <c r="F188" s="194"/>
      <c r="G188" s="122"/>
      <c r="H188" s="122"/>
      <c r="I188" s="95"/>
      <c r="J188" s="143">
        <f>J189+J197</f>
        <v>28859.65</v>
      </c>
      <c r="K188" s="143">
        <f t="shared" ref="J188:M190" si="50">K189</f>
        <v>110</v>
      </c>
      <c r="L188" s="143">
        <f t="shared" si="50"/>
        <v>110</v>
      </c>
      <c r="M188" s="143">
        <f t="shared" si="50"/>
        <v>110</v>
      </c>
      <c r="N188" s="667"/>
    </row>
    <row r="189" spans="1:14" s="106" customFormat="1" ht="45.75" customHeight="1" x14ac:dyDescent="0.2">
      <c r="A189" s="177" t="s">
        <v>719</v>
      </c>
      <c r="B189" s="927" t="s">
        <v>119</v>
      </c>
      <c r="C189" s="927"/>
      <c r="D189" s="927"/>
      <c r="E189" s="928"/>
      <c r="F189" s="194"/>
      <c r="G189" s="122"/>
      <c r="H189" s="129"/>
      <c r="I189" s="95"/>
      <c r="J189" s="111">
        <f t="shared" si="50"/>
        <v>1076.9000000000001</v>
      </c>
      <c r="K189" s="111">
        <f t="shared" si="50"/>
        <v>110</v>
      </c>
      <c r="L189" s="111">
        <f t="shared" si="50"/>
        <v>110</v>
      </c>
      <c r="M189" s="111">
        <f t="shared" si="50"/>
        <v>110</v>
      </c>
      <c r="N189" s="643"/>
    </row>
    <row r="190" spans="1:14" s="106" customFormat="1" ht="28.5" customHeight="1" x14ac:dyDescent="0.2">
      <c r="A190" s="201" t="s">
        <v>562</v>
      </c>
      <c r="B190" s="927" t="s">
        <v>229</v>
      </c>
      <c r="C190" s="927"/>
      <c r="D190" s="927"/>
      <c r="E190" s="928"/>
      <c r="F190" s="194"/>
      <c r="G190" s="122"/>
      <c r="H190" s="129"/>
      <c r="I190" s="95"/>
      <c r="J190" s="111">
        <f t="shared" si="50"/>
        <v>1076.9000000000001</v>
      </c>
      <c r="K190" s="111">
        <f t="shared" si="50"/>
        <v>110</v>
      </c>
      <c r="L190" s="111">
        <f t="shared" si="50"/>
        <v>110</v>
      </c>
      <c r="M190" s="111">
        <f t="shared" si="50"/>
        <v>110</v>
      </c>
      <c r="N190" s="175"/>
    </row>
    <row r="191" spans="1:14" s="106" customFormat="1" ht="44.25" customHeight="1" x14ac:dyDescent="0.3">
      <c r="A191" s="318" t="s">
        <v>409</v>
      </c>
      <c r="B191" s="966" t="s">
        <v>441</v>
      </c>
      <c r="C191" s="967"/>
      <c r="D191" s="967"/>
      <c r="E191" s="968"/>
      <c r="F191" s="195"/>
      <c r="G191" s="122"/>
      <c r="H191" s="129"/>
      <c r="I191" s="95"/>
      <c r="J191" s="111">
        <f>J192</f>
        <v>1076.9000000000001</v>
      </c>
      <c r="K191" s="111">
        <f>K192</f>
        <v>110</v>
      </c>
      <c r="L191" s="111">
        <f>L192</f>
        <v>110</v>
      </c>
      <c r="M191" s="111">
        <f>M192</f>
        <v>110</v>
      </c>
      <c r="N191" s="175"/>
    </row>
    <row r="192" spans="1:14" s="106" customFormat="1" ht="28.5" customHeight="1" x14ac:dyDescent="0.25">
      <c r="A192" s="201" t="s">
        <v>492</v>
      </c>
      <c r="B192" s="966" t="s">
        <v>441</v>
      </c>
      <c r="C192" s="967"/>
      <c r="D192" s="967"/>
      <c r="E192" s="968"/>
      <c r="F192" s="197">
        <v>300</v>
      </c>
      <c r="G192" s="122"/>
      <c r="H192" s="129"/>
      <c r="I192" s="95"/>
      <c r="J192" s="111">
        <f>J193</f>
        <v>1076.9000000000001</v>
      </c>
      <c r="K192" s="111">
        <f t="shared" ref="K192:M194" si="51">K193</f>
        <v>110</v>
      </c>
      <c r="L192" s="111">
        <f t="shared" si="51"/>
        <v>110</v>
      </c>
      <c r="M192" s="111">
        <f t="shared" si="51"/>
        <v>110</v>
      </c>
      <c r="N192" s="175"/>
    </row>
    <row r="193" spans="1:14" s="106" customFormat="1" ht="28.5" customHeight="1" x14ac:dyDescent="0.25">
      <c r="A193" s="201" t="s">
        <v>500</v>
      </c>
      <c r="B193" s="966" t="s">
        <v>441</v>
      </c>
      <c r="C193" s="967"/>
      <c r="D193" s="967"/>
      <c r="E193" s="968"/>
      <c r="F193" s="197">
        <v>320</v>
      </c>
      <c r="G193" s="122"/>
      <c r="H193" s="129"/>
      <c r="I193" s="95"/>
      <c r="J193" s="111">
        <f>J194</f>
        <v>1076.9000000000001</v>
      </c>
      <c r="K193" s="111">
        <f t="shared" si="51"/>
        <v>110</v>
      </c>
      <c r="L193" s="111">
        <f t="shared" si="51"/>
        <v>110</v>
      </c>
      <c r="M193" s="111">
        <f t="shared" si="51"/>
        <v>110</v>
      </c>
      <c r="N193" s="175"/>
    </row>
    <row r="194" spans="1:14" s="106" customFormat="1" ht="18" customHeight="1" x14ac:dyDescent="0.25">
      <c r="A194" s="201" t="s">
        <v>96</v>
      </c>
      <c r="B194" s="966" t="s">
        <v>441</v>
      </c>
      <c r="C194" s="967"/>
      <c r="D194" s="967"/>
      <c r="E194" s="968"/>
      <c r="F194" s="197">
        <v>320</v>
      </c>
      <c r="G194" s="122" t="s">
        <v>92</v>
      </c>
      <c r="H194" s="129"/>
      <c r="I194" s="95"/>
      <c r="J194" s="111">
        <f>J195</f>
        <v>1076.9000000000001</v>
      </c>
      <c r="K194" s="111">
        <f t="shared" si="51"/>
        <v>110</v>
      </c>
      <c r="L194" s="111">
        <f t="shared" si="51"/>
        <v>110</v>
      </c>
      <c r="M194" s="111">
        <f t="shared" si="51"/>
        <v>110</v>
      </c>
      <c r="N194" s="175"/>
    </row>
    <row r="195" spans="1:14" s="106" customFormat="1" ht="19.5" customHeight="1" x14ac:dyDescent="0.25">
      <c r="A195" s="201" t="s">
        <v>98</v>
      </c>
      <c r="B195" s="966" t="s">
        <v>441</v>
      </c>
      <c r="C195" s="967"/>
      <c r="D195" s="967"/>
      <c r="E195" s="968"/>
      <c r="F195" s="197">
        <v>320</v>
      </c>
      <c r="G195" s="122" t="s">
        <v>92</v>
      </c>
      <c r="H195" s="129" t="s">
        <v>88</v>
      </c>
      <c r="I195" s="95"/>
      <c r="J195" s="111">
        <f>J196</f>
        <v>1076.9000000000001</v>
      </c>
      <c r="K195" s="111">
        <f>K196</f>
        <v>110</v>
      </c>
      <c r="L195" s="111">
        <f>L196</f>
        <v>110</v>
      </c>
      <c r="M195" s="111">
        <f>M196</f>
        <v>110</v>
      </c>
      <c r="N195" s="184"/>
    </row>
    <row r="196" spans="1:14" s="106" customFormat="1" ht="33" customHeight="1" x14ac:dyDescent="0.25">
      <c r="A196" s="177" t="s">
        <v>183</v>
      </c>
      <c r="B196" s="966" t="s">
        <v>441</v>
      </c>
      <c r="C196" s="967"/>
      <c r="D196" s="967"/>
      <c r="E196" s="968"/>
      <c r="F196" s="197">
        <v>320</v>
      </c>
      <c r="G196" s="122" t="s">
        <v>92</v>
      </c>
      <c r="H196" s="129" t="s">
        <v>88</v>
      </c>
      <c r="I196" s="95" t="s">
        <v>58</v>
      </c>
      <c r="J196" s="111">
        <f>'ведомст 7'!L376</f>
        <v>1076.9000000000001</v>
      </c>
      <c r="K196" s="111">
        <f>'ведомст 7'!M376</f>
        <v>110</v>
      </c>
      <c r="L196" s="111">
        <f>'ведомст 7'!N376</f>
        <v>110</v>
      </c>
      <c r="M196" s="111">
        <f>'ведомст 7'!N376</f>
        <v>110</v>
      </c>
      <c r="N196" s="175"/>
    </row>
    <row r="197" spans="1:14" s="106" customFormat="1" ht="69" customHeight="1" x14ac:dyDescent="0.25">
      <c r="A197" s="102" t="s">
        <v>772</v>
      </c>
      <c r="B197" s="927" t="s">
        <v>761</v>
      </c>
      <c r="C197" s="927"/>
      <c r="D197" s="927"/>
      <c r="E197" s="928"/>
      <c r="F197" s="197"/>
      <c r="G197" s="122"/>
      <c r="H197" s="129"/>
      <c r="I197" s="95"/>
      <c r="J197" s="111">
        <f>J198</f>
        <v>27782.75</v>
      </c>
      <c r="K197" s="111"/>
      <c r="L197" s="111">
        <v>0</v>
      </c>
      <c r="M197" s="111">
        <v>0</v>
      </c>
      <c r="N197" s="739"/>
    </row>
    <row r="198" spans="1:14" s="106" customFormat="1" ht="55.5" customHeight="1" x14ac:dyDescent="0.25">
      <c r="A198" s="770" t="s">
        <v>773</v>
      </c>
      <c r="B198" s="927" t="s">
        <v>762</v>
      </c>
      <c r="C198" s="927"/>
      <c r="D198" s="927"/>
      <c r="E198" s="928"/>
      <c r="F198" s="197"/>
      <c r="G198" s="122"/>
      <c r="H198" s="129"/>
      <c r="I198" s="95"/>
      <c r="J198" s="111">
        <f>J199+J210+J216</f>
        <v>27782.75</v>
      </c>
      <c r="K198" s="111"/>
      <c r="L198" s="111">
        <v>0</v>
      </c>
      <c r="M198" s="111">
        <v>0</v>
      </c>
      <c r="N198" s="739"/>
    </row>
    <row r="199" spans="1:14" s="106" customFormat="1" ht="58.5" customHeight="1" x14ac:dyDescent="0.25">
      <c r="A199" s="771" t="s">
        <v>775</v>
      </c>
      <c r="B199" s="740" t="s">
        <v>753</v>
      </c>
      <c r="C199" s="741"/>
      <c r="D199" s="741"/>
      <c r="E199" s="733"/>
      <c r="F199" s="197"/>
      <c r="G199" s="122"/>
      <c r="H199" s="129"/>
      <c r="I199" s="95"/>
      <c r="J199" s="111">
        <f>J200</f>
        <v>27026.7</v>
      </c>
      <c r="K199" s="111"/>
      <c r="L199" s="111">
        <v>0</v>
      </c>
      <c r="M199" s="111">
        <v>0</v>
      </c>
      <c r="N199" s="739"/>
    </row>
    <row r="200" spans="1:14" s="106" customFormat="1" ht="54" customHeight="1" x14ac:dyDescent="0.25">
      <c r="A200" s="254" t="s">
        <v>770</v>
      </c>
      <c r="B200" s="740" t="s">
        <v>753</v>
      </c>
      <c r="C200" s="741"/>
      <c r="D200" s="741"/>
      <c r="E200" s="733"/>
      <c r="F200" s="197">
        <v>400</v>
      </c>
      <c r="G200" s="122"/>
      <c r="H200" s="129"/>
      <c r="I200" s="95"/>
      <c r="J200" s="111">
        <f>J201</f>
        <v>27026.7</v>
      </c>
      <c r="K200" s="111"/>
      <c r="L200" s="111">
        <v>0</v>
      </c>
      <c r="M200" s="111">
        <v>0</v>
      </c>
      <c r="N200" s="739"/>
    </row>
    <row r="201" spans="1:14" s="106" customFormat="1" ht="33" customHeight="1" x14ac:dyDescent="0.25">
      <c r="A201" s="254" t="s">
        <v>369</v>
      </c>
      <c r="B201" s="740" t="s">
        <v>753</v>
      </c>
      <c r="C201" s="741"/>
      <c r="D201" s="741"/>
      <c r="E201" s="733"/>
      <c r="F201" s="197">
        <v>410</v>
      </c>
      <c r="G201" s="122"/>
      <c r="H201" s="129"/>
      <c r="I201" s="95"/>
      <c r="J201" s="111">
        <f>J202</f>
        <v>27026.7</v>
      </c>
      <c r="K201" s="111"/>
      <c r="L201" s="111">
        <v>0</v>
      </c>
      <c r="M201" s="111">
        <v>0</v>
      </c>
      <c r="N201" s="739"/>
    </row>
    <row r="202" spans="1:14" s="106" customFormat="1" ht="33" customHeight="1" x14ac:dyDescent="0.25">
      <c r="A202" s="254" t="s">
        <v>52</v>
      </c>
      <c r="B202" s="740" t="s">
        <v>753</v>
      </c>
      <c r="C202" s="741"/>
      <c r="D202" s="741"/>
      <c r="E202" s="733"/>
      <c r="F202" s="197">
        <v>410</v>
      </c>
      <c r="G202" s="95" t="s">
        <v>82</v>
      </c>
      <c r="H202" s="129"/>
      <c r="I202" s="95"/>
      <c r="J202" s="111">
        <f>J203</f>
        <v>27026.7</v>
      </c>
      <c r="K202" s="111"/>
      <c r="L202" s="111">
        <v>0</v>
      </c>
      <c r="M202" s="111">
        <v>0</v>
      </c>
      <c r="N202" s="739"/>
    </row>
    <row r="203" spans="1:14" s="106" customFormat="1" ht="33" customHeight="1" x14ac:dyDescent="0.25">
      <c r="A203" s="254" t="s">
        <v>330</v>
      </c>
      <c r="B203" s="740" t="s">
        <v>753</v>
      </c>
      <c r="C203" s="741"/>
      <c r="D203" s="741"/>
      <c r="E203" s="733"/>
      <c r="F203" s="197">
        <v>410</v>
      </c>
      <c r="G203" s="95" t="s">
        <v>82</v>
      </c>
      <c r="H203" s="129" t="s">
        <v>69</v>
      </c>
      <c r="I203" s="95"/>
      <c r="J203" s="111">
        <f>J204</f>
        <v>27026.7</v>
      </c>
      <c r="K203" s="111"/>
      <c r="L203" s="111">
        <v>0</v>
      </c>
      <c r="M203" s="111">
        <v>0</v>
      </c>
      <c r="N203" s="739"/>
    </row>
    <row r="204" spans="1:14" s="106" customFormat="1" ht="33" customHeight="1" x14ac:dyDescent="0.25">
      <c r="A204" s="177" t="s">
        <v>183</v>
      </c>
      <c r="B204" s="740" t="s">
        <v>753</v>
      </c>
      <c r="C204" s="741"/>
      <c r="D204" s="741"/>
      <c r="E204" s="733"/>
      <c r="F204" s="197">
        <v>410</v>
      </c>
      <c r="G204" s="95" t="s">
        <v>82</v>
      </c>
      <c r="H204" s="129" t="s">
        <v>69</v>
      </c>
      <c r="I204" s="95" t="s">
        <v>58</v>
      </c>
      <c r="J204" s="111">
        <f>'ведомст 7'!L319</f>
        <v>27026.7</v>
      </c>
      <c r="K204" s="111"/>
      <c r="L204" s="111">
        <v>0</v>
      </c>
      <c r="M204" s="111">
        <v>0</v>
      </c>
      <c r="N204" s="739"/>
    </row>
    <row r="205" spans="1:14" s="106" customFormat="1" ht="33" customHeight="1" x14ac:dyDescent="0.25">
      <c r="A205" s="770" t="s">
        <v>776</v>
      </c>
      <c r="B205" s="740" t="s">
        <v>755</v>
      </c>
      <c r="C205" s="741"/>
      <c r="D205" s="741"/>
      <c r="E205" s="733"/>
      <c r="F205" s="197"/>
      <c r="G205" s="122"/>
      <c r="H205" s="129"/>
      <c r="I205" s="95"/>
      <c r="J205" s="111">
        <f>J206</f>
        <v>551.6</v>
      </c>
      <c r="K205" s="111"/>
      <c r="L205" s="111">
        <v>0</v>
      </c>
      <c r="M205" s="111">
        <v>0</v>
      </c>
      <c r="N205" s="739"/>
    </row>
    <row r="206" spans="1:14" s="106" customFormat="1" ht="45.75" customHeight="1" x14ac:dyDescent="0.25">
      <c r="A206" s="254" t="s">
        <v>770</v>
      </c>
      <c r="B206" s="740" t="s">
        <v>755</v>
      </c>
      <c r="C206" s="741"/>
      <c r="D206" s="741"/>
      <c r="E206" s="733"/>
      <c r="F206" s="197">
        <v>400</v>
      </c>
      <c r="G206" s="122"/>
      <c r="H206" s="129"/>
      <c r="I206" s="95"/>
      <c r="J206" s="111">
        <f>J207</f>
        <v>551.6</v>
      </c>
      <c r="K206" s="111"/>
      <c r="L206" s="111">
        <v>0</v>
      </c>
      <c r="M206" s="111">
        <v>0</v>
      </c>
      <c r="N206" s="739"/>
    </row>
    <row r="207" spans="1:14" s="106" customFormat="1" ht="33" customHeight="1" x14ac:dyDescent="0.25">
      <c r="A207" s="254" t="s">
        <v>369</v>
      </c>
      <c r="B207" s="740" t="s">
        <v>755</v>
      </c>
      <c r="C207" s="741"/>
      <c r="D207" s="741"/>
      <c r="E207" s="733"/>
      <c r="F207" s="197">
        <v>410</v>
      </c>
      <c r="G207" s="122"/>
      <c r="H207" s="129"/>
      <c r="I207" s="95"/>
      <c r="J207" s="111">
        <f>J208</f>
        <v>551.6</v>
      </c>
      <c r="K207" s="111"/>
      <c r="L207" s="111">
        <v>0</v>
      </c>
      <c r="M207" s="111">
        <v>0</v>
      </c>
      <c r="N207" s="739"/>
    </row>
    <row r="208" spans="1:14" s="106" customFormat="1" ht="33" customHeight="1" x14ac:dyDescent="0.25">
      <c r="A208" s="254" t="s">
        <v>52</v>
      </c>
      <c r="B208" s="740" t="s">
        <v>755</v>
      </c>
      <c r="C208" s="741"/>
      <c r="D208" s="741"/>
      <c r="E208" s="733"/>
      <c r="F208" s="197">
        <v>410</v>
      </c>
      <c r="G208" s="95" t="s">
        <v>82</v>
      </c>
      <c r="H208" s="129"/>
      <c r="I208" s="95"/>
      <c r="J208" s="111">
        <f>J209</f>
        <v>551.6</v>
      </c>
      <c r="K208" s="111"/>
      <c r="L208" s="111">
        <v>0</v>
      </c>
      <c r="M208" s="111">
        <v>0</v>
      </c>
      <c r="N208" s="739"/>
    </row>
    <row r="209" spans="1:14" s="106" customFormat="1" ht="33" customHeight="1" x14ac:dyDescent="0.25">
      <c r="A209" s="254" t="s">
        <v>330</v>
      </c>
      <c r="B209" s="740" t="s">
        <v>755</v>
      </c>
      <c r="C209" s="741"/>
      <c r="D209" s="741"/>
      <c r="E209" s="733"/>
      <c r="F209" s="197">
        <v>410</v>
      </c>
      <c r="G209" s="95" t="s">
        <v>82</v>
      </c>
      <c r="H209" s="129" t="s">
        <v>69</v>
      </c>
      <c r="I209" s="95"/>
      <c r="J209" s="111">
        <f>J210</f>
        <v>551.6</v>
      </c>
      <c r="K209" s="111"/>
      <c r="L209" s="111">
        <v>0</v>
      </c>
      <c r="M209" s="111">
        <v>0</v>
      </c>
      <c r="N209" s="739"/>
    </row>
    <row r="210" spans="1:14" s="106" customFormat="1" ht="33" customHeight="1" x14ac:dyDescent="0.25">
      <c r="A210" s="177" t="s">
        <v>183</v>
      </c>
      <c r="B210" s="740" t="s">
        <v>755</v>
      </c>
      <c r="C210" s="741"/>
      <c r="D210" s="741"/>
      <c r="E210" s="733"/>
      <c r="F210" s="197">
        <v>410</v>
      </c>
      <c r="G210" s="95" t="s">
        <v>82</v>
      </c>
      <c r="H210" s="129" t="s">
        <v>69</v>
      </c>
      <c r="I210" s="95" t="s">
        <v>58</v>
      </c>
      <c r="J210" s="111">
        <f>'ведомст 7'!L322</f>
        <v>551.6</v>
      </c>
      <c r="K210" s="111"/>
      <c r="L210" s="111">
        <v>0</v>
      </c>
      <c r="M210" s="111">
        <v>0</v>
      </c>
      <c r="N210" s="739"/>
    </row>
    <row r="211" spans="1:14" s="106" customFormat="1" ht="33" customHeight="1" x14ac:dyDescent="0.25">
      <c r="A211" s="254" t="s">
        <v>757</v>
      </c>
      <c r="B211" s="740" t="s">
        <v>756</v>
      </c>
      <c r="C211" s="741"/>
      <c r="D211" s="741"/>
      <c r="E211" s="733"/>
      <c r="F211" s="197"/>
      <c r="G211" s="122"/>
      <c r="H211" s="129"/>
      <c r="I211" s="95"/>
      <c r="J211" s="111" t="str">
        <f>J212</f>
        <v>204,45</v>
      </c>
      <c r="K211" s="111"/>
      <c r="L211" s="111">
        <v>0</v>
      </c>
      <c r="M211" s="111">
        <v>0</v>
      </c>
      <c r="N211" s="739"/>
    </row>
    <row r="212" spans="1:14" s="106" customFormat="1" ht="33" customHeight="1" x14ac:dyDescent="0.25">
      <c r="A212" s="177"/>
      <c r="B212" s="740" t="s">
        <v>756</v>
      </c>
      <c r="C212" s="741"/>
      <c r="D212" s="741"/>
      <c r="E212" s="733"/>
      <c r="F212" s="197">
        <v>400</v>
      </c>
      <c r="G212" s="122"/>
      <c r="H212" s="129"/>
      <c r="I212" s="95"/>
      <c r="J212" s="111" t="str">
        <f>J213</f>
        <v>204,45</v>
      </c>
      <c r="K212" s="111"/>
      <c r="L212" s="111">
        <v>0</v>
      </c>
      <c r="M212" s="111">
        <v>0</v>
      </c>
      <c r="N212" s="739"/>
    </row>
    <row r="213" spans="1:14" s="106" customFormat="1" ht="33" customHeight="1" x14ac:dyDescent="0.25">
      <c r="A213" s="254" t="s">
        <v>369</v>
      </c>
      <c r="B213" s="740" t="s">
        <v>756</v>
      </c>
      <c r="C213" s="741"/>
      <c r="D213" s="741"/>
      <c r="E213" s="733"/>
      <c r="F213" s="197">
        <v>410</v>
      </c>
      <c r="G213" s="122"/>
      <c r="H213" s="129"/>
      <c r="I213" s="95"/>
      <c r="J213" s="111" t="str">
        <f>J214</f>
        <v>204,45</v>
      </c>
      <c r="K213" s="111"/>
      <c r="L213" s="111">
        <v>0</v>
      </c>
      <c r="M213" s="111">
        <v>0</v>
      </c>
      <c r="N213" s="739"/>
    </row>
    <row r="214" spans="1:14" s="106" customFormat="1" ht="33" customHeight="1" x14ac:dyDescent="0.25">
      <c r="A214" s="254" t="s">
        <v>52</v>
      </c>
      <c r="B214" s="740" t="s">
        <v>756</v>
      </c>
      <c r="C214" s="741"/>
      <c r="D214" s="741"/>
      <c r="E214" s="733"/>
      <c r="F214" s="197">
        <v>410</v>
      </c>
      <c r="G214" s="95" t="s">
        <v>82</v>
      </c>
      <c r="H214" s="129"/>
      <c r="I214" s="95"/>
      <c r="J214" s="111" t="str">
        <f>J215</f>
        <v>204,45</v>
      </c>
      <c r="K214" s="111"/>
      <c r="L214" s="111">
        <v>0</v>
      </c>
      <c r="M214" s="111">
        <v>0</v>
      </c>
      <c r="N214" s="739"/>
    </row>
    <row r="215" spans="1:14" s="106" customFormat="1" ht="33" customHeight="1" x14ac:dyDescent="0.25">
      <c r="A215" s="254" t="s">
        <v>330</v>
      </c>
      <c r="B215" s="740" t="s">
        <v>756</v>
      </c>
      <c r="C215" s="741"/>
      <c r="D215" s="741"/>
      <c r="E215" s="733"/>
      <c r="F215" s="197">
        <v>410</v>
      </c>
      <c r="G215" s="95" t="s">
        <v>82</v>
      </c>
      <c r="H215" s="129" t="s">
        <v>69</v>
      </c>
      <c r="I215" s="95"/>
      <c r="J215" s="111" t="str">
        <f>J216</f>
        <v>204,45</v>
      </c>
      <c r="K215" s="111"/>
      <c r="L215" s="111">
        <v>0</v>
      </c>
      <c r="M215" s="111">
        <v>0</v>
      </c>
      <c r="N215" s="739"/>
    </row>
    <row r="216" spans="1:14" s="106" customFormat="1" ht="33" customHeight="1" x14ac:dyDescent="0.25">
      <c r="A216" s="177" t="s">
        <v>183</v>
      </c>
      <c r="B216" s="740" t="s">
        <v>756</v>
      </c>
      <c r="C216" s="741"/>
      <c r="D216" s="741"/>
      <c r="E216" s="733"/>
      <c r="F216" s="197">
        <v>410</v>
      </c>
      <c r="G216" s="95" t="s">
        <v>82</v>
      </c>
      <c r="H216" s="129" t="s">
        <v>69</v>
      </c>
      <c r="I216" s="95" t="s">
        <v>58</v>
      </c>
      <c r="J216" s="111" t="str">
        <f>'ведомст 7'!L325</f>
        <v>204,45</v>
      </c>
      <c r="K216" s="111"/>
      <c r="L216" s="111">
        <v>0</v>
      </c>
      <c r="M216" s="111">
        <v>0</v>
      </c>
      <c r="N216" s="739"/>
    </row>
    <row r="217" spans="1:14" s="106" customFormat="1" ht="44.25" customHeight="1" x14ac:dyDescent="0.25">
      <c r="A217" s="201" t="s">
        <v>686</v>
      </c>
      <c r="B217" s="1007" t="s">
        <v>10</v>
      </c>
      <c r="C217" s="1007"/>
      <c r="D217" s="1007"/>
      <c r="E217" s="1008"/>
      <c r="F217" s="319"/>
      <c r="G217" s="95"/>
      <c r="H217" s="95"/>
      <c r="I217" s="95"/>
      <c r="J217" s="143">
        <f>J218</f>
        <v>19288.199999999997</v>
      </c>
      <c r="K217" s="143">
        <f>K218</f>
        <v>0</v>
      </c>
      <c r="L217" s="143">
        <f>L218</f>
        <v>6771.5</v>
      </c>
      <c r="M217" s="143">
        <f>M218</f>
        <v>6338.300000000002</v>
      </c>
      <c r="N217" s="840">
        <f>J225+J231+J237+J248+J261+J269+J276</f>
        <v>18670.5</v>
      </c>
    </row>
    <row r="218" spans="1:14" s="106" customFormat="1" ht="20.25" customHeight="1" x14ac:dyDescent="0.2">
      <c r="A218" s="97" t="s">
        <v>495</v>
      </c>
      <c r="B218" s="921" t="s">
        <v>11</v>
      </c>
      <c r="C218" s="921"/>
      <c r="D218" s="921"/>
      <c r="E218" s="922"/>
      <c r="F218" s="194"/>
      <c r="G218" s="95"/>
      <c r="H218" s="95"/>
      <c r="I218" s="95"/>
      <c r="J218" s="111">
        <f>J219+J263+J270+J255+J288+J254</f>
        <v>19288.199999999997</v>
      </c>
      <c r="K218" s="111">
        <f>K219+K263+K270</f>
        <v>0</v>
      </c>
      <c r="L218" s="111">
        <f>L219+L263+L270</f>
        <v>6771.5</v>
      </c>
      <c r="M218" s="111">
        <f>M219+M263+M270</f>
        <v>6338.300000000002</v>
      </c>
      <c r="N218" s="175"/>
    </row>
    <row r="219" spans="1:14" s="106" customFormat="1" ht="61.5" customHeight="1" x14ac:dyDescent="0.2">
      <c r="A219" s="97" t="s">
        <v>13</v>
      </c>
      <c r="B219" s="920" t="s">
        <v>434</v>
      </c>
      <c r="C219" s="921"/>
      <c r="D219" s="921"/>
      <c r="E219" s="922"/>
      <c r="F219" s="194"/>
      <c r="G219" s="95"/>
      <c r="H219" s="95"/>
      <c r="I219" s="95"/>
      <c r="J219" s="111">
        <f>J220+J226+J243+J232</f>
        <v>14026.8</v>
      </c>
      <c r="K219" s="111">
        <f>K220+K226+K243</f>
        <v>0</v>
      </c>
      <c r="L219" s="111">
        <f>L220+L226+L243</f>
        <v>4325.4000000000005</v>
      </c>
      <c r="M219" s="111">
        <f>M220+M226+M243</f>
        <v>3892.2000000000016</v>
      </c>
      <c r="N219" s="175"/>
    </row>
    <row r="220" spans="1:14" s="106" customFormat="1" ht="60" customHeight="1" x14ac:dyDescent="0.25">
      <c r="A220" s="102" t="s">
        <v>760</v>
      </c>
      <c r="B220" s="920" t="s">
        <v>8</v>
      </c>
      <c r="C220" s="921"/>
      <c r="D220" s="921"/>
      <c r="E220" s="922"/>
      <c r="F220" s="194"/>
      <c r="G220" s="95"/>
      <c r="H220" s="95"/>
      <c r="I220" s="95"/>
      <c r="J220" s="111">
        <f t="shared" ref="J220:M224" si="52">J221</f>
        <v>900</v>
      </c>
      <c r="K220" s="111">
        <f t="shared" si="52"/>
        <v>0</v>
      </c>
      <c r="L220" s="111">
        <f t="shared" si="52"/>
        <v>50</v>
      </c>
      <c r="M220" s="111">
        <f t="shared" si="52"/>
        <v>50</v>
      </c>
      <c r="N220" s="175"/>
    </row>
    <row r="221" spans="1:14" s="106" customFormat="1" ht="45" x14ac:dyDescent="0.2">
      <c r="A221" s="320" t="s">
        <v>547</v>
      </c>
      <c r="B221" s="920" t="s">
        <v>8</v>
      </c>
      <c r="C221" s="921"/>
      <c r="D221" s="921"/>
      <c r="E221" s="922"/>
      <c r="F221" s="194">
        <v>600</v>
      </c>
      <c r="G221" s="95"/>
      <c r="H221" s="95"/>
      <c r="I221" s="95"/>
      <c r="J221" s="111">
        <f t="shared" si="52"/>
        <v>900</v>
      </c>
      <c r="K221" s="111">
        <f t="shared" si="52"/>
        <v>0</v>
      </c>
      <c r="L221" s="111">
        <f t="shared" si="52"/>
        <v>50</v>
      </c>
      <c r="M221" s="111">
        <f t="shared" si="52"/>
        <v>50</v>
      </c>
      <c r="N221" s="175"/>
    </row>
    <row r="222" spans="1:14" s="106" customFormat="1" ht="20.25" customHeight="1" x14ac:dyDescent="0.25">
      <c r="A222" s="205" t="s">
        <v>548</v>
      </c>
      <c r="B222" s="920" t="s">
        <v>8</v>
      </c>
      <c r="C222" s="921"/>
      <c r="D222" s="921"/>
      <c r="E222" s="922"/>
      <c r="F222" s="194">
        <v>610</v>
      </c>
      <c r="G222" s="95"/>
      <c r="H222" s="95"/>
      <c r="I222" s="95"/>
      <c r="J222" s="111">
        <f t="shared" si="52"/>
        <v>900</v>
      </c>
      <c r="K222" s="111">
        <f t="shared" si="52"/>
        <v>0</v>
      </c>
      <c r="L222" s="111">
        <f t="shared" si="52"/>
        <v>50</v>
      </c>
      <c r="M222" s="111">
        <f t="shared" si="52"/>
        <v>50</v>
      </c>
      <c r="N222" s="175"/>
    </row>
    <row r="223" spans="1:14" s="106" customFormat="1" ht="20.25" customHeight="1" x14ac:dyDescent="0.2">
      <c r="A223" s="177" t="s">
        <v>135</v>
      </c>
      <c r="B223" s="920" t="s">
        <v>8</v>
      </c>
      <c r="C223" s="921"/>
      <c r="D223" s="921"/>
      <c r="E223" s="922"/>
      <c r="F223" s="194">
        <v>610</v>
      </c>
      <c r="G223" s="95" t="s">
        <v>136</v>
      </c>
      <c r="H223" s="95"/>
      <c r="I223" s="95"/>
      <c r="J223" s="111">
        <f t="shared" si="52"/>
        <v>900</v>
      </c>
      <c r="K223" s="111">
        <f t="shared" si="52"/>
        <v>0</v>
      </c>
      <c r="L223" s="111">
        <f t="shared" si="52"/>
        <v>50</v>
      </c>
      <c r="M223" s="111">
        <f t="shared" si="52"/>
        <v>50</v>
      </c>
      <c r="N223" s="175"/>
    </row>
    <row r="224" spans="1:14" s="106" customFormat="1" ht="24" customHeight="1" x14ac:dyDescent="0.2">
      <c r="A224" s="177" t="s">
        <v>546</v>
      </c>
      <c r="B224" s="920" t="s">
        <v>8</v>
      </c>
      <c r="C224" s="921"/>
      <c r="D224" s="921"/>
      <c r="E224" s="922"/>
      <c r="F224" s="194">
        <v>610</v>
      </c>
      <c r="G224" s="95" t="s">
        <v>136</v>
      </c>
      <c r="H224" s="95" t="s">
        <v>69</v>
      </c>
      <c r="I224" s="95"/>
      <c r="J224" s="111">
        <f t="shared" si="52"/>
        <v>900</v>
      </c>
      <c r="K224" s="111">
        <f t="shared" si="52"/>
        <v>0</v>
      </c>
      <c r="L224" s="111">
        <f t="shared" si="52"/>
        <v>50</v>
      </c>
      <c r="M224" s="111">
        <f t="shared" si="52"/>
        <v>50</v>
      </c>
      <c r="N224" s="184"/>
    </row>
    <row r="225" spans="1:14" s="106" customFormat="1" ht="33" customHeight="1" x14ac:dyDescent="0.25">
      <c r="A225" s="177" t="s">
        <v>729</v>
      </c>
      <c r="B225" s="920" t="s">
        <v>8</v>
      </c>
      <c r="C225" s="921"/>
      <c r="D225" s="921"/>
      <c r="E225" s="922"/>
      <c r="F225" s="194">
        <v>610</v>
      </c>
      <c r="G225" s="95" t="s">
        <v>136</v>
      </c>
      <c r="H225" s="95" t="s">
        <v>69</v>
      </c>
      <c r="I225" s="95" t="s">
        <v>189</v>
      </c>
      <c r="J225" s="111">
        <f>50+550+300</f>
        <v>900</v>
      </c>
      <c r="K225" s="130"/>
      <c r="L225" s="111">
        <v>50</v>
      </c>
      <c r="M225" s="111">
        <v>50</v>
      </c>
      <c r="N225" s="175"/>
    </row>
    <row r="226" spans="1:14" s="106" customFormat="1" ht="33" customHeight="1" x14ac:dyDescent="0.2">
      <c r="A226" s="177" t="s">
        <v>190</v>
      </c>
      <c r="B226" s="220" t="s">
        <v>313</v>
      </c>
      <c r="C226" s="215"/>
      <c r="D226" s="215"/>
      <c r="E226" s="216"/>
      <c r="F226" s="196"/>
      <c r="G226" s="95"/>
      <c r="H226" s="95"/>
      <c r="I226" s="95"/>
      <c r="J226" s="111">
        <f>J231</f>
        <v>2037.7</v>
      </c>
      <c r="K226" s="111">
        <f>K227+K232</f>
        <v>0</v>
      </c>
      <c r="L226" s="111">
        <f>L227+L232</f>
        <v>2055.1999999999998</v>
      </c>
      <c r="M226" s="111">
        <f>M227+M232</f>
        <v>2055.1999999999998</v>
      </c>
      <c r="N226" s="1010"/>
    </row>
    <row r="227" spans="1:14" s="106" customFormat="1" ht="33" customHeight="1" x14ac:dyDescent="0.2">
      <c r="A227" s="320" t="s">
        <v>547</v>
      </c>
      <c r="B227" s="220" t="s">
        <v>313</v>
      </c>
      <c r="C227" s="215"/>
      <c r="D227" s="215"/>
      <c r="E227" s="216"/>
      <c r="F227" s="196">
        <v>600</v>
      </c>
      <c r="G227" s="95"/>
      <c r="H227" s="95"/>
      <c r="I227" s="95"/>
      <c r="J227" s="111">
        <f t="shared" ref="J227:M230" si="53">J228</f>
        <v>2037.7</v>
      </c>
      <c r="K227" s="111">
        <f t="shared" si="53"/>
        <v>0</v>
      </c>
      <c r="L227" s="111">
        <f t="shared" si="53"/>
        <v>2055.1999999999998</v>
      </c>
      <c r="M227" s="111">
        <f t="shared" si="53"/>
        <v>2055.1999999999998</v>
      </c>
      <c r="N227" s="1010"/>
    </row>
    <row r="228" spans="1:14" s="106" customFormat="1" ht="15.75" customHeight="1" x14ac:dyDescent="0.25">
      <c r="A228" s="205" t="s">
        <v>548</v>
      </c>
      <c r="B228" s="220" t="s">
        <v>313</v>
      </c>
      <c r="C228" s="215"/>
      <c r="D228" s="215"/>
      <c r="E228" s="216"/>
      <c r="F228" s="196">
        <v>610</v>
      </c>
      <c r="G228" s="95"/>
      <c r="H228" s="95"/>
      <c r="I228" s="95"/>
      <c r="J228" s="111">
        <f t="shared" si="53"/>
        <v>2037.7</v>
      </c>
      <c r="K228" s="111">
        <f t="shared" si="53"/>
        <v>0</v>
      </c>
      <c r="L228" s="111">
        <f t="shared" si="53"/>
        <v>2055.1999999999998</v>
      </c>
      <c r="M228" s="111">
        <f t="shared" si="53"/>
        <v>2055.1999999999998</v>
      </c>
      <c r="N228" s="1010"/>
    </row>
    <row r="229" spans="1:14" s="106" customFormat="1" ht="16.5" customHeight="1" x14ac:dyDescent="0.2">
      <c r="A229" s="177" t="s">
        <v>135</v>
      </c>
      <c r="B229" s="220" t="s">
        <v>313</v>
      </c>
      <c r="C229" s="215"/>
      <c r="D229" s="215"/>
      <c r="E229" s="216"/>
      <c r="F229" s="196">
        <v>610</v>
      </c>
      <c r="G229" s="95" t="s">
        <v>136</v>
      </c>
      <c r="H229" s="95"/>
      <c r="I229" s="95"/>
      <c r="J229" s="111">
        <f t="shared" si="53"/>
        <v>2037.7</v>
      </c>
      <c r="K229" s="111">
        <f t="shared" si="53"/>
        <v>0</v>
      </c>
      <c r="L229" s="111">
        <f t="shared" si="53"/>
        <v>2055.1999999999998</v>
      </c>
      <c r="M229" s="111">
        <f t="shared" si="53"/>
        <v>2055.1999999999998</v>
      </c>
      <c r="N229" s="1010"/>
    </row>
    <row r="230" spans="1:14" s="106" customFormat="1" ht="33" customHeight="1" x14ac:dyDescent="0.2">
      <c r="A230" s="177" t="s">
        <v>312</v>
      </c>
      <c r="B230" s="220" t="s">
        <v>313</v>
      </c>
      <c r="C230" s="215"/>
      <c r="D230" s="215"/>
      <c r="E230" s="216"/>
      <c r="F230" s="196">
        <v>610</v>
      </c>
      <c r="G230" s="95" t="s">
        <v>136</v>
      </c>
      <c r="H230" s="95" t="s">
        <v>73</v>
      </c>
      <c r="I230" s="95"/>
      <c r="J230" s="111">
        <f t="shared" si="53"/>
        <v>2037.7</v>
      </c>
      <c r="K230" s="111">
        <f t="shared" si="53"/>
        <v>0</v>
      </c>
      <c r="L230" s="111">
        <f t="shared" si="53"/>
        <v>2055.1999999999998</v>
      </c>
      <c r="M230" s="111">
        <f t="shared" si="53"/>
        <v>2055.1999999999998</v>
      </c>
      <c r="N230" s="1010"/>
    </row>
    <row r="231" spans="1:14" s="106" customFormat="1" ht="33" customHeight="1" x14ac:dyDescent="0.25">
      <c r="A231" s="201" t="s">
        <v>579</v>
      </c>
      <c r="B231" s="220" t="s">
        <v>313</v>
      </c>
      <c r="C231" s="215"/>
      <c r="D231" s="215"/>
      <c r="E231" s="216"/>
      <c r="F231" s="196">
        <v>610</v>
      </c>
      <c r="G231" s="95" t="s">
        <v>136</v>
      </c>
      <c r="H231" s="95" t="s">
        <v>73</v>
      </c>
      <c r="I231" s="95" t="s">
        <v>58</v>
      </c>
      <c r="J231" s="111">
        <v>2037.7</v>
      </c>
      <c r="K231" s="130"/>
      <c r="L231" s="111">
        <v>2055.1999999999998</v>
      </c>
      <c r="M231" s="131">
        <v>2055.1999999999998</v>
      </c>
      <c r="N231" s="1010"/>
    </row>
    <row r="232" spans="1:14" s="106" customFormat="1" ht="33" hidden="1" customHeight="1" x14ac:dyDescent="0.25">
      <c r="A232" s="548" t="s">
        <v>813</v>
      </c>
      <c r="B232" s="847" t="s">
        <v>812</v>
      </c>
      <c r="C232" s="848"/>
      <c r="D232" s="848"/>
      <c r="E232" s="849"/>
      <c r="F232" s="196"/>
      <c r="G232" s="95"/>
      <c r="H232" s="95"/>
      <c r="I232" s="95"/>
      <c r="J232" s="111">
        <f>J233</f>
        <v>0</v>
      </c>
      <c r="K232" s="111"/>
      <c r="L232" s="111">
        <v>0</v>
      </c>
      <c r="M232" s="111">
        <v>0</v>
      </c>
      <c r="N232" s="175"/>
    </row>
    <row r="233" spans="1:14" s="106" customFormat="1" ht="33" hidden="1" customHeight="1" x14ac:dyDescent="0.2">
      <c r="A233" s="320" t="s">
        <v>547</v>
      </c>
      <c r="B233" s="847" t="s">
        <v>812</v>
      </c>
      <c r="C233" s="848"/>
      <c r="D233" s="848"/>
      <c r="E233" s="849"/>
      <c r="F233" s="196">
        <v>600</v>
      </c>
      <c r="G233" s="95"/>
      <c r="H233" s="95"/>
      <c r="I233" s="95"/>
      <c r="J233" s="111">
        <f>J234</f>
        <v>0</v>
      </c>
      <c r="K233" s="111"/>
      <c r="L233" s="111">
        <v>0</v>
      </c>
      <c r="M233" s="111">
        <v>0</v>
      </c>
      <c r="N233" s="175"/>
    </row>
    <row r="234" spans="1:14" s="106" customFormat="1" ht="21" hidden="1" customHeight="1" x14ac:dyDescent="0.25">
      <c r="A234" s="205" t="s">
        <v>548</v>
      </c>
      <c r="B234" s="847" t="s">
        <v>812</v>
      </c>
      <c r="C234" s="848"/>
      <c r="D234" s="848"/>
      <c r="E234" s="849"/>
      <c r="F234" s="196">
        <v>610</v>
      </c>
      <c r="G234" s="95"/>
      <c r="H234" s="95"/>
      <c r="I234" s="95"/>
      <c r="J234" s="111">
        <f>J235</f>
        <v>0</v>
      </c>
      <c r="K234" s="111"/>
      <c r="L234" s="111">
        <v>0</v>
      </c>
      <c r="M234" s="111">
        <v>0</v>
      </c>
      <c r="N234" s="175"/>
    </row>
    <row r="235" spans="1:14" s="106" customFormat="1" ht="33" hidden="1" customHeight="1" x14ac:dyDescent="0.2">
      <c r="A235" s="177" t="s">
        <v>135</v>
      </c>
      <c r="B235" s="847" t="s">
        <v>812</v>
      </c>
      <c r="C235" s="848"/>
      <c r="D235" s="848"/>
      <c r="E235" s="849"/>
      <c r="F235" s="196">
        <v>610</v>
      </c>
      <c r="G235" s="95" t="s">
        <v>136</v>
      </c>
      <c r="H235" s="95"/>
      <c r="I235" s="95"/>
      <c r="J235" s="111">
        <f>J236</f>
        <v>0</v>
      </c>
      <c r="K235" s="111"/>
      <c r="L235" s="111">
        <v>0</v>
      </c>
      <c r="M235" s="111">
        <v>0</v>
      </c>
      <c r="N235" s="175"/>
    </row>
    <row r="236" spans="1:14" s="106" customFormat="1" ht="22.5" hidden="1" customHeight="1" x14ac:dyDescent="0.25">
      <c r="A236" s="177" t="s">
        <v>546</v>
      </c>
      <c r="B236" s="847" t="s">
        <v>812</v>
      </c>
      <c r="C236" s="848"/>
      <c r="D236" s="848"/>
      <c r="E236" s="849"/>
      <c r="F236" s="196">
        <v>610</v>
      </c>
      <c r="G236" s="95" t="s">
        <v>136</v>
      </c>
      <c r="H236" s="95" t="s">
        <v>69</v>
      </c>
      <c r="I236" s="95"/>
      <c r="J236" s="111">
        <f>J237</f>
        <v>0</v>
      </c>
      <c r="K236" s="130"/>
      <c r="L236" s="111">
        <v>0</v>
      </c>
      <c r="M236" s="111">
        <v>0</v>
      </c>
      <c r="N236" s="175"/>
    </row>
    <row r="237" spans="1:14" s="106" customFormat="1" ht="33" hidden="1" customHeight="1" x14ac:dyDescent="0.25">
      <c r="A237" s="177" t="s">
        <v>729</v>
      </c>
      <c r="B237" s="847" t="s">
        <v>812</v>
      </c>
      <c r="C237" s="848"/>
      <c r="D237" s="848"/>
      <c r="E237" s="849"/>
      <c r="F237" s="196">
        <v>610</v>
      </c>
      <c r="G237" s="95" t="s">
        <v>136</v>
      </c>
      <c r="H237" s="95" t="s">
        <v>69</v>
      </c>
      <c r="I237" s="95" t="s">
        <v>189</v>
      </c>
      <c r="J237" s="111">
        <f>'ведомст 7'!L684</f>
        <v>0</v>
      </c>
      <c r="K237" s="130"/>
      <c r="L237" s="111">
        <v>0</v>
      </c>
      <c r="M237" s="111">
        <v>0</v>
      </c>
      <c r="N237" s="578"/>
    </row>
    <row r="238" spans="1:14" s="106" customFormat="1" ht="33" hidden="1" customHeight="1" x14ac:dyDescent="0.25">
      <c r="A238" s="320"/>
      <c r="B238" s="574"/>
      <c r="C238" s="569"/>
      <c r="D238" s="569"/>
      <c r="E238" s="570"/>
      <c r="F238" s="196"/>
      <c r="G238" s="95"/>
      <c r="H238" s="95"/>
      <c r="I238" s="95"/>
      <c r="J238" s="111"/>
      <c r="K238" s="130"/>
      <c r="L238" s="111"/>
      <c r="M238" s="111"/>
      <c r="N238" s="578"/>
    </row>
    <row r="239" spans="1:14" s="106" customFormat="1" ht="33" hidden="1" customHeight="1" x14ac:dyDescent="0.25">
      <c r="A239" s="205"/>
      <c r="B239" s="574"/>
      <c r="C239" s="569"/>
      <c r="D239" s="569"/>
      <c r="E239" s="570"/>
      <c r="F239" s="196"/>
      <c r="G239" s="95"/>
      <c r="H239" s="95"/>
      <c r="I239" s="95"/>
      <c r="J239" s="111"/>
      <c r="K239" s="130"/>
      <c r="L239" s="111"/>
      <c r="M239" s="111"/>
      <c r="N239" s="578"/>
    </row>
    <row r="240" spans="1:14" s="106" customFormat="1" ht="33" hidden="1" customHeight="1" x14ac:dyDescent="0.25">
      <c r="A240" s="177"/>
      <c r="B240" s="574"/>
      <c r="C240" s="569"/>
      <c r="D240" s="569"/>
      <c r="E240" s="570"/>
      <c r="F240" s="196"/>
      <c r="G240" s="95"/>
      <c r="H240" s="95"/>
      <c r="I240" s="95"/>
      <c r="J240" s="111"/>
      <c r="K240" s="130"/>
      <c r="L240" s="111"/>
      <c r="M240" s="111"/>
      <c r="N240" s="578"/>
    </row>
    <row r="241" spans="1:14" s="106" customFormat="1" ht="33" hidden="1" customHeight="1" x14ac:dyDescent="0.25">
      <c r="A241" s="102"/>
      <c r="B241" s="574"/>
      <c r="C241" s="569"/>
      <c r="D241" s="569"/>
      <c r="E241" s="570"/>
      <c r="F241" s="196"/>
      <c r="G241" s="95"/>
      <c r="H241" s="95"/>
      <c r="I241" s="95"/>
      <c r="J241" s="111"/>
      <c r="K241" s="130"/>
      <c r="L241" s="111"/>
      <c r="M241" s="111"/>
      <c r="N241" s="578"/>
    </row>
    <row r="242" spans="1:14" s="106" customFormat="1" ht="33" hidden="1" customHeight="1" x14ac:dyDescent="0.25">
      <c r="A242" s="201"/>
      <c r="B242" s="574"/>
      <c r="C242" s="569"/>
      <c r="D242" s="569"/>
      <c r="E242" s="570"/>
      <c r="F242" s="196"/>
      <c r="G242" s="95"/>
      <c r="H242" s="95"/>
      <c r="I242" s="95"/>
      <c r="J242" s="111"/>
      <c r="K242" s="130"/>
      <c r="L242" s="111"/>
      <c r="M242" s="111"/>
      <c r="N242" s="578"/>
    </row>
    <row r="243" spans="1:14" s="106" customFormat="1" ht="33" customHeight="1" x14ac:dyDescent="0.2">
      <c r="A243" s="320" t="s">
        <v>574</v>
      </c>
      <c r="B243" s="572" t="s">
        <v>14</v>
      </c>
      <c r="C243" s="572"/>
      <c r="D243" s="572"/>
      <c r="E243" s="573"/>
      <c r="F243" s="194"/>
      <c r="G243" s="95"/>
      <c r="H243" s="95"/>
      <c r="I243" s="95"/>
      <c r="J243" s="111">
        <f t="shared" ref="J243:M247" si="54">J244</f>
        <v>11089.1</v>
      </c>
      <c r="K243" s="111">
        <f t="shared" si="54"/>
        <v>0</v>
      </c>
      <c r="L243" s="111">
        <f t="shared" si="54"/>
        <v>2220.2000000000007</v>
      </c>
      <c r="M243" s="111">
        <f t="shared" si="54"/>
        <v>1787.0000000000018</v>
      </c>
      <c r="N243" s="578"/>
    </row>
    <row r="244" spans="1:14" s="106" customFormat="1" ht="33" customHeight="1" x14ac:dyDescent="0.2">
      <c r="A244" s="320" t="s">
        <v>547</v>
      </c>
      <c r="B244" s="921" t="s">
        <v>14</v>
      </c>
      <c r="C244" s="921"/>
      <c r="D244" s="921"/>
      <c r="E244" s="922"/>
      <c r="F244" s="194">
        <v>600</v>
      </c>
      <c r="G244" s="95"/>
      <c r="H244" s="95"/>
      <c r="I244" s="95"/>
      <c r="J244" s="111">
        <f t="shared" si="54"/>
        <v>11089.1</v>
      </c>
      <c r="K244" s="111">
        <f t="shared" si="54"/>
        <v>0</v>
      </c>
      <c r="L244" s="111">
        <f t="shared" si="54"/>
        <v>2220.2000000000007</v>
      </c>
      <c r="M244" s="111">
        <f t="shared" si="54"/>
        <v>1787.0000000000018</v>
      </c>
      <c r="N244" s="175"/>
    </row>
    <row r="245" spans="1:14" s="106" customFormat="1" ht="20.25" customHeight="1" x14ac:dyDescent="0.25">
      <c r="A245" s="205" t="s">
        <v>548</v>
      </c>
      <c r="B245" s="921" t="s">
        <v>14</v>
      </c>
      <c r="C245" s="921"/>
      <c r="D245" s="921"/>
      <c r="E245" s="922"/>
      <c r="F245" s="194">
        <v>610</v>
      </c>
      <c r="G245" s="95"/>
      <c r="H245" s="95"/>
      <c r="I245" s="95"/>
      <c r="J245" s="111">
        <f t="shared" si="54"/>
        <v>11089.1</v>
      </c>
      <c r="K245" s="111">
        <f t="shared" si="54"/>
        <v>0</v>
      </c>
      <c r="L245" s="111">
        <f t="shared" si="54"/>
        <v>2220.2000000000007</v>
      </c>
      <c r="M245" s="111">
        <f t="shared" si="54"/>
        <v>1787.0000000000018</v>
      </c>
      <c r="N245" s="175"/>
    </row>
    <row r="246" spans="1:14" s="106" customFormat="1" ht="20.25" customHeight="1" x14ac:dyDescent="0.2">
      <c r="A246" s="177" t="s">
        <v>135</v>
      </c>
      <c r="B246" s="921" t="s">
        <v>14</v>
      </c>
      <c r="C246" s="921"/>
      <c r="D246" s="921"/>
      <c r="E246" s="922"/>
      <c r="F246" s="194">
        <v>610</v>
      </c>
      <c r="G246" s="95" t="s">
        <v>136</v>
      </c>
      <c r="H246" s="95"/>
      <c r="I246" s="95"/>
      <c r="J246" s="111">
        <f t="shared" si="54"/>
        <v>11089.1</v>
      </c>
      <c r="K246" s="111">
        <f t="shared" si="54"/>
        <v>0</v>
      </c>
      <c r="L246" s="111">
        <f t="shared" si="54"/>
        <v>2220.2000000000007</v>
      </c>
      <c r="M246" s="111">
        <f t="shared" si="54"/>
        <v>1787.0000000000018</v>
      </c>
      <c r="N246" s="175"/>
    </row>
    <row r="247" spans="1:14" s="106" customFormat="1" ht="20.25" customHeight="1" x14ac:dyDescent="0.2">
      <c r="A247" s="177" t="s">
        <v>546</v>
      </c>
      <c r="B247" s="921" t="s">
        <v>14</v>
      </c>
      <c r="C247" s="921"/>
      <c r="D247" s="921"/>
      <c r="E247" s="922"/>
      <c r="F247" s="194">
        <v>610</v>
      </c>
      <c r="G247" s="95" t="s">
        <v>136</v>
      </c>
      <c r="H247" s="95" t="s">
        <v>69</v>
      </c>
      <c r="I247" s="95"/>
      <c r="J247" s="111">
        <f t="shared" si="54"/>
        <v>11089.1</v>
      </c>
      <c r="K247" s="111">
        <f t="shared" si="54"/>
        <v>0</v>
      </c>
      <c r="L247" s="111">
        <f t="shared" si="54"/>
        <v>2220.2000000000007</v>
      </c>
      <c r="M247" s="111">
        <f t="shared" si="54"/>
        <v>1787.0000000000018</v>
      </c>
      <c r="N247" s="184"/>
    </row>
    <row r="248" spans="1:14" s="106" customFormat="1" ht="55.5" customHeight="1" x14ac:dyDescent="0.25">
      <c r="A248" s="177" t="s">
        <v>729</v>
      </c>
      <c r="B248" s="921" t="s">
        <v>14</v>
      </c>
      <c r="C248" s="921"/>
      <c r="D248" s="921"/>
      <c r="E248" s="922"/>
      <c r="F248" s="194">
        <v>610</v>
      </c>
      <c r="G248" s="95" t="s">
        <v>136</v>
      </c>
      <c r="H248" s="95" t="s">
        <v>69</v>
      </c>
      <c r="I248" s="95" t="s">
        <v>189</v>
      </c>
      <c r="J248" s="111">
        <f>'ведомст 7'!L687</f>
        <v>11089.1</v>
      </c>
      <c r="K248" s="130"/>
      <c r="L248" s="111">
        <f>'ведомст 7'!M687</f>
        <v>2220.2000000000007</v>
      </c>
      <c r="M248" s="111">
        <f>'ведомст 7'!N687</f>
        <v>1787.0000000000018</v>
      </c>
      <c r="N248" s="175"/>
    </row>
    <row r="249" spans="1:14" s="106" customFormat="1" ht="55.5" customHeight="1" x14ac:dyDescent="0.25">
      <c r="A249" s="548" t="s">
        <v>813</v>
      </c>
      <c r="B249" s="896" t="s">
        <v>812</v>
      </c>
      <c r="C249" s="897"/>
      <c r="D249" s="897"/>
      <c r="E249" s="898"/>
      <c r="F249" s="196"/>
      <c r="G249" s="95"/>
      <c r="H249" s="95"/>
      <c r="I249" s="95"/>
      <c r="J249" s="111">
        <f>J250</f>
        <v>514.6</v>
      </c>
      <c r="K249" s="111"/>
      <c r="L249" s="111">
        <v>0</v>
      </c>
      <c r="M249" s="111">
        <v>0</v>
      </c>
      <c r="N249" s="876"/>
    </row>
    <row r="250" spans="1:14" s="106" customFormat="1" ht="46.5" customHeight="1" x14ac:dyDescent="0.2">
      <c r="A250" s="320" t="s">
        <v>547</v>
      </c>
      <c r="B250" s="896" t="s">
        <v>812</v>
      </c>
      <c r="C250" s="897"/>
      <c r="D250" s="897"/>
      <c r="E250" s="898"/>
      <c r="F250" s="196">
        <v>600</v>
      </c>
      <c r="G250" s="95"/>
      <c r="H250" s="95"/>
      <c r="I250" s="95"/>
      <c r="J250" s="111">
        <f>J251</f>
        <v>514.6</v>
      </c>
      <c r="K250" s="111"/>
      <c r="L250" s="111">
        <v>0</v>
      </c>
      <c r="M250" s="111">
        <v>0</v>
      </c>
      <c r="N250" s="876"/>
    </row>
    <row r="251" spans="1:14" s="106" customFormat="1" ht="24.75" customHeight="1" x14ac:dyDescent="0.25">
      <c r="A251" s="205" t="s">
        <v>548</v>
      </c>
      <c r="B251" s="896" t="s">
        <v>812</v>
      </c>
      <c r="C251" s="897"/>
      <c r="D251" s="897"/>
      <c r="E251" s="898"/>
      <c r="F251" s="196">
        <v>610</v>
      </c>
      <c r="G251" s="95"/>
      <c r="H251" s="95"/>
      <c r="I251" s="95"/>
      <c r="J251" s="111">
        <f>J252</f>
        <v>514.6</v>
      </c>
      <c r="K251" s="111"/>
      <c r="L251" s="111">
        <v>0</v>
      </c>
      <c r="M251" s="111">
        <v>0</v>
      </c>
      <c r="N251" s="876"/>
    </row>
    <row r="252" spans="1:14" s="106" customFormat="1" ht="23.25" customHeight="1" x14ac:dyDescent="0.2">
      <c r="A252" s="177" t="s">
        <v>135</v>
      </c>
      <c r="B252" s="896" t="s">
        <v>812</v>
      </c>
      <c r="C252" s="897"/>
      <c r="D252" s="897"/>
      <c r="E252" s="898"/>
      <c r="F252" s="196">
        <v>610</v>
      </c>
      <c r="G252" s="95" t="s">
        <v>136</v>
      </c>
      <c r="H252" s="95"/>
      <c r="I252" s="95"/>
      <c r="J252" s="111">
        <f>J254</f>
        <v>514.6</v>
      </c>
      <c r="K252" s="111"/>
      <c r="L252" s="111">
        <v>0</v>
      </c>
      <c r="M252" s="111">
        <v>0</v>
      </c>
      <c r="N252" s="876"/>
    </row>
    <row r="253" spans="1:14" s="106" customFormat="1" ht="23.25" customHeight="1" x14ac:dyDescent="0.25">
      <c r="A253" s="177" t="s">
        <v>546</v>
      </c>
      <c r="B253" s="896" t="s">
        <v>812</v>
      </c>
      <c r="C253" s="897"/>
      <c r="D253" s="897"/>
      <c r="E253" s="898"/>
      <c r="F253" s="196">
        <v>610</v>
      </c>
      <c r="G253" s="95" t="s">
        <v>136</v>
      </c>
      <c r="H253" s="95" t="s">
        <v>69</v>
      </c>
      <c r="I253" s="95"/>
      <c r="J253" s="111">
        <f>J254</f>
        <v>514.6</v>
      </c>
      <c r="K253" s="130"/>
      <c r="L253" s="111">
        <v>0</v>
      </c>
      <c r="M253" s="111">
        <v>0</v>
      </c>
      <c r="N253" s="876"/>
    </row>
    <row r="254" spans="1:14" s="106" customFormat="1" ht="55.5" customHeight="1" x14ac:dyDescent="0.25">
      <c r="A254" s="177" t="s">
        <v>729</v>
      </c>
      <c r="B254" s="896" t="s">
        <v>812</v>
      </c>
      <c r="C254" s="897"/>
      <c r="D254" s="897"/>
      <c r="E254" s="898"/>
      <c r="F254" s="196">
        <v>610</v>
      </c>
      <c r="G254" s="95" t="s">
        <v>136</v>
      </c>
      <c r="H254" s="95" t="s">
        <v>69</v>
      </c>
      <c r="I254" s="95" t="s">
        <v>189</v>
      </c>
      <c r="J254" s="111">
        <f>'ведомст 7'!L690</f>
        <v>514.6</v>
      </c>
      <c r="K254" s="130"/>
      <c r="L254" s="111">
        <v>0</v>
      </c>
      <c r="M254" s="111">
        <v>0</v>
      </c>
      <c r="N254" s="876"/>
    </row>
    <row r="255" spans="1:14" s="106" customFormat="1" ht="33" hidden="1" customHeight="1" x14ac:dyDescent="0.25">
      <c r="A255" s="177" t="s">
        <v>764</v>
      </c>
      <c r="B255" s="749" t="s">
        <v>766</v>
      </c>
      <c r="C255" s="749"/>
      <c r="D255" s="749"/>
      <c r="E255" s="750"/>
      <c r="F255" s="194"/>
      <c r="G255" s="95"/>
      <c r="H255" s="95"/>
      <c r="I255" s="95"/>
      <c r="J255" s="111">
        <f t="shared" ref="J255:J260" si="55">J256</f>
        <v>0</v>
      </c>
      <c r="K255" s="130"/>
      <c r="L255" s="111">
        <v>0</v>
      </c>
      <c r="M255" s="111">
        <v>0</v>
      </c>
      <c r="N255" s="758"/>
    </row>
    <row r="256" spans="1:14" s="106" customFormat="1" ht="33" hidden="1" customHeight="1" x14ac:dyDescent="0.25">
      <c r="A256" s="825" t="s">
        <v>805</v>
      </c>
      <c r="B256" s="749" t="s">
        <v>765</v>
      </c>
      <c r="C256" s="749"/>
      <c r="D256" s="749"/>
      <c r="E256" s="750"/>
      <c r="F256" s="194"/>
      <c r="G256" s="95"/>
      <c r="H256" s="95"/>
      <c r="I256" s="95"/>
      <c r="J256" s="111">
        <f t="shared" si="55"/>
        <v>0</v>
      </c>
      <c r="K256" s="130"/>
      <c r="L256" s="111">
        <v>0</v>
      </c>
      <c r="M256" s="111">
        <v>0</v>
      </c>
      <c r="N256" s="758"/>
    </row>
    <row r="257" spans="1:14" s="106" customFormat="1" ht="33" hidden="1" customHeight="1" x14ac:dyDescent="0.25">
      <c r="A257" s="177" t="s">
        <v>547</v>
      </c>
      <c r="B257" s="749" t="s">
        <v>765</v>
      </c>
      <c r="C257" s="749"/>
      <c r="D257" s="749"/>
      <c r="E257" s="750"/>
      <c r="F257" s="194">
        <v>600</v>
      </c>
      <c r="G257" s="95"/>
      <c r="H257" s="95"/>
      <c r="I257" s="95"/>
      <c r="J257" s="111">
        <f t="shared" si="55"/>
        <v>0</v>
      </c>
      <c r="K257" s="130"/>
      <c r="L257" s="111">
        <v>0</v>
      </c>
      <c r="M257" s="111">
        <v>0</v>
      </c>
      <c r="N257" s="758"/>
    </row>
    <row r="258" spans="1:14" s="106" customFormat="1" ht="33" hidden="1" customHeight="1" x14ac:dyDescent="0.25">
      <c r="A258" s="177" t="s">
        <v>548</v>
      </c>
      <c r="B258" s="749" t="s">
        <v>765</v>
      </c>
      <c r="C258" s="749"/>
      <c r="D258" s="749"/>
      <c r="E258" s="750"/>
      <c r="F258" s="194">
        <v>610</v>
      </c>
      <c r="G258" s="95"/>
      <c r="H258" s="95"/>
      <c r="I258" s="95"/>
      <c r="J258" s="111">
        <f t="shared" si="55"/>
        <v>0</v>
      </c>
      <c r="K258" s="130"/>
      <c r="L258" s="111">
        <v>0</v>
      </c>
      <c r="M258" s="111">
        <v>0</v>
      </c>
      <c r="N258" s="758"/>
    </row>
    <row r="259" spans="1:14" s="106" customFormat="1" ht="33" hidden="1" customHeight="1" x14ac:dyDescent="0.25">
      <c r="A259" s="177" t="s">
        <v>135</v>
      </c>
      <c r="B259" s="749" t="s">
        <v>765</v>
      </c>
      <c r="C259" s="749"/>
      <c r="D259" s="749"/>
      <c r="E259" s="750"/>
      <c r="F259" s="194">
        <v>610</v>
      </c>
      <c r="G259" s="95" t="s">
        <v>136</v>
      </c>
      <c r="H259" s="95"/>
      <c r="I259" s="95"/>
      <c r="J259" s="111">
        <f t="shared" si="55"/>
        <v>0</v>
      </c>
      <c r="K259" s="130"/>
      <c r="L259" s="111">
        <v>0</v>
      </c>
      <c r="M259" s="111">
        <v>0</v>
      </c>
      <c r="N259" s="758"/>
    </row>
    <row r="260" spans="1:14" s="106" customFormat="1" ht="33" hidden="1" customHeight="1" x14ac:dyDescent="0.25">
      <c r="A260" s="177" t="s">
        <v>546</v>
      </c>
      <c r="B260" s="749" t="s">
        <v>765</v>
      </c>
      <c r="C260" s="749"/>
      <c r="D260" s="749"/>
      <c r="E260" s="750"/>
      <c r="F260" s="194">
        <v>610</v>
      </c>
      <c r="G260" s="95" t="s">
        <v>136</v>
      </c>
      <c r="H260" s="95" t="s">
        <v>69</v>
      </c>
      <c r="I260" s="95"/>
      <c r="J260" s="111">
        <f t="shared" si="55"/>
        <v>0</v>
      </c>
      <c r="K260" s="130"/>
      <c r="L260" s="111">
        <v>0</v>
      </c>
      <c r="M260" s="111">
        <v>0</v>
      </c>
      <c r="N260" s="758"/>
    </row>
    <row r="261" spans="1:14" s="106" customFormat="1" ht="52.5" hidden="1" customHeight="1" x14ac:dyDescent="0.25">
      <c r="A261" s="177" t="s">
        <v>729</v>
      </c>
      <c r="B261" s="749" t="s">
        <v>765</v>
      </c>
      <c r="C261" s="749"/>
      <c r="D261" s="749"/>
      <c r="E261" s="750"/>
      <c r="F261" s="194">
        <v>610</v>
      </c>
      <c r="G261" s="95" t="s">
        <v>136</v>
      </c>
      <c r="H261" s="95" t="s">
        <v>69</v>
      </c>
      <c r="I261" s="95" t="s">
        <v>189</v>
      </c>
      <c r="J261" s="111">
        <f>'ведомст 7'!L694</f>
        <v>0</v>
      </c>
      <c r="K261" s="130"/>
      <c r="L261" s="111">
        <v>0</v>
      </c>
      <c r="M261" s="111">
        <v>0</v>
      </c>
      <c r="N261" s="758"/>
    </row>
    <row r="262" spans="1:14" s="106" customFormat="1" ht="52.5" hidden="1" customHeight="1" x14ac:dyDescent="0.25">
      <c r="A262" s="177"/>
      <c r="B262" s="879"/>
      <c r="C262" s="879"/>
      <c r="D262" s="879"/>
      <c r="E262" s="880"/>
      <c r="F262" s="194"/>
      <c r="G262" s="95"/>
      <c r="H262" s="95"/>
      <c r="I262" s="95"/>
      <c r="J262" s="111"/>
      <c r="K262" s="130"/>
      <c r="L262" s="111"/>
      <c r="M262" s="111"/>
      <c r="N262" s="876"/>
    </row>
    <row r="263" spans="1:14" s="106" customFormat="1" ht="33" customHeight="1" x14ac:dyDescent="0.2">
      <c r="A263" s="311" t="s">
        <v>299</v>
      </c>
      <c r="B263" s="220" t="s">
        <v>240</v>
      </c>
      <c r="C263" s="215"/>
      <c r="D263" s="215"/>
      <c r="E263" s="216"/>
      <c r="F263" s="196"/>
      <c r="G263" s="95"/>
      <c r="H263" s="95"/>
      <c r="I263" s="95"/>
      <c r="J263" s="111">
        <f t="shared" ref="J263:M268" si="56">J264</f>
        <v>255.4</v>
      </c>
      <c r="K263" s="111">
        <f t="shared" si="56"/>
        <v>0</v>
      </c>
      <c r="L263" s="111">
        <f t="shared" si="56"/>
        <v>155.4</v>
      </c>
      <c r="M263" s="111">
        <f t="shared" si="56"/>
        <v>155.4</v>
      </c>
      <c r="N263" s="175"/>
    </row>
    <row r="264" spans="1:14" s="106" customFormat="1" ht="17.25" customHeight="1" x14ac:dyDescent="0.2">
      <c r="A264" s="201" t="s">
        <v>137</v>
      </c>
      <c r="B264" s="920" t="s">
        <v>297</v>
      </c>
      <c r="C264" s="921"/>
      <c r="D264" s="921"/>
      <c r="E264" s="922"/>
      <c r="F264" s="194"/>
      <c r="G264" s="95"/>
      <c r="H264" s="95"/>
      <c r="I264" s="95"/>
      <c r="J264" s="111">
        <f t="shared" si="56"/>
        <v>255.4</v>
      </c>
      <c r="K264" s="111">
        <f t="shared" si="56"/>
        <v>0</v>
      </c>
      <c r="L264" s="111">
        <f t="shared" si="56"/>
        <v>155.4</v>
      </c>
      <c r="M264" s="111">
        <f t="shared" si="56"/>
        <v>155.4</v>
      </c>
      <c r="N264" s="175"/>
    </row>
    <row r="265" spans="1:14" s="106" customFormat="1" ht="45" x14ac:dyDescent="0.2">
      <c r="A265" s="320" t="s">
        <v>547</v>
      </c>
      <c r="B265" s="920" t="s">
        <v>297</v>
      </c>
      <c r="C265" s="921"/>
      <c r="D265" s="921"/>
      <c r="E265" s="922"/>
      <c r="F265" s="194">
        <v>600</v>
      </c>
      <c r="G265" s="95"/>
      <c r="H265" s="95"/>
      <c r="I265" s="95"/>
      <c r="J265" s="111">
        <f t="shared" si="56"/>
        <v>255.4</v>
      </c>
      <c r="K265" s="111">
        <f t="shared" si="56"/>
        <v>0</v>
      </c>
      <c r="L265" s="111">
        <f t="shared" si="56"/>
        <v>155.4</v>
      </c>
      <c r="M265" s="111">
        <f t="shared" si="56"/>
        <v>155.4</v>
      </c>
      <c r="N265" s="175"/>
    </row>
    <row r="266" spans="1:14" s="106" customFormat="1" ht="20.25" customHeight="1" x14ac:dyDescent="0.25">
      <c r="A266" s="205" t="s">
        <v>548</v>
      </c>
      <c r="B266" s="920" t="s">
        <v>297</v>
      </c>
      <c r="C266" s="921"/>
      <c r="D266" s="921"/>
      <c r="E266" s="922"/>
      <c r="F266" s="194">
        <v>610</v>
      </c>
      <c r="G266" s="95"/>
      <c r="H266" s="95"/>
      <c r="I266" s="95"/>
      <c r="J266" s="111">
        <f t="shared" si="56"/>
        <v>255.4</v>
      </c>
      <c r="K266" s="111">
        <f t="shared" si="56"/>
        <v>0</v>
      </c>
      <c r="L266" s="111">
        <f t="shared" si="56"/>
        <v>155.4</v>
      </c>
      <c r="M266" s="111">
        <f t="shared" si="56"/>
        <v>155.4</v>
      </c>
      <c r="N266" s="175"/>
    </row>
    <row r="267" spans="1:14" s="106" customFormat="1" ht="27" customHeight="1" x14ac:dyDescent="0.2">
      <c r="A267" s="177" t="s">
        <v>135</v>
      </c>
      <c r="B267" s="920" t="s">
        <v>297</v>
      </c>
      <c r="C267" s="921"/>
      <c r="D267" s="921"/>
      <c r="E267" s="922"/>
      <c r="F267" s="194">
        <v>610</v>
      </c>
      <c r="G267" s="95" t="s">
        <v>136</v>
      </c>
      <c r="H267" s="95"/>
      <c r="I267" s="95"/>
      <c r="J267" s="111">
        <f t="shared" si="56"/>
        <v>255.4</v>
      </c>
      <c r="K267" s="111">
        <f t="shared" si="56"/>
        <v>0</v>
      </c>
      <c r="L267" s="111">
        <f t="shared" si="56"/>
        <v>155.4</v>
      </c>
      <c r="M267" s="111">
        <f t="shared" si="56"/>
        <v>155.4</v>
      </c>
      <c r="N267" s="175"/>
    </row>
    <row r="268" spans="1:14" s="106" customFormat="1" ht="30" customHeight="1" x14ac:dyDescent="0.2">
      <c r="A268" s="177" t="s">
        <v>546</v>
      </c>
      <c r="B268" s="920" t="s">
        <v>297</v>
      </c>
      <c r="C268" s="921"/>
      <c r="D268" s="921"/>
      <c r="E268" s="922"/>
      <c r="F268" s="194">
        <v>610</v>
      </c>
      <c r="G268" s="95" t="s">
        <v>136</v>
      </c>
      <c r="H268" s="95" t="s">
        <v>69</v>
      </c>
      <c r="I268" s="95"/>
      <c r="J268" s="111">
        <f t="shared" si="56"/>
        <v>255.4</v>
      </c>
      <c r="K268" s="111">
        <f t="shared" si="56"/>
        <v>0</v>
      </c>
      <c r="L268" s="111">
        <f t="shared" si="56"/>
        <v>155.4</v>
      </c>
      <c r="M268" s="111">
        <f t="shared" si="56"/>
        <v>155.4</v>
      </c>
      <c r="N268" s="184"/>
    </row>
    <row r="269" spans="1:14" s="106" customFormat="1" ht="57" customHeight="1" x14ac:dyDescent="0.25">
      <c r="A269" s="177" t="s">
        <v>729</v>
      </c>
      <c r="B269" s="920" t="s">
        <v>297</v>
      </c>
      <c r="C269" s="921"/>
      <c r="D269" s="921"/>
      <c r="E269" s="922"/>
      <c r="F269" s="194">
        <v>610</v>
      </c>
      <c r="G269" s="95" t="s">
        <v>136</v>
      </c>
      <c r="H269" s="95" t="s">
        <v>69</v>
      </c>
      <c r="I269" s="95" t="s">
        <v>189</v>
      </c>
      <c r="J269" s="111">
        <v>255.4</v>
      </c>
      <c r="K269" s="130"/>
      <c r="L269" s="111">
        <v>155.4</v>
      </c>
      <c r="M269" s="111">
        <v>155.4</v>
      </c>
      <c r="N269" s="175"/>
    </row>
    <row r="270" spans="1:14" s="106" customFormat="1" ht="33" customHeight="1" x14ac:dyDescent="0.2">
      <c r="A270" s="321" t="s">
        <v>300</v>
      </c>
      <c r="B270" s="209" t="s">
        <v>296</v>
      </c>
      <c r="C270" s="210"/>
      <c r="D270" s="210"/>
      <c r="E270" s="211"/>
      <c r="F270" s="194"/>
      <c r="G270" s="95"/>
      <c r="H270" s="95"/>
      <c r="I270" s="95"/>
      <c r="J270" s="111">
        <f>J271+J277</f>
        <v>4388.3</v>
      </c>
      <c r="K270" s="111">
        <f>K271+K277</f>
        <v>0</v>
      </c>
      <c r="L270" s="111">
        <f>L271+L277</f>
        <v>2290.7000000000003</v>
      </c>
      <c r="M270" s="111">
        <f>M271+M277</f>
        <v>2290.7000000000003</v>
      </c>
      <c r="N270" s="175"/>
    </row>
    <row r="271" spans="1:14" s="106" customFormat="1" ht="24" customHeight="1" x14ac:dyDescent="0.2">
      <c r="A271" s="177" t="s">
        <v>215</v>
      </c>
      <c r="B271" s="920" t="s">
        <v>301</v>
      </c>
      <c r="C271" s="921"/>
      <c r="D271" s="921"/>
      <c r="E271" s="922"/>
      <c r="F271" s="194"/>
      <c r="G271" s="95"/>
      <c r="H271" s="95"/>
      <c r="I271" s="95"/>
      <c r="J271" s="111">
        <f t="shared" ref="J271:M275" si="57">J272</f>
        <v>4388.3</v>
      </c>
      <c r="K271" s="111">
        <f t="shared" si="57"/>
        <v>0</v>
      </c>
      <c r="L271" s="111">
        <f t="shared" si="57"/>
        <v>2290.7000000000003</v>
      </c>
      <c r="M271" s="111">
        <f t="shared" si="57"/>
        <v>2290.7000000000003</v>
      </c>
      <c r="N271" s="175"/>
    </row>
    <row r="272" spans="1:14" s="106" customFormat="1" ht="45" x14ac:dyDescent="0.2">
      <c r="A272" s="320" t="s">
        <v>547</v>
      </c>
      <c r="B272" s="920" t="s">
        <v>301</v>
      </c>
      <c r="C272" s="921"/>
      <c r="D272" s="921"/>
      <c r="E272" s="922"/>
      <c r="F272" s="194">
        <v>600</v>
      </c>
      <c r="G272" s="95"/>
      <c r="H272" s="95"/>
      <c r="I272" s="95"/>
      <c r="J272" s="111">
        <f t="shared" si="57"/>
        <v>4388.3</v>
      </c>
      <c r="K272" s="111">
        <f t="shared" si="57"/>
        <v>0</v>
      </c>
      <c r="L272" s="111">
        <f t="shared" si="57"/>
        <v>2290.7000000000003</v>
      </c>
      <c r="M272" s="111">
        <f t="shared" si="57"/>
        <v>2290.7000000000003</v>
      </c>
      <c r="N272" s="175"/>
    </row>
    <row r="273" spans="1:14" s="106" customFormat="1" ht="24" customHeight="1" x14ac:dyDescent="0.25">
      <c r="A273" s="205" t="s">
        <v>548</v>
      </c>
      <c r="B273" s="920" t="s">
        <v>301</v>
      </c>
      <c r="C273" s="921"/>
      <c r="D273" s="921"/>
      <c r="E273" s="922"/>
      <c r="F273" s="194">
        <v>610</v>
      </c>
      <c r="G273" s="95"/>
      <c r="H273" s="95"/>
      <c r="I273" s="95"/>
      <c r="J273" s="111">
        <f t="shared" si="57"/>
        <v>4388.3</v>
      </c>
      <c r="K273" s="111">
        <f t="shared" si="57"/>
        <v>0</v>
      </c>
      <c r="L273" s="111">
        <f t="shared" si="57"/>
        <v>2290.7000000000003</v>
      </c>
      <c r="M273" s="111">
        <f t="shared" si="57"/>
        <v>2290.7000000000003</v>
      </c>
      <c r="N273" s="175"/>
    </row>
    <row r="274" spans="1:14" s="106" customFormat="1" ht="21.75" customHeight="1" x14ac:dyDescent="0.2">
      <c r="A274" s="177" t="s">
        <v>135</v>
      </c>
      <c r="B274" s="920" t="s">
        <v>301</v>
      </c>
      <c r="C274" s="921"/>
      <c r="D274" s="921"/>
      <c r="E274" s="922"/>
      <c r="F274" s="194">
        <v>610</v>
      </c>
      <c r="G274" s="95" t="s">
        <v>136</v>
      </c>
      <c r="H274" s="95"/>
      <c r="I274" s="95"/>
      <c r="J274" s="111">
        <f t="shared" si="57"/>
        <v>4388.3</v>
      </c>
      <c r="K274" s="111">
        <f t="shared" si="57"/>
        <v>0</v>
      </c>
      <c r="L274" s="111">
        <f t="shared" si="57"/>
        <v>2290.7000000000003</v>
      </c>
      <c r="M274" s="111">
        <f t="shared" si="57"/>
        <v>2290.7000000000003</v>
      </c>
      <c r="N274" s="175"/>
    </row>
    <row r="275" spans="1:14" s="106" customFormat="1" ht="18.75" customHeight="1" x14ac:dyDescent="0.2">
      <c r="A275" s="177" t="s">
        <v>546</v>
      </c>
      <c r="B275" s="920" t="s">
        <v>301</v>
      </c>
      <c r="C275" s="921"/>
      <c r="D275" s="921"/>
      <c r="E275" s="922"/>
      <c r="F275" s="194">
        <v>610</v>
      </c>
      <c r="G275" s="95" t="s">
        <v>136</v>
      </c>
      <c r="H275" s="95" t="s">
        <v>69</v>
      </c>
      <c r="I275" s="95"/>
      <c r="J275" s="111">
        <f t="shared" si="57"/>
        <v>4388.3</v>
      </c>
      <c r="K275" s="111">
        <f t="shared" si="57"/>
        <v>0</v>
      </c>
      <c r="L275" s="111">
        <f t="shared" si="57"/>
        <v>2290.7000000000003</v>
      </c>
      <c r="M275" s="111">
        <f t="shared" si="57"/>
        <v>2290.7000000000003</v>
      </c>
      <c r="N275" s="184"/>
    </row>
    <row r="276" spans="1:14" s="106" customFormat="1" ht="45.75" customHeight="1" x14ac:dyDescent="0.25">
      <c r="A276" s="177" t="s">
        <v>729</v>
      </c>
      <c r="B276" s="920" t="s">
        <v>301</v>
      </c>
      <c r="C276" s="921"/>
      <c r="D276" s="921"/>
      <c r="E276" s="922"/>
      <c r="F276" s="194">
        <v>610</v>
      </c>
      <c r="G276" s="95" t="s">
        <v>136</v>
      </c>
      <c r="H276" s="95" t="s">
        <v>69</v>
      </c>
      <c r="I276" s="95" t="s">
        <v>189</v>
      </c>
      <c r="J276" s="111">
        <f>'ведомст 7'!L702</f>
        <v>4388.3</v>
      </c>
      <c r="K276" s="130"/>
      <c r="L276" s="111">
        <f>'ведомст 7'!M702</f>
        <v>2290.7000000000003</v>
      </c>
      <c r="M276" s="111">
        <f>'ведомст 7'!N702</f>
        <v>2290.7000000000003</v>
      </c>
      <c r="N276" s="175"/>
    </row>
    <row r="277" spans="1:14" s="106" customFormat="1" ht="69.75" hidden="1" customHeight="1" x14ac:dyDescent="0.25">
      <c r="A277" s="274" t="s">
        <v>549</v>
      </c>
      <c r="B277" s="966" t="s">
        <v>380</v>
      </c>
      <c r="C277" s="967"/>
      <c r="D277" s="967"/>
      <c r="E277" s="968"/>
      <c r="F277" s="197"/>
      <c r="G277" s="110"/>
      <c r="H277" s="110"/>
      <c r="I277" s="110"/>
      <c r="J277" s="133">
        <f t="shared" ref="J277:M281" si="58">J278</f>
        <v>0</v>
      </c>
      <c r="K277" s="133">
        <f t="shared" si="58"/>
        <v>0</v>
      </c>
      <c r="L277" s="133">
        <f t="shared" si="58"/>
        <v>0</v>
      </c>
      <c r="M277" s="133">
        <f t="shared" si="58"/>
        <v>0</v>
      </c>
      <c r="N277" s="175"/>
    </row>
    <row r="278" spans="1:14" s="106" customFormat="1" ht="32.25" hidden="1" customHeight="1" x14ac:dyDescent="0.25">
      <c r="A278" s="320" t="s">
        <v>547</v>
      </c>
      <c r="B278" s="966" t="s">
        <v>380</v>
      </c>
      <c r="C278" s="967"/>
      <c r="D278" s="967"/>
      <c r="E278" s="968"/>
      <c r="F278" s="197">
        <v>600</v>
      </c>
      <c r="G278" s="110"/>
      <c r="H278" s="110"/>
      <c r="I278" s="110"/>
      <c r="J278" s="133">
        <f t="shared" si="58"/>
        <v>0</v>
      </c>
      <c r="K278" s="133">
        <f t="shared" si="58"/>
        <v>0</v>
      </c>
      <c r="L278" s="133">
        <f t="shared" si="58"/>
        <v>0</v>
      </c>
      <c r="M278" s="133">
        <f t="shared" si="58"/>
        <v>0</v>
      </c>
      <c r="N278" s="175"/>
    </row>
    <row r="279" spans="1:14" s="106" customFormat="1" ht="24.75" hidden="1" customHeight="1" x14ac:dyDescent="0.25">
      <c r="A279" s="205" t="s">
        <v>548</v>
      </c>
      <c r="B279" s="966" t="s">
        <v>380</v>
      </c>
      <c r="C279" s="967"/>
      <c r="D279" s="967"/>
      <c r="E279" s="968"/>
      <c r="F279" s="197">
        <v>610</v>
      </c>
      <c r="G279" s="110"/>
      <c r="H279" s="110"/>
      <c r="I279" s="110"/>
      <c r="J279" s="133">
        <f t="shared" si="58"/>
        <v>0</v>
      </c>
      <c r="K279" s="133">
        <f t="shared" si="58"/>
        <v>0</v>
      </c>
      <c r="L279" s="133">
        <f t="shared" si="58"/>
        <v>0</v>
      </c>
      <c r="M279" s="133">
        <f t="shared" si="58"/>
        <v>0</v>
      </c>
      <c r="N279" s="175"/>
    </row>
    <row r="280" spans="1:14" s="106" customFormat="1" ht="30" hidden="1" customHeight="1" x14ac:dyDescent="0.25">
      <c r="A280" s="177" t="s">
        <v>135</v>
      </c>
      <c r="B280" s="966" t="s">
        <v>380</v>
      </c>
      <c r="C280" s="967"/>
      <c r="D280" s="967"/>
      <c r="E280" s="968"/>
      <c r="F280" s="197">
        <v>610</v>
      </c>
      <c r="G280" s="110" t="s">
        <v>136</v>
      </c>
      <c r="H280" s="110"/>
      <c r="I280" s="110"/>
      <c r="J280" s="133">
        <f t="shared" si="58"/>
        <v>0</v>
      </c>
      <c r="K280" s="133">
        <f t="shared" si="58"/>
        <v>0</v>
      </c>
      <c r="L280" s="133">
        <f t="shared" si="58"/>
        <v>0</v>
      </c>
      <c r="M280" s="133">
        <f t="shared" si="58"/>
        <v>0</v>
      </c>
      <c r="N280" s="175"/>
    </row>
    <row r="281" spans="1:14" s="106" customFormat="1" hidden="1" x14ac:dyDescent="0.25">
      <c r="A281" s="177" t="s">
        <v>546</v>
      </c>
      <c r="B281" s="966" t="s">
        <v>380</v>
      </c>
      <c r="C281" s="967"/>
      <c r="D281" s="967"/>
      <c r="E281" s="968"/>
      <c r="F281" s="197">
        <v>610</v>
      </c>
      <c r="G281" s="110" t="s">
        <v>136</v>
      </c>
      <c r="H281" s="110" t="s">
        <v>69</v>
      </c>
      <c r="I281" s="110"/>
      <c r="J281" s="133">
        <f t="shared" si="58"/>
        <v>0</v>
      </c>
      <c r="K281" s="133">
        <f t="shared" si="58"/>
        <v>0</v>
      </c>
      <c r="L281" s="133">
        <f t="shared" si="58"/>
        <v>0</v>
      </c>
      <c r="M281" s="133">
        <f t="shared" si="58"/>
        <v>0</v>
      </c>
      <c r="N281" s="175"/>
    </row>
    <row r="282" spans="1:14" s="106" customFormat="1" ht="24" hidden="1" customHeight="1" x14ac:dyDescent="0.25">
      <c r="A282" s="176" t="s">
        <v>185</v>
      </c>
      <c r="B282" s="966" t="s">
        <v>380</v>
      </c>
      <c r="C282" s="967"/>
      <c r="D282" s="967"/>
      <c r="E282" s="968"/>
      <c r="F282" s="197">
        <v>610</v>
      </c>
      <c r="G282" s="110" t="s">
        <v>136</v>
      </c>
      <c r="H282" s="110" t="s">
        <v>69</v>
      </c>
      <c r="I282" s="110" t="s">
        <v>189</v>
      </c>
      <c r="J282" s="133">
        <v>0</v>
      </c>
      <c r="K282" s="130"/>
      <c r="L282" s="94">
        <v>0</v>
      </c>
      <c r="M282" s="94">
        <v>0</v>
      </c>
      <c r="N282" s="175"/>
    </row>
    <row r="283" spans="1:14" s="106" customFormat="1" ht="24" customHeight="1" x14ac:dyDescent="0.25">
      <c r="A283" s="177" t="s">
        <v>764</v>
      </c>
      <c r="B283" s="879" t="s">
        <v>766</v>
      </c>
      <c r="C283" s="879"/>
      <c r="D283" s="879"/>
      <c r="E283" s="880"/>
      <c r="F283" s="194"/>
      <c r="G283" s="95"/>
      <c r="H283" s="95"/>
      <c r="I283" s="95"/>
      <c r="J283" s="111">
        <f t="shared" ref="J283:J285" si="59">J284</f>
        <v>103.1</v>
      </c>
      <c r="K283" s="130"/>
      <c r="L283" s="111">
        <v>0</v>
      </c>
      <c r="M283" s="111">
        <v>0</v>
      </c>
      <c r="N283" s="876"/>
    </row>
    <row r="284" spans="1:14" s="106" customFormat="1" ht="33" customHeight="1" x14ac:dyDescent="0.25">
      <c r="A284" s="825" t="s">
        <v>805</v>
      </c>
      <c r="B284" s="879" t="s">
        <v>765</v>
      </c>
      <c r="C284" s="879"/>
      <c r="D284" s="879"/>
      <c r="E284" s="880"/>
      <c r="F284" s="194"/>
      <c r="G284" s="95"/>
      <c r="H284" s="95"/>
      <c r="I284" s="95"/>
      <c r="J284" s="111">
        <f t="shared" si="59"/>
        <v>103.1</v>
      </c>
      <c r="K284" s="130"/>
      <c r="L284" s="111">
        <v>0</v>
      </c>
      <c r="M284" s="111">
        <v>0</v>
      </c>
      <c r="N284" s="876"/>
    </row>
    <row r="285" spans="1:14" s="106" customFormat="1" ht="54.75" customHeight="1" x14ac:dyDescent="0.25">
      <c r="A285" s="177" t="s">
        <v>547</v>
      </c>
      <c r="B285" s="879" t="s">
        <v>765</v>
      </c>
      <c r="C285" s="879"/>
      <c r="D285" s="879"/>
      <c r="E285" s="880"/>
      <c r="F285" s="194">
        <v>600</v>
      </c>
      <c r="G285" s="95"/>
      <c r="H285" s="95"/>
      <c r="I285" s="95"/>
      <c r="J285" s="111">
        <f t="shared" si="59"/>
        <v>103.1</v>
      </c>
      <c r="K285" s="130"/>
      <c r="L285" s="111">
        <v>0</v>
      </c>
      <c r="M285" s="111">
        <v>0</v>
      </c>
      <c r="N285" s="876"/>
    </row>
    <row r="286" spans="1:14" s="106" customFormat="1" ht="27" customHeight="1" x14ac:dyDescent="0.25">
      <c r="A286" s="177" t="s">
        <v>548</v>
      </c>
      <c r="B286" s="879" t="s">
        <v>765</v>
      </c>
      <c r="C286" s="879"/>
      <c r="D286" s="879"/>
      <c r="E286" s="880"/>
      <c r="F286" s="194">
        <v>610</v>
      </c>
      <c r="G286" s="95"/>
      <c r="H286" s="95"/>
      <c r="I286" s="95"/>
      <c r="J286" s="111">
        <f>J287</f>
        <v>103.1</v>
      </c>
      <c r="K286" s="130"/>
      <c r="L286" s="111">
        <v>0</v>
      </c>
      <c r="M286" s="111">
        <v>0</v>
      </c>
      <c r="N286" s="876"/>
    </row>
    <row r="287" spans="1:14" s="106" customFormat="1" ht="24" customHeight="1" x14ac:dyDescent="0.25">
      <c r="A287" s="177" t="s">
        <v>135</v>
      </c>
      <c r="B287" s="879" t="s">
        <v>765</v>
      </c>
      <c r="C287" s="879"/>
      <c r="D287" s="879"/>
      <c r="E287" s="880"/>
      <c r="F287" s="194">
        <v>610</v>
      </c>
      <c r="G287" s="95" t="s">
        <v>136</v>
      </c>
      <c r="H287" s="95"/>
      <c r="I287" s="95"/>
      <c r="J287" s="111">
        <f t="shared" ref="J287" si="60">J288</f>
        <v>103.1</v>
      </c>
      <c r="K287" s="130"/>
      <c r="L287" s="111">
        <v>0</v>
      </c>
      <c r="M287" s="111">
        <v>0</v>
      </c>
      <c r="N287" s="876"/>
    </row>
    <row r="288" spans="1:14" s="106" customFormat="1" ht="24" customHeight="1" x14ac:dyDescent="0.25">
      <c r="A288" s="177" t="s">
        <v>546</v>
      </c>
      <c r="B288" s="879" t="s">
        <v>765</v>
      </c>
      <c r="C288" s="879"/>
      <c r="D288" s="879"/>
      <c r="E288" s="880"/>
      <c r="F288" s="194">
        <v>610</v>
      </c>
      <c r="G288" s="95" t="s">
        <v>136</v>
      </c>
      <c r="H288" s="95" t="s">
        <v>69</v>
      </c>
      <c r="I288" s="95"/>
      <c r="J288" s="111">
        <f>'ведомст 7'!L710</f>
        <v>103.1</v>
      </c>
      <c r="K288" s="130"/>
      <c r="L288" s="111">
        <v>0</v>
      </c>
      <c r="M288" s="111">
        <v>0</v>
      </c>
      <c r="N288" s="876"/>
    </row>
    <row r="289" spans="1:14" s="106" customFormat="1" ht="24" hidden="1" customHeight="1" x14ac:dyDescent="0.25">
      <c r="A289" s="176"/>
      <c r="B289" s="884"/>
      <c r="C289" s="885"/>
      <c r="D289" s="885"/>
      <c r="E289" s="886"/>
      <c r="F289" s="197"/>
      <c r="G289" s="110"/>
      <c r="H289" s="110"/>
      <c r="I289" s="110"/>
      <c r="J289" s="133"/>
      <c r="K289" s="130"/>
      <c r="L289" s="94"/>
      <c r="M289" s="94"/>
      <c r="N289" s="876"/>
    </row>
    <row r="290" spans="1:14" s="106" customFormat="1" ht="59.25" customHeight="1" x14ac:dyDescent="0.25">
      <c r="A290" s="177" t="s">
        <v>690</v>
      </c>
      <c r="B290" s="926" t="s">
        <v>258</v>
      </c>
      <c r="C290" s="927"/>
      <c r="D290" s="927"/>
      <c r="E290" s="928"/>
      <c r="F290" s="194"/>
      <c r="G290" s="122"/>
      <c r="H290" s="129"/>
      <c r="I290" s="95"/>
      <c r="J290" s="143">
        <f t="shared" ref="J290:M296" si="61">J291</f>
        <v>59.3</v>
      </c>
      <c r="K290" s="143">
        <f t="shared" si="61"/>
        <v>0</v>
      </c>
      <c r="L290" s="143">
        <f t="shared" si="61"/>
        <v>61.7</v>
      </c>
      <c r="M290" s="143">
        <f t="shared" si="61"/>
        <v>64.099999999999994</v>
      </c>
      <c r="N290" s="175"/>
    </row>
    <row r="291" spans="1:14" s="106" customFormat="1" ht="45.75" customHeight="1" x14ac:dyDescent="0.2">
      <c r="A291" s="311" t="s">
        <v>294</v>
      </c>
      <c r="B291" s="926" t="s">
        <v>551</v>
      </c>
      <c r="C291" s="927"/>
      <c r="D291" s="927"/>
      <c r="E291" s="928"/>
      <c r="F291" s="194"/>
      <c r="G291" s="122"/>
      <c r="H291" s="129"/>
      <c r="I291" s="95"/>
      <c r="J291" s="111">
        <f t="shared" si="61"/>
        <v>59.3</v>
      </c>
      <c r="K291" s="111">
        <f t="shared" si="61"/>
        <v>0</v>
      </c>
      <c r="L291" s="111">
        <f t="shared" si="61"/>
        <v>61.7</v>
      </c>
      <c r="M291" s="111">
        <f t="shared" si="61"/>
        <v>64.099999999999994</v>
      </c>
      <c r="N291" s="1010"/>
    </row>
    <row r="292" spans="1:14" s="106" customFormat="1" ht="29.25" customHeight="1" x14ac:dyDescent="0.2">
      <c r="A292" s="201" t="s">
        <v>147</v>
      </c>
      <c r="B292" s="927" t="s">
        <v>552</v>
      </c>
      <c r="C292" s="927"/>
      <c r="D292" s="927"/>
      <c r="E292" s="928"/>
      <c r="F292" s="194"/>
      <c r="G292" s="122"/>
      <c r="H292" s="129"/>
      <c r="I292" s="95"/>
      <c r="J292" s="111">
        <f t="shared" si="61"/>
        <v>59.3</v>
      </c>
      <c r="K292" s="111">
        <f t="shared" si="61"/>
        <v>0</v>
      </c>
      <c r="L292" s="111">
        <f t="shared" si="61"/>
        <v>61.7</v>
      </c>
      <c r="M292" s="111">
        <f t="shared" si="61"/>
        <v>64.099999999999994</v>
      </c>
      <c r="N292" s="1010"/>
    </row>
    <row r="293" spans="1:14" s="106" customFormat="1" ht="30.75" customHeight="1" x14ac:dyDescent="0.2">
      <c r="A293" s="201" t="s">
        <v>474</v>
      </c>
      <c r="B293" s="927" t="s">
        <v>552</v>
      </c>
      <c r="C293" s="927"/>
      <c r="D293" s="927"/>
      <c r="E293" s="928"/>
      <c r="F293" s="194">
        <v>200</v>
      </c>
      <c r="G293" s="122"/>
      <c r="H293" s="129"/>
      <c r="I293" s="95"/>
      <c r="J293" s="111">
        <f t="shared" si="61"/>
        <v>59.3</v>
      </c>
      <c r="K293" s="111">
        <f t="shared" si="61"/>
        <v>0</v>
      </c>
      <c r="L293" s="111">
        <f t="shared" si="61"/>
        <v>61.7</v>
      </c>
      <c r="M293" s="111">
        <f t="shared" si="61"/>
        <v>64.099999999999994</v>
      </c>
      <c r="N293" s="1010"/>
    </row>
    <row r="294" spans="1:14" s="106" customFormat="1" ht="33.75" customHeight="1" x14ac:dyDescent="0.2">
      <c r="A294" s="201" t="s">
        <v>475</v>
      </c>
      <c r="B294" s="927" t="s">
        <v>552</v>
      </c>
      <c r="C294" s="927"/>
      <c r="D294" s="927"/>
      <c r="E294" s="928"/>
      <c r="F294" s="194">
        <v>240</v>
      </c>
      <c r="G294" s="122"/>
      <c r="H294" s="129"/>
      <c r="I294" s="95"/>
      <c r="J294" s="111">
        <f t="shared" si="61"/>
        <v>59.3</v>
      </c>
      <c r="K294" s="111">
        <f t="shared" si="61"/>
        <v>0</v>
      </c>
      <c r="L294" s="111">
        <f t="shared" si="61"/>
        <v>61.7</v>
      </c>
      <c r="M294" s="111">
        <f t="shared" si="61"/>
        <v>64.099999999999994</v>
      </c>
      <c r="N294" s="1010"/>
    </row>
    <row r="295" spans="1:14" s="106" customFormat="1" ht="21" customHeight="1" x14ac:dyDescent="0.2">
      <c r="A295" s="201" t="s">
        <v>99</v>
      </c>
      <c r="B295" s="927" t="s">
        <v>552</v>
      </c>
      <c r="C295" s="927"/>
      <c r="D295" s="927"/>
      <c r="E295" s="928"/>
      <c r="F295" s="194">
        <v>240</v>
      </c>
      <c r="G295" s="322">
        <v>11</v>
      </c>
      <c r="H295" s="129"/>
      <c r="I295" s="95"/>
      <c r="J295" s="111">
        <f t="shared" si="61"/>
        <v>59.3</v>
      </c>
      <c r="K295" s="111">
        <f t="shared" si="61"/>
        <v>0</v>
      </c>
      <c r="L295" s="111">
        <f t="shared" si="61"/>
        <v>61.7</v>
      </c>
      <c r="M295" s="111">
        <f t="shared" si="61"/>
        <v>64.099999999999994</v>
      </c>
      <c r="N295" s="1010"/>
    </row>
    <row r="296" spans="1:14" s="106" customFormat="1" ht="17.25" customHeight="1" x14ac:dyDescent="0.2">
      <c r="A296" s="177" t="s">
        <v>255</v>
      </c>
      <c r="B296" s="927" t="s">
        <v>552</v>
      </c>
      <c r="C296" s="927"/>
      <c r="D296" s="927"/>
      <c r="E296" s="928"/>
      <c r="F296" s="194">
        <v>240</v>
      </c>
      <c r="G296" s="322">
        <v>11</v>
      </c>
      <c r="H296" s="129" t="s">
        <v>69</v>
      </c>
      <c r="I296" s="95"/>
      <c r="J296" s="111">
        <f t="shared" si="61"/>
        <v>59.3</v>
      </c>
      <c r="K296" s="111">
        <f t="shared" si="61"/>
        <v>0</v>
      </c>
      <c r="L296" s="111">
        <f t="shared" si="61"/>
        <v>61.7</v>
      </c>
      <c r="M296" s="111">
        <f t="shared" si="61"/>
        <v>64.099999999999994</v>
      </c>
      <c r="N296" s="1010"/>
    </row>
    <row r="297" spans="1:14" s="106" customFormat="1" ht="46.5" customHeight="1" x14ac:dyDescent="0.25">
      <c r="A297" s="177" t="s">
        <v>729</v>
      </c>
      <c r="B297" s="927" t="s">
        <v>552</v>
      </c>
      <c r="C297" s="927"/>
      <c r="D297" s="927"/>
      <c r="E297" s="928"/>
      <c r="F297" s="194">
        <v>240</v>
      </c>
      <c r="G297" s="322">
        <v>11</v>
      </c>
      <c r="H297" s="129" t="s">
        <v>69</v>
      </c>
      <c r="I297" s="95" t="s">
        <v>189</v>
      </c>
      <c r="J297" s="111">
        <v>59.3</v>
      </c>
      <c r="K297" s="130"/>
      <c r="L297" s="111">
        <v>61.7</v>
      </c>
      <c r="M297" s="111">
        <v>64.099999999999994</v>
      </c>
      <c r="N297" s="1010"/>
    </row>
    <row r="298" spans="1:14" s="106" customFormat="1" ht="60.75" customHeight="1" x14ac:dyDescent="0.25">
      <c r="A298" s="177" t="s">
        <v>691</v>
      </c>
      <c r="B298" s="221" t="s">
        <v>324</v>
      </c>
      <c r="C298" s="221"/>
      <c r="D298" s="221"/>
      <c r="E298" s="222"/>
      <c r="F298" s="194"/>
      <c r="G298" s="322"/>
      <c r="H298" s="129"/>
      <c r="I298" s="95"/>
      <c r="J298" s="143">
        <f t="shared" ref="J298:M304" si="62">J299</f>
        <v>3</v>
      </c>
      <c r="K298" s="143">
        <f t="shared" si="62"/>
        <v>0</v>
      </c>
      <c r="L298" s="143">
        <f t="shared" si="62"/>
        <v>3</v>
      </c>
      <c r="M298" s="143">
        <f t="shared" si="62"/>
        <v>3</v>
      </c>
      <c r="N298" s="175"/>
    </row>
    <row r="299" spans="1:14" s="106" customFormat="1" ht="33" customHeight="1" x14ac:dyDescent="0.2">
      <c r="A299" s="177" t="s">
        <v>612</v>
      </c>
      <c r="B299" s="221" t="s">
        <v>341</v>
      </c>
      <c r="C299" s="221"/>
      <c r="D299" s="221"/>
      <c r="E299" s="222"/>
      <c r="F299" s="194"/>
      <c r="G299" s="322"/>
      <c r="H299" s="129"/>
      <c r="I299" s="95"/>
      <c r="J299" s="111">
        <f t="shared" si="62"/>
        <v>3</v>
      </c>
      <c r="K299" s="111">
        <f t="shared" si="62"/>
        <v>0</v>
      </c>
      <c r="L299" s="111">
        <f t="shared" si="62"/>
        <v>3</v>
      </c>
      <c r="M299" s="111">
        <f t="shared" si="62"/>
        <v>3</v>
      </c>
      <c r="N299" s="175"/>
    </row>
    <row r="300" spans="1:14" s="106" customFormat="1" x14ac:dyDescent="0.2">
      <c r="A300" s="177" t="s">
        <v>323</v>
      </c>
      <c r="B300" s="221" t="s">
        <v>340</v>
      </c>
      <c r="C300" s="221"/>
      <c r="D300" s="221"/>
      <c r="E300" s="222"/>
      <c r="F300" s="194"/>
      <c r="G300" s="322"/>
      <c r="H300" s="129"/>
      <c r="I300" s="95"/>
      <c r="J300" s="111">
        <f t="shared" si="62"/>
        <v>3</v>
      </c>
      <c r="K300" s="111">
        <f t="shared" si="62"/>
        <v>0</v>
      </c>
      <c r="L300" s="111">
        <f t="shared" si="62"/>
        <v>3</v>
      </c>
      <c r="M300" s="111">
        <f t="shared" si="62"/>
        <v>3</v>
      </c>
      <c r="N300" s="175"/>
    </row>
    <row r="301" spans="1:14" s="106" customFormat="1" ht="45" x14ac:dyDescent="0.2">
      <c r="A301" s="201" t="s">
        <v>474</v>
      </c>
      <c r="B301" s="221" t="s">
        <v>340</v>
      </c>
      <c r="C301" s="221"/>
      <c r="D301" s="221"/>
      <c r="E301" s="222"/>
      <c r="F301" s="194">
        <v>200</v>
      </c>
      <c r="G301" s="322"/>
      <c r="H301" s="129"/>
      <c r="I301" s="95"/>
      <c r="J301" s="111">
        <f t="shared" si="62"/>
        <v>3</v>
      </c>
      <c r="K301" s="111">
        <f t="shared" si="62"/>
        <v>0</v>
      </c>
      <c r="L301" s="111">
        <f t="shared" si="62"/>
        <v>3</v>
      </c>
      <c r="M301" s="111">
        <f t="shared" si="62"/>
        <v>3</v>
      </c>
      <c r="N301" s="175"/>
    </row>
    <row r="302" spans="1:14" s="106" customFormat="1" ht="45" x14ac:dyDescent="0.2">
      <c r="A302" s="201" t="s">
        <v>475</v>
      </c>
      <c r="B302" s="221" t="s">
        <v>340</v>
      </c>
      <c r="C302" s="221"/>
      <c r="D302" s="221"/>
      <c r="E302" s="222"/>
      <c r="F302" s="194">
        <v>240</v>
      </c>
      <c r="G302" s="322"/>
      <c r="H302" s="129"/>
      <c r="I302" s="95"/>
      <c r="J302" s="111">
        <f t="shared" si="62"/>
        <v>3</v>
      </c>
      <c r="K302" s="111">
        <f t="shared" si="62"/>
        <v>0</v>
      </c>
      <c r="L302" s="111">
        <f t="shared" si="62"/>
        <v>3</v>
      </c>
      <c r="M302" s="111">
        <f t="shared" si="62"/>
        <v>3</v>
      </c>
      <c r="N302" s="175"/>
    </row>
    <row r="303" spans="1:14" s="106" customFormat="1" x14ac:dyDescent="0.2">
      <c r="A303" s="177" t="s">
        <v>68</v>
      </c>
      <c r="B303" s="221" t="s">
        <v>340</v>
      </c>
      <c r="C303" s="221"/>
      <c r="D303" s="221"/>
      <c r="E303" s="222"/>
      <c r="F303" s="194">
        <v>240</v>
      </c>
      <c r="G303" s="129" t="s">
        <v>69</v>
      </c>
      <c r="H303" s="129"/>
      <c r="I303" s="95"/>
      <c r="J303" s="111">
        <f t="shared" si="62"/>
        <v>3</v>
      </c>
      <c r="K303" s="111">
        <f t="shared" si="62"/>
        <v>0</v>
      </c>
      <c r="L303" s="111">
        <f t="shared" si="62"/>
        <v>3</v>
      </c>
      <c r="M303" s="111">
        <f t="shared" si="62"/>
        <v>3</v>
      </c>
      <c r="N303" s="175"/>
    </row>
    <row r="304" spans="1:14" s="106" customFormat="1" x14ac:dyDescent="0.2">
      <c r="A304" s="177" t="s">
        <v>86</v>
      </c>
      <c r="B304" s="221" t="s">
        <v>340</v>
      </c>
      <c r="C304" s="221"/>
      <c r="D304" s="221"/>
      <c r="E304" s="222"/>
      <c r="F304" s="194">
        <v>240</v>
      </c>
      <c r="G304" s="129" t="s">
        <v>69</v>
      </c>
      <c r="H304" s="129" t="s">
        <v>87</v>
      </c>
      <c r="I304" s="95"/>
      <c r="J304" s="111">
        <f t="shared" si="62"/>
        <v>3</v>
      </c>
      <c r="K304" s="111">
        <f t="shared" si="62"/>
        <v>0</v>
      </c>
      <c r="L304" s="111">
        <f t="shared" si="62"/>
        <v>3</v>
      </c>
      <c r="M304" s="111">
        <f t="shared" si="62"/>
        <v>3</v>
      </c>
      <c r="N304" s="184"/>
    </row>
    <row r="305" spans="1:14" s="106" customFormat="1" ht="30" x14ac:dyDescent="0.25">
      <c r="A305" s="201" t="s">
        <v>579</v>
      </c>
      <c r="B305" s="221" t="s">
        <v>340</v>
      </c>
      <c r="C305" s="221"/>
      <c r="D305" s="221"/>
      <c r="E305" s="222"/>
      <c r="F305" s="194">
        <v>240</v>
      </c>
      <c r="G305" s="129" t="s">
        <v>69</v>
      </c>
      <c r="H305" s="129" t="s">
        <v>87</v>
      </c>
      <c r="I305" s="95" t="s">
        <v>58</v>
      </c>
      <c r="J305" s="111">
        <v>3</v>
      </c>
      <c r="K305" s="168"/>
      <c r="L305" s="94">
        <v>3</v>
      </c>
      <c r="M305" s="94">
        <v>3</v>
      </c>
      <c r="N305" s="175"/>
    </row>
    <row r="306" spans="1:14" s="106" customFormat="1" ht="90" x14ac:dyDescent="0.25">
      <c r="A306" s="201" t="s">
        <v>401</v>
      </c>
      <c r="B306" s="221" t="s">
        <v>316</v>
      </c>
      <c r="C306" s="221"/>
      <c r="D306" s="221"/>
      <c r="E306" s="222"/>
      <c r="F306" s="194"/>
      <c r="G306" s="322"/>
      <c r="H306" s="129"/>
      <c r="I306" s="95"/>
      <c r="J306" s="143">
        <f t="shared" ref="J306:M308" si="63">J307</f>
        <v>1178.9000000000001</v>
      </c>
      <c r="K306" s="143" t="e">
        <f t="shared" si="63"/>
        <v>#REF!</v>
      </c>
      <c r="L306" s="143">
        <f t="shared" si="63"/>
        <v>1181.2</v>
      </c>
      <c r="M306" s="143">
        <f t="shared" si="63"/>
        <v>1183.5</v>
      </c>
      <c r="N306" s="175"/>
    </row>
    <row r="307" spans="1:14" s="106" customFormat="1" ht="75.75" customHeight="1" x14ac:dyDescent="0.2">
      <c r="A307" s="201" t="s">
        <v>385</v>
      </c>
      <c r="B307" s="221" t="s">
        <v>317</v>
      </c>
      <c r="C307" s="221"/>
      <c r="D307" s="221"/>
      <c r="E307" s="222"/>
      <c r="F307" s="194"/>
      <c r="G307" s="322"/>
      <c r="H307" s="129"/>
      <c r="I307" s="95"/>
      <c r="J307" s="111">
        <f>J308+J325+J332</f>
        <v>1178.9000000000001</v>
      </c>
      <c r="K307" s="111" t="e">
        <f t="shared" si="63"/>
        <v>#REF!</v>
      </c>
      <c r="L307" s="111">
        <f>L308+L329+L332</f>
        <v>1181.2</v>
      </c>
      <c r="M307" s="111">
        <f>M308+M329+M332</f>
        <v>1183.5</v>
      </c>
      <c r="N307" s="175"/>
    </row>
    <row r="308" spans="1:14" s="106" customFormat="1" ht="45" x14ac:dyDescent="0.2">
      <c r="A308" s="203" t="s">
        <v>570</v>
      </c>
      <c r="B308" s="221" t="s">
        <v>525</v>
      </c>
      <c r="C308" s="221"/>
      <c r="D308" s="221"/>
      <c r="E308" s="222"/>
      <c r="F308" s="194"/>
      <c r="G308" s="322"/>
      <c r="H308" s="129"/>
      <c r="I308" s="95"/>
      <c r="J308" s="111">
        <f t="shared" si="63"/>
        <v>1156.9000000000001</v>
      </c>
      <c r="K308" s="111" t="e">
        <f t="shared" si="63"/>
        <v>#REF!</v>
      </c>
      <c r="L308" s="111">
        <f t="shared" si="63"/>
        <v>1162.2</v>
      </c>
      <c r="M308" s="111">
        <f t="shared" si="63"/>
        <v>1164.5</v>
      </c>
      <c r="N308" s="175"/>
    </row>
    <row r="309" spans="1:14" s="106" customFormat="1" ht="46.5" customHeight="1" x14ac:dyDescent="0.2">
      <c r="A309" s="323" t="s">
        <v>196</v>
      </c>
      <c r="B309" s="221" t="s">
        <v>575</v>
      </c>
      <c r="C309" s="221"/>
      <c r="D309" s="221"/>
      <c r="E309" s="222"/>
      <c r="F309" s="194"/>
      <c r="G309" s="322"/>
      <c r="H309" s="129"/>
      <c r="I309" s="95"/>
      <c r="J309" s="111">
        <f>J310+J315+J320</f>
        <v>1156.9000000000001</v>
      </c>
      <c r="K309" s="111" t="e">
        <f>K310+K315+K320</f>
        <v>#REF!</v>
      </c>
      <c r="L309" s="111">
        <f>L310+L315+L320</f>
        <v>1162.2</v>
      </c>
      <c r="M309" s="111">
        <f>M310+M315+M320</f>
        <v>1164.5</v>
      </c>
      <c r="N309" s="175"/>
    </row>
    <row r="310" spans="1:14" s="106" customFormat="1" ht="90" x14ac:dyDescent="0.25">
      <c r="A310" s="205" t="s">
        <v>477</v>
      </c>
      <c r="B310" s="221" t="s">
        <v>575</v>
      </c>
      <c r="C310" s="221"/>
      <c r="D310" s="221"/>
      <c r="E310" s="222"/>
      <c r="F310" s="194">
        <v>100</v>
      </c>
      <c r="G310" s="322"/>
      <c r="H310" s="129"/>
      <c r="I310" s="95"/>
      <c r="J310" s="111">
        <f t="shared" ref="J310:M313" si="64">J311</f>
        <v>1073.6000000000001</v>
      </c>
      <c r="K310" s="111">
        <f t="shared" si="64"/>
        <v>1111.1000000000001</v>
      </c>
      <c r="L310" s="111">
        <f t="shared" si="64"/>
        <v>1092.0999999999999</v>
      </c>
      <c r="M310" s="111">
        <f t="shared" si="64"/>
        <v>1092.0999999999999</v>
      </c>
      <c r="N310" s="324"/>
    </row>
    <row r="311" spans="1:14" s="106" customFormat="1" ht="30" x14ac:dyDescent="0.2">
      <c r="A311" s="97" t="s">
        <v>523</v>
      </c>
      <c r="B311" s="221" t="s">
        <v>575</v>
      </c>
      <c r="C311" s="221"/>
      <c r="D311" s="221"/>
      <c r="E311" s="222"/>
      <c r="F311" s="194">
        <v>110</v>
      </c>
      <c r="G311" s="322"/>
      <c r="H311" s="129"/>
      <c r="I311" s="95"/>
      <c r="J311" s="111">
        <f t="shared" si="64"/>
        <v>1073.6000000000001</v>
      </c>
      <c r="K311" s="111">
        <f t="shared" si="64"/>
        <v>1111.1000000000001</v>
      </c>
      <c r="L311" s="111">
        <f t="shared" si="64"/>
        <v>1092.0999999999999</v>
      </c>
      <c r="M311" s="111">
        <f t="shared" si="64"/>
        <v>1092.0999999999999</v>
      </c>
      <c r="N311" s="324"/>
    </row>
    <row r="312" spans="1:14" s="106" customFormat="1" ht="30" x14ac:dyDescent="0.2">
      <c r="A312" s="97" t="s">
        <v>202</v>
      </c>
      <c r="B312" s="221" t="s">
        <v>575</v>
      </c>
      <c r="C312" s="221"/>
      <c r="D312" s="221"/>
      <c r="E312" s="222"/>
      <c r="F312" s="194">
        <v>110</v>
      </c>
      <c r="G312" s="129" t="s">
        <v>88</v>
      </c>
      <c r="H312" s="129"/>
      <c r="I312" s="95"/>
      <c r="J312" s="111">
        <f t="shared" si="64"/>
        <v>1073.6000000000001</v>
      </c>
      <c r="K312" s="111">
        <f t="shared" si="64"/>
        <v>1111.1000000000001</v>
      </c>
      <c r="L312" s="111">
        <f t="shared" si="64"/>
        <v>1092.0999999999999</v>
      </c>
      <c r="M312" s="111">
        <f t="shared" si="64"/>
        <v>1092.0999999999999</v>
      </c>
      <c r="N312" s="324"/>
    </row>
    <row r="313" spans="1:14" s="106" customFormat="1" ht="48.75" customHeight="1" x14ac:dyDescent="0.25">
      <c r="A313" s="102" t="s">
        <v>787</v>
      </c>
      <c r="B313" s="221" t="s">
        <v>575</v>
      </c>
      <c r="C313" s="221"/>
      <c r="D313" s="221"/>
      <c r="E313" s="222"/>
      <c r="F313" s="194">
        <v>110</v>
      </c>
      <c r="G313" s="129" t="s">
        <v>88</v>
      </c>
      <c r="H313" s="129" t="s">
        <v>92</v>
      </c>
      <c r="I313" s="95"/>
      <c r="J313" s="111">
        <f t="shared" si="64"/>
        <v>1073.6000000000001</v>
      </c>
      <c r="K313" s="111">
        <f t="shared" si="64"/>
        <v>1111.1000000000001</v>
      </c>
      <c r="L313" s="111">
        <f t="shared" si="64"/>
        <v>1092.0999999999999</v>
      </c>
      <c r="M313" s="111">
        <f t="shared" si="64"/>
        <v>1092.0999999999999</v>
      </c>
      <c r="N313" s="1107"/>
    </row>
    <row r="314" spans="1:14" s="106" customFormat="1" ht="30" x14ac:dyDescent="0.2">
      <c r="A314" s="177" t="s">
        <v>192</v>
      </c>
      <c r="B314" s="221" t="s">
        <v>575</v>
      </c>
      <c r="C314" s="221"/>
      <c r="D314" s="221"/>
      <c r="E314" s="222"/>
      <c r="F314" s="194">
        <v>110</v>
      </c>
      <c r="G314" s="129" t="s">
        <v>88</v>
      </c>
      <c r="H314" s="129" t="s">
        <v>92</v>
      </c>
      <c r="I314" s="95" t="s">
        <v>188</v>
      </c>
      <c r="J314" s="111">
        <f>'ведомст 7'!L455</f>
        <v>1073.6000000000001</v>
      </c>
      <c r="K314" s="111">
        <f>'ведомст 7'!M455</f>
        <v>1111.1000000000001</v>
      </c>
      <c r="L314" s="111">
        <f>1111.1-19</f>
        <v>1092.0999999999999</v>
      </c>
      <c r="M314" s="111">
        <f>1111.1-19</f>
        <v>1092.0999999999999</v>
      </c>
      <c r="N314" s="1107"/>
    </row>
    <row r="315" spans="1:14" s="106" customFormat="1" ht="45" x14ac:dyDescent="0.25">
      <c r="A315" s="204" t="s">
        <v>474</v>
      </c>
      <c r="B315" s="221" t="s">
        <v>575</v>
      </c>
      <c r="C315" s="221"/>
      <c r="D315" s="221"/>
      <c r="E315" s="222"/>
      <c r="F315" s="194">
        <v>200</v>
      </c>
      <c r="G315" s="322"/>
      <c r="H315" s="129"/>
      <c r="I315" s="95"/>
      <c r="J315" s="111">
        <f t="shared" ref="J315:M318" si="65">J316</f>
        <v>70.599999999999994</v>
      </c>
      <c r="K315" s="111" t="e">
        <f t="shared" si="65"/>
        <v>#REF!</v>
      </c>
      <c r="L315" s="111">
        <f t="shared" si="65"/>
        <v>69.400000000000006</v>
      </c>
      <c r="M315" s="111">
        <f t="shared" si="65"/>
        <v>71.7</v>
      </c>
      <c r="N315" s="324"/>
    </row>
    <row r="316" spans="1:14" s="106" customFormat="1" ht="45" x14ac:dyDescent="0.25">
      <c r="A316" s="204" t="s">
        <v>475</v>
      </c>
      <c r="B316" s="221" t="s">
        <v>575</v>
      </c>
      <c r="C316" s="221"/>
      <c r="D316" s="221"/>
      <c r="E316" s="222"/>
      <c r="F316" s="194">
        <v>240</v>
      </c>
      <c r="G316" s="322"/>
      <c r="H316" s="129"/>
      <c r="I316" s="95"/>
      <c r="J316" s="111">
        <f t="shared" si="65"/>
        <v>70.599999999999994</v>
      </c>
      <c r="K316" s="111" t="e">
        <f t="shared" si="65"/>
        <v>#REF!</v>
      </c>
      <c r="L316" s="111">
        <f t="shared" si="65"/>
        <v>69.400000000000006</v>
      </c>
      <c r="M316" s="111">
        <f t="shared" si="65"/>
        <v>71.7</v>
      </c>
      <c r="N316" s="324"/>
    </row>
    <row r="317" spans="1:14" s="106" customFormat="1" ht="31.5" customHeight="1" x14ac:dyDescent="0.2">
      <c r="A317" s="177" t="s">
        <v>202</v>
      </c>
      <c r="B317" s="221" t="s">
        <v>575</v>
      </c>
      <c r="C317" s="221"/>
      <c r="D317" s="221"/>
      <c r="E317" s="222"/>
      <c r="F317" s="194">
        <v>240</v>
      </c>
      <c r="G317" s="129" t="s">
        <v>88</v>
      </c>
      <c r="H317" s="129"/>
      <c r="I317" s="95"/>
      <c r="J317" s="111">
        <f t="shared" si="65"/>
        <v>70.599999999999994</v>
      </c>
      <c r="K317" s="111" t="e">
        <f t="shared" si="65"/>
        <v>#REF!</v>
      </c>
      <c r="L317" s="111">
        <f t="shared" si="65"/>
        <v>69.400000000000006</v>
      </c>
      <c r="M317" s="111">
        <f t="shared" si="65"/>
        <v>71.7</v>
      </c>
      <c r="N317" s="1010"/>
    </row>
    <row r="318" spans="1:14" s="106" customFormat="1" ht="45" x14ac:dyDescent="0.2">
      <c r="A318" s="177" t="s">
        <v>123</v>
      </c>
      <c r="B318" s="221" t="s">
        <v>575</v>
      </c>
      <c r="C318" s="221"/>
      <c r="D318" s="221"/>
      <c r="E318" s="222"/>
      <c r="F318" s="194">
        <v>240</v>
      </c>
      <c r="G318" s="129" t="s">
        <v>88</v>
      </c>
      <c r="H318" s="129" t="s">
        <v>92</v>
      </c>
      <c r="I318" s="95"/>
      <c r="J318" s="111">
        <f t="shared" si="65"/>
        <v>70.599999999999994</v>
      </c>
      <c r="K318" s="111" t="e">
        <f t="shared" si="65"/>
        <v>#REF!</v>
      </c>
      <c r="L318" s="111">
        <f t="shared" si="65"/>
        <v>69.400000000000006</v>
      </c>
      <c r="M318" s="111">
        <f t="shared" si="65"/>
        <v>71.7</v>
      </c>
      <c r="N318" s="1010"/>
    </row>
    <row r="319" spans="1:14" s="106" customFormat="1" ht="33" customHeight="1" x14ac:dyDescent="0.2">
      <c r="A319" s="177" t="s">
        <v>192</v>
      </c>
      <c r="B319" s="221" t="s">
        <v>575</v>
      </c>
      <c r="C319" s="221"/>
      <c r="D319" s="221"/>
      <c r="E319" s="222"/>
      <c r="F319" s="194">
        <v>240</v>
      </c>
      <c r="G319" s="129" t="s">
        <v>88</v>
      </c>
      <c r="H319" s="129" t="s">
        <v>92</v>
      </c>
      <c r="I319" s="95" t="s">
        <v>188</v>
      </c>
      <c r="J319" s="111">
        <v>70.599999999999994</v>
      </c>
      <c r="K319" s="111" t="e">
        <f>'функ 6'!#REF!</f>
        <v>#REF!</v>
      </c>
      <c r="L319" s="111">
        <v>69.400000000000006</v>
      </c>
      <c r="M319" s="111">
        <v>71.7</v>
      </c>
      <c r="N319" s="1010"/>
    </row>
    <row r="320" spans="1:14" s="106" customFormat="1" ht="16.5" customHeight="1" x14ac:dyDescent="0.25">
      <c r="A320" s="205" t="s">
        <v>521</v>
      </c>
      <c r="B320" s="221" t="s">
        <v>575</v>
      </c>
      <c r="C320" s="221"/>
      <c r="D320" s="221"/>
      <c r="E320" s="222"/>
      <c r="F320" s="194">
        <v>800</v>
      </c>
      <c r="G320" s="322"/>
      <c r="H320" s="129"/>
      <c r="I320" s="95"/>
      <c r="J320" s="111">
        <f t="shared" ref="J320:M323" si="66">J321</f>
        <v>12.7</v>
      </c>
      <c r="K320" s="111">
        <f t="shared" si="66"/>
        <v>0</v>
      </c>
      <c r="L320" s="111">
        <f t="shared" si="66"/>
        <v>0.7</v>
      </c>
      <c r="M320" s="111">
        <f t="shared" si="66"/>
        <v>0.7</v>
      </c>
      <c r="N320" s="1010"/>
    </row>
    <row r="321" spans="1:14" s="106" customFormat="1" ht="16.5" customHeight="1" x14ac:dyDescent="0.25">
      <c r="A321" s="205" t="s">
        <v>482</v>
      </c>
      <c r="B321" s="221" t="s">
        <v>575</v>
      </c>
      <c r="C321" s="221"/>
      <c r="D321" s="221"/>
      <c r="E321" s="222"/>
      <c r="F321" s="194">
        <v>850</v>
      </c>
      <c r="G321" s="322"/>
      <c r="H321" s="129"/>
      <c r="I321" s="95"/>
      <c r="J321" s="111">
        <f t="shared" si="66"/>
        <v>12.7</v>
      </c>
      <c r="K321" s="111">
        <f t="shared" si="66"/>
        <v>0</v>
      </c>
      <c r="L321" s="111">
        <f t="shared" si="66"/>
        <v>0.7</v>
      </c>
      <c r="M321" s="111">
        <f t="shared" si="66"/>
        <v>0.7</v>
      </c>
      <c r="N321" s="1010"/>
    </row>
    <row r="322" spans="1:14" s="106" customFormat="1" ht="33" customHeight="1" x14ac:dyDescent="0.2">
      <c r="A322" s="177" t="s">
        <v>202</v>
      </c>
      <c r="B322" s="221" t="s">
        <v>575</v>
      </c>
      <c r="C322" s="221"/>
      <c r="D322" s="221"/>
      <c r="E322" s="222"/>
      <c r="F322" s="194">
        <v>850</v>
      </c>
      <c r="G322" s="129" t="s">
        <v>88</v>
      </c>
      <c r="H322" s="129"/>
      <c r="I322" s="95"/>
      <c r="J322" s="111">
        <f t="shared" si="66"/>
        <v>12.7</v>
      </c>
      <c r="K322" s="111">
        <f t="shared" si="66"/>
        <v>0</v>
      </c>
      <c r="L322" s="111">
        <f t="shared" si="66"/>
        <v>0.7</v>
      </c>
      <c r="M322" s="111">
        <f t="shared" si="66"/>
        <v>0.7</v>
      </c>
      <c r="N322" s="1010"/>
    </row>
    <row r="323" spans="1:14" s="106" customFormat="1" ht="59.25" customHeight="1" x14ac:dyDescent="0.2">
      <c r="A323" s="177" t="s">
        <v>123</v>
      </c>
      <c r="B323" s="221" t="s">
        <v>575</v>
      </c>
      <c r="C323" s="221"/>
      <c r="D323" s="221"/>
      <c r="E323" s="222"/>
      <c r="F323" s="194">
        <v>850</v>
      </c>
      <c r="G323" s="129" t="s">
        <v>88</v>
      </c>
      <c r="H323" s="129" t="s">
        <v>92</v>
      </c>
      <c r="I323" s="95"/>
      <c r="J323" s="111">
        <f t="shared" si="66"/>
        <v>12.7</v>
      </c>
      <c r="K323" s="111">
        <f t="shared" si="66"/>
        <v>0</v>
      </c>
      <c r="L323" s="111">
        <f t="shared" si="66"/>
        <v>0.7</v>
      </c>
      <c r="M323" s="111">
        <f t="shared" si="66"/>
        <v>0.7</v>
      </c>
      <c r="N323" s="1010"/>
    </row>
    <row r="324" spans="1:14" s="106" customFormat="1" ht="33" customHeight="1" x14ac:dyDescent="0.25">
      <c r="A324" s="177" t="s">
        <v>192</v>
      </c>
      <c r="B324" s="221" t="s">
        <v>575</v>
      </c>
      <c r="C324" s="221"/>
      <c r="D324" s="221"/>
      <c r="E324" s="222"/>
      <c r="F324" s="194">
        <v>850</v>
      </c>
      <c r="G324" s="129" t="s">
        <v>88</v>
      </c>
      <c r="H324" s="129" t="s">
        <v>92</v>
      </c>
      <c r="I324" s="95" t="s">
        <v>188</v>
      </c>
      <c r="J324" s="111">
        <f>'ведомст 7'!L463</f>
        <v>12.7</v>
      </c>
      <c r="K324" s="130"/>
      <c r="L324" s="111">
        <v>0.7</v>
      </c>
      <c r="M324" s="94">
        <v>0.7</v>
      </c>
      <c r="N324" s="1010"/>
    </row>
    <row r="325" spans="1:14" s="106" customFormat="1" ht="75" customHeight="1" x14ac:dyDescent="0.25">
      <c r="A325" s="177" t="s">
        <v>665</v>
      </c>
      <c r="B325" s="533" t="s">
        <v>667</v>
      </c>
      <c r="C325" s="533"/>
      <c r="D325" s="533"/>
      <c r="E325" s="534"/>
      <c r="F325" s="194"/>
      <c r="G325" s="129"/>
      <c r="H325" s="129"/>
      <c r="I325" s="95"/>
      <c r="J325" s="111">
        <f t="shared" ref="J325:M330" si="67">J326</f>
        <v>4</v>
      </c>
      <c r="K325" s="130"/>
      <c r="L325" s="111">
        <f t="shared" si="67"/>
        <v>4</v>
      </c>
      <c r="M325" s="111">
        <f t="shared" si="67"/>
        <v>4</v>
      </c>
      <c r="N325" s="536"/>
    </row>
    <row r="326" spans="1:14" s="106" customFormat="1" ht="33" customHeight="1" x14ac:dyDescent="0.25">
      <c r="A326" s="323" t="s">
        <v>196</v>
      </c>
      <c r="B326" s="533" t="s">
        <v>668</v>
      </c>
      <c r="C326" s="533"/>
      <c r="D326" s="533"/>
      <c r="E326" s="534"/>
      <c r="F326" s="194"/>
      <c r="G326" s="129"/>
      <c r="H326" s="129"/>
      <c r="I326" s="95"/>
      <c r="J326" s="111">
        <f t="shared" si="67"/>
        <v>4</v>
      </c>
      <c r="K326" s="130"/>
      <c r="L326" s="111">
        <f t="shared" si="67"/>
        <v>4</v>
      </c>
      <c r="M326" s="111">
        <f t="shared" si="67"/>
        <v>4</v>
      </c>
      <c r="N326" s="536"/>
    </row>
    <row r="327" spans="1:14" s="106" customFormat="1" ht="51" customHeight="1" x14ac:dyDescent="0.25">
      <c r="A327" s="204" t="s">
        <v>474</v>
      </c>
      <c r="B327" s="533" t="s">
        <v>668</v>
      </c>
      <c r="C327" s="533"/>
      <c r="D327" s="533"/>
      <c r="E327" s="534"/>
      <c r="F327" s="194">
        <v>200</v>
      </c>
      <c r="G327" s="129"/>
      <c r="H327" s="129"/>
      <c r="I327" s="95"/>
      <c r="J327" s="111">
        <f t="shared" si="67"/>
        <v>4</v>
      </c>
      <c r="K327" s="130"/>
      <c r="L327" s="111">
        <f t="shared" si="67"/>
        <v>4</v>
      </c>
      <c r="M327" s="111">
        <f t="shared" si="67"/>
        <v>4</v>
      </c>
      <c r="N327" s="536"/>
    </row>
    <row r="328" spans="1:14" s="106" customFormat="1" ht="53.25" customHeight="1" x14ac:dyDescent="0.25">
      <c r="A328" s="204" t="s">
        <v>475</v>
      </c>
      <c r="B328" s="533" t="s">
        <v>668</v>
      </c>
      <c r="C328" s="533"/>
      <c r="D328" s="533"/>
      <c r="E328" s="534"/>
      <c r="F328" s="194">
        <v>240</v>
      </c>
      <c r="G328" s="129"/>
      <c r="H328" s="129"/>
      <c r="I328" s="95"/>
      <c r="J328" s="111">
        <f t="shared" si="67"/>
        <v>4</v>
      </c>
      <c r="K328" s="130"/>
      <c r="L328" s="111">
        <f t="shared" si="67"/>
        <v>4</v>
      </c>
      <c r="M328" s="111">
        <f t="shared" si="67"/>
        <v>4</v>
      </c>
      <c r="N328" s="536"/>
    </row>
    <row r="329" spans="1:14" s="106" customFormat="1" ht="37.5" customHeight="1" x14ac:dyDescent="0.25">
      <c r="A329" s="177" t="s">
        <v>202</v>
      </c>
      <c r="B329" s="533" t="s">
        <v>668</v>
      </c>
      <c r="C329" s="533"/>
      <c r="D329" s="533"/>
      <c r="E329" s="534"/>
      <c r="F329" s="194">
        <v>240</v>
      </c>
      <c r="G329" s="129" t="s">
        <v>88</v>
      </c>
      <c r="H329" s="129"/>
      <c r="I329" s="95"/>
      <c r="J329" s="111">
        <f t="shared" si="67"/>
        <v>4</v>
      </c>
      <c r="K329" s="130"/>
      <c r="L329" s="111">
        <v>4</v>
      </c>
      <c r="M329" s="111">
        <f t="shared" si="67"/>
        <v>4</v>
      </c>
      <c r="N329" s="536"/>
    </row>
    <row r="330" spans="1:14" s="106" customFormat="1" ht="57" customHeight="1" x14ac:dyDescent="0.25">
      <c r="A330" s="177" t="s">
        <v>123</v>
      </c>
      <c r="B330" s="533" t="s">
        <v>668</v>
      </c>
      <c r="C330" s="533"/>
      <c r="D330" s="533"/>
      <c r="E330" s="534"/>
      <c r="F330" s="194">
        <v>240</v>
      </c>
      <c r="G330" s="129" t="s">
        <v>88</v>
      </c>
      <c r="H330" s="129" t="s">
        <v>78</v>
      </c>
      <c r="I330" s="95"/>
      <c r="J330" s="111">
        <f t="shared" si="67"/>
        <v>4</v>
      </c>
      <c r="K330" s="130"/>
      <c r="L330" s="111">
        <v>4</v>
      </c>
      <c r="M330" s="94">
        <v>4</v>
      </c>
      <c r="N330" s="536"/>
    </row>
    <row r="331" spans="1:14" s="106" customFormat="1" ht="44.25" customHeight="1" x14ac:dyDescent="0.25">
      <c r="A331" s="177" t="s">
        <v>192</v>
      </c>
      <c r="B331" s="533" t="s">
        <v>668</v>
      </c>
      <c r="C331" s="533"/>
      <c r="D331" s="533"/>
      <c r="E331" s="534"/>
      <c r="F331" s="194">
        <v>240</v>
      </c>
      <c r="G331" s="129" t="s">
        <v>88</v>
      </c>
      <c r="H331" s="129" t="s">
        <v>78</v>
      </c>
      <c r="I331" s="95" t="s">
        <v>188</v>
      </c>
      <c r="J331" s="111">
        <v>4</v>
      </c>
      <c r="K331" s="130"/>
      <c r="L331" s="111">
        <v>4</v>
      </c>
      <c r="M331" s="94">
        <v>4</v>
      </c>
      <c r="N331" s="536"/>
    </row>
    <row r="332" spans="1:14" s="106" customFormat="1" ht="50.25" customHeight="1" x14ac:dyDescent="0.25">
      <c r="A332" s="98" t="s">
        <v>816</v>
      </c>
      <c r="B332" s="929" t="s">
        <v>815</v>
      </c>
      <c r="C332" s="930"/>
      <c r="D332" s="930"/>
      <c r="E332" s="931"/>
      <c r="F332" s="194"/>
      <c r="G332" s="129"/>
      <c r="H332" s="129"/>
      <c r="I332" s="95"/>
      <c r="J332" s="111">
        <f>J333</f>
        <v>18</v>
      </c>
      <c r="K332" s="111">
        <f t="shared" ref="K332:M332" si="68">K333</f>
        <v>0</v>
      </c>
      <c r="L332" s="111">
        <f t="shared" si="68"/>
        <v>15</v>
      </c>
      <c r="M332" s="111">
        <f t="shared" si="68"/>
        <v>15</v>
      </c>
      <c r="N332" s="843"/>
    </row>
    <row r="333" spans="1:14" s="106" customFormat="1" ht="44.25" customHeight="1" x14ac:dyDescent="0.25">
      <c r="A333" s="204" t="s">
        <v>474</v>
      </c>
      <c r="B333" s="929" t="s">
        <v>815</v>
      </c>
      <c r="C333" s="930"/>
      <c r="D333" s="930"/>
      <c r="E333" s="931"/>
      <c r="F333" s="194">
        <v>200</v>
      </c>
      <c r="G333" s="129"/>
      <c r="H333" s="129"/>
      <c r="I333" s="95"/>
      <c r="J333" s="111">
        <f>J334</f>
        <v>18</v>
      </c>
      <c r="K333" s="111">
        <f t="shared" ref="K333:M333" si="69">K334</f>
        <v>0</v>
      </c>
      <c r="L333" s="111">
        <f t="shared" si="69"/>
        <v>15</v>
      </c>
      <c r="M333" s="111">
        <f t="shared" si="69"/>
        <v>15</v>
      </c>
      <c r="N333" s="843"/>
    </row>
    <row r="334" spans="1:14" s="106" customFormat="1" ht="44.25" customHeight="1" x14ac:dyDescent="0.25">
      <c r="A334" s="204" t="s">
        <v>475</v>
      </c>
      <c r="B334" s="929" t="s">
        <v>815</v>
      </c>
      <c r="C334" s="930"/>
      <c r="D334" s="930"/>
      <c r="E334" s="931"/>
      <c r="F334" s="194">
        <v>240</v>
      </c>
      <c r="G334" s="129"/>
      <c r="H334" s="129"/>
      <c r="I334" s="95"/>
      <c r="J334" s="111">
        <f>J335</f>
        <v>18</v>
      </c>
      <c r="K334" s="111">
        <f t="shared" ref="K334:M334" si="70">K335</f>
        <v>0</v>
      </c>
      <c r="L334" s="111">
        <f t="shared" si="70"/>
        <v>15</v>
      </c>
      <c r="M334" s="111">
        <f t="shared" si="70"/>
        <v>15</v>
      </c>
      <c r="N334" s="843"/>
    </row>
    <row r="335" spans="1:14" s="106" customFormat="1" ht="44.25" customHeight="1" x14ac:dyDescent="0.25">
      <c r="A335" s="177" t="s">
        <v>202</v>
      </c>
      <c r="B335" s="929" t="s">
        <v>815</v>
      </c>
      <c r="C335" s="930"/>
      <c r="D335" s="930"/>
      <c r="E335" s="931"/>
      <c r="F335" s="194">
        <v>240</v>
      </c>
      <c r="G335" s="129" t="s">
        <v>88</v>
      </c>
      <c r="H335" s="129"/>
      <c r="I335" s="95"/>
      <c r="J335" s="111">
        <f>J336</f>
        <v>18</v>
      </c>
      <c r="K335" s="111">
        <f t="shared" ref="K335:M335" si="71">K336</f>
        <v>0</v>
      </c>
      <c r="L335" s="111">
        <f t="shared" si="71"/>
        <v>15</v>
      </c>
      <c r="M335" s="111">
        <f t="shared" si="71"/>
        <v>15</v>
      </c>
      <c r="N335" s="843"/>
    </row>
    <row r="336" spans="1:14" s="106" customFormat="1" ht="49.5" customHeight="1" x14ac:dyDescent="0.25">
      <c r="A336" s="177" t="s">
        <v>123</v>
      </c>
      <c r="B336" s="929" t="s">
        <v>815</v>
      </c>
      <c r="C336" s="930"/>
      <c r="D336" s="930"/>
      <c r="E336" s="931"/>
      <c r="F336" s="194">
        <v>240</v>
      </c>
      <c r="G336" s="129" t="s">
        <v>88</v>
      </c>
      <c r="H336" s="129" t="s">
        <v>78</v>
      </c>
      <c r="I336" s="95"/>
      <c r="J336" s="111">
        <f>J337</f>
        <v>18</v>
      </c>
      <c r="K336" s="111">
        <f t="shared" ref="K336:M336" si="72">K337</f>
        <v>0</v>
      </c>
      <c r="L336" s="111">
        <f t="shared" si="72"/>
        <v>15</v>
      </c>
      <c r="M336" s="111">
        <f t="shared" si="72"/>
        <v>15</v>
      </c>
      <c r="N336" s="843"/>
    </row>
    <row r="337" spans="1:14" s="106" customFormat="1" ht="44.25" customHeight="1" x14ac:dyDescent="0.25">
      <c r="A337" s="177" t="s">
        <v>192</v>
      </c>
      <c r="B337" s="929" t="s">
        <v>815</v>
      </c>
      <c r="C337" s="930"/>
      <c r="D337" s="930"/>
      <c r="E337" s="931"/>
      <c r="F337" s="194">
        <v>240</v>
      </c>
      <c r="G337" s="129" t="s">
        <v>88</v>
      </c>
      <c r="H337" s="129" t="s">
        <v>78</v>
      </c>
      <c r="I337" s="95" t="s">
        <v>188</v>
      </c>
      <c r="J337" s="111">
        <v>18</v>
      </c>
      <c r="K337" s="130"/>
      <c r="L337" s="111">
        <v>15</v>
      </c>
      <c r="M337" s="94">
        <v>15</v>
      </c>
      <c r="N337" s="843"/>
    </row>
    <row r="338" spans="1:14" s="106" customFormat="1" ht="44.25" hidden="1" customHeight="1" x14ac:dyDescent="0.25">
      <c r="A338" s="177"/>
      <c r="B338" s="929"/>
      <c r="C338" s="930"/>
      <c r="D338" s="930"/>
      <c r="E338" s="931"/>
      <c r="F338" s="194"/>
      <c r="G338" s="129"/>
      <c r="H338" s="129"/>
      <c r="I338" s="95"/>
      <c r="J338" s="111"/>
      <c r="K338" s="130"/>
      <c r="L338" s="111"/>
      <c r="M338" s="94"/>
      <c r="N338" s="843"/>
    </row>
    <row r="339" spans="1:14" s="106" customFormat="1" ht="94.5" customHeight="1" x14ac:dyDescent="0.25">
      <c r="A339" s="258" t="s">
        <v>700</v>
      </c>
      <c r="B339" s="920" t="s">
        <v>102</v>
      </c>
      <c r="C339" s="921"/>
      <c r="D339" s="921"/>
      <c r="E339" s="922"/>
      <c r="F339" s="194"/>
      <c r="G339" s="122"/>
      <c r="H339" s="129"/>
      <c r="I339" s="95"/>
      <c r="J339" s="150">
        <f t="shared" ref="J339:M340" si="73">J340</f>
        <v>1405.9</v>
      </c>
      <c r="K339" s="150">
        <f t="shared" si="73"/>
        <v>956.3</v>
      </c>
      <c r="L339" s="150">
        <f t="shared" si="73"/>
        <v>1942.5</v>
      </c>
      <c r="M339" s="150">
        <f t="shared" si="73"/>
        <v>2122.5</v>
      </c>
      <c r="N339" s="667"/>
    </row>
    <row r="340" spans="1:14" s="106" customFormat="1" ht="30" x14ac:dyDescent="0.2">
      <c r="A340" s="311" t="s">
        <v>232</v>
      </c>
      <c r="B340" s="926" t="s">
        <v>263</v>
      </c>
      <c r="C340" s="927"/>
      <c r="D340" s="927"/>
      <c r="E340" s="928"/>
      <c r="F340" s="194"/>
      <c r="G340" s="95"/>
      <c r="H340" s="95"/>
      <c r="I340" s="95"/>
      <c r="J340" s="111">
        <f t="shared" si="73"/>
        <v>1405.9</v>
      </c>
      <c r="K340" s="111">
        <f t="shared" si="73"/>
        <v>956.3</v>
      </c>
      <c r="L340" s="111">
        <f t="shared" si="73"/>
        <v>1942.5</v>
      </c>
      <c r="M340" s="111">
        <f t="shared" si="73"/>
        <v>2122.5</v>
      </c>
      <c r="N340" s="536"/>
    </row>
    <row r="341" spans="1:14" s="106" customFormat="1" ht="45.75" customHeight="1" x14ac:dyDescent="0.2">
      <c r="A341" s="311" t="s">
        <v>233</v>
      </c>
      <c r="B341" s="926" t="s">
        <v>264</v>
      </c>
      <c r="C341" s="927"/>
      <c r="D341" s="927"/>
      <c r="E341" s="928"/>
      <c r="F341" s="194"/>
      <c r="G341" s="95"/>
      <c r="H341" s="95"/>
      <c r="I341" s="95"/>
      <c r="J341" s="111">
        <f>J342+J348+J354</f>
        <v>1405.9</v>
      </c>
      <c r="K341" s="111">
        <f>K342+K348+K354</f>
        <v>956.3</v>
      </c>
      <c r="L341" s="111">
        <f>L342+L348+L354</f>
        <v>1942.5</v>
      </c>
      <c r="M341" s="111">
        <f>M342+M348+M354</f>
        <v>2122.5</v>
      </c>
      <c r="N341" s="175"/>
    </row>
    <row r="342" spans="1:14" s="106" customFormat="1" ht="73.5" customHeight="1" x14ac:dyDescent="0.25">
      <c r="A342" s="866" t="s">
        <v>819</v>
      </c>
      <c r="B342" s="927" t="s">
        <v>265</v>
      </c>
      <c r="C342" s="927"/>
      <c r="D342" s="927"/>
      <c r="E342" s="928"/>
      <c r="F342" s="194"/>
      <c r="G342" s="95"/>
      <c r="H342" s="124"/>
      <c r="I342" s="124"/>
      <c r="J342" s="111">
        <f t="shared" ref="J342:M346" si="74">J343</f>
        <v>114.7</v>
      </c>
      <c r="K342" s="111">
        <f t="shared" si="74"/>
        <v>956.3</v>
      </c>
      <c r="L342" s="111">
        <f t="shared" si="74"/>
        <v>235.4</v>
      </c>
      <c r="M342" s="111">
        <f t="shared" si="74"/>
        <v>307.7</v>
      </c>
      <c r="N342" s="175"/>
    </row>
    <row r="343" spans="1:14" s="106" customFormat="1" ht="30" x14ac:dyDescent="0.25">
      <c r="A343" s="325" t="s">
        <v>498</v>
      </c>
      <c r="B343" s="927" t="s">
        <v>265</v>
      </c>
      <c r="C343" s="927"/>
      <c r="D343" s="927"/>
      <c r="E343" s="928"/>
      <c r="F343" s="194">
        <v>300</v>
      </c>
      <c r="G343" s="95"/>
      <c r="H343" s="124"/>
      <c r="I343" s="124"/>
      <c r="J343" s="111">
        <f t="shared" si="74"/>
        <v>114.7</v>
      </c>
      <c r="K343" s="111">
        <f t="shared" si="74"/>
        <v>956.3</v>
      </c>
      <c r="L343" s="111">
        <f t="shared" si="74"/>
        <v>235.4</v>
      </c>
      <c r="M343" s="111">
        <f t="shared" si="74"/>
        <v>307.7</v>
      </c>
      <c r="N343" s="175"/>
    </row>
    <row r="344" spans="1:14" s="106" customFormat="1" x14ac:dyDescent="0.25">
      <c r="A344" s="205" t="s">
        <v>315</v>
      </c>
      <c r="B344" s="927" t="s">
        <v>265</v>
      </c>
      <c r="C344" s="927"/>
      <c r="D344" s="927"/>
      <c r="E344" s="928"/>
      <c r="F344" s="194">
        <v>360</v>
      </c>
      <c r="G344" s="95"/>
      <c r="H344" s="124"/>
      <c r="I344" s="124"/>
      <c r="J344" s="111">
        <f t="shared" si="74"/>
        <v>114.7</v>
      </c>
      <c r="K344" s="111">
        <f t="shared" si="74"/>
        <v>956.3</v>
      </c>
      <c r="L344" s="111">
        <f t="shared" si="74"/>
        <v>235.4</v>
      </c>
      <c r="M344" s="111">
        <f t="shared" si="74"/>
        <v>307.7</v>
      </c>
      <c r="N344" s="175"/>
    </row>
    <row r="345" spans="1:14" s="106" customFormat="1" x14ac:dyDescent="0.25">
      <c r="A345" s="177" t="s">
        <v>90</v>
      </c>
      <c r="B345" s="927" t="s">
        <v>265</v>
      </c>
      <c r="C345" s="927"/>
      <c r="D345" s="927"/>
      <c r="E345" s="928"/>
      <c r="F345" s="194">
        <v>360</v>
      </c>
      <c r="G345" s="95" t="s">
        <v>73</v>
      </c>
      <c r="H345" s="124"/>
      <c r="I345" s="124"/>
      <c r="J345" s="111">
        <f t="shared" si="74"/>
        <v>114.7</v>
      </c>
      <c r="K345" s="111">
        <f t="shared" si="74"/>
        <v>956.3</v>
      </c>
      <c r="L345" s="111">
        <f t="shared" si="74"/>
        <v>235.4</v>
      </c>
      <c r="M345" s="111">
        <f t="shared" si="74"/>
        <v>307.7</v>
      </c>
      <c r="N345" s="175"/>
    </row>
    <row r="346" spans="1:14" s="106" customFormat="1" x14ac:dyDescent="0.2">
      <c r="A346" s="177" t="s">
        <v>91</v>
      </c>
      <c r="B346" s="927" t="s">
        <v>265</v>
      </c>
      <c r="C346" s="927"/>
      <c r="D346" s="927"/>
      <c r="E346" s="928"/>
      <c r="F346" s="194">
        <v>360</v>
      </c>
      <c r="G346" s="95" t="s">
        <v>73</v>
      </c>
      <c r="H346" s="95" t="s">
        <v>82</v>
      </c>
      <c r="I346" s="95"/>
      <c r="J346" s="111">
        <f t="shared" si="74"/>
        <v>114.7</v>
      </c>
      <c r="K346" s="111">
        <f t="shared" si="74"/>
        <v>956.3</v>
      </c>
      <c r="L346" s="111">
        <f t="shared" si="74"/>
        <v>235.4</v>
      </c>
      <c r="M346" s="111">
        <f t="shared" si="74"/>
        <v>307.7</v>
      </c>
      <c r="N346" s="175"/>
    </row>
    <row r="347" spans="1:14" s="106" customFormat="1" ht="30" x14ac:dyDescent="0.2">
      <c r="A347" s="177" t="s">
        <v>183</v>
      </c>
      <c r="B347" s="927" t="s">
        <v>265</v>
      </c>
      <c r="C347" s="927"/>
      <c r="D347" s="927"/>
      <c r="E347" s="928"/>
      <c r="F347" s="194">
        <v>360</v>
      </c>
      <c r="G347" s="95" t="s">
        <v>73</v>
      </c>
      <c r="H347" s="95" t="s">
        <v>82</v>
      </c>
      <c r="I347" s="95" t="s">
        <v>58</v>
      </c>
      <c r="J347" s="111">
        <v>114.7</v>
      </c>
      <c r="K347" s="116">
        <v>956.3</v>
      </c>
      <c r="L347" s="111">
        <v>235.4</v>
      </c>
      <c r="M347" s="111">
        <v>307.7</v>
      </c>
      <c r="N347" s="175"/>
    </row>
    <row r="348" spans="1:14" s="106" customFormat="1" ht="48.75" customHeight="1" x14ac:dyDescent="0.2">
      <c r="A348" s="866" t="s">
        <v>820</v>
      </c>
      <c r="B348" s="927" t="s">
        <v>266</v>
      </c>
      <c r="C348" s="927"/>
      <c r="D348" s="927"/>
      <c r="E348" s="928"/>
      <c r="F348" s="194"/>
      <c r="G348" s="95"/>
      <c r="H348" s="95"/>
      <c r="I348" s="95"/>
      <c r="J348" s="111">
        <f t="shared" ref="J348:M350" si="75">J349</f>
        <v>723.4</v>
      </c>
      <c r="K348" s="111">
        <f t="shared" si="75"/>
        <v>0</v>
      </c>
      <c r="L348" s="111">
        <f t="shared" si="75"/>
        <v>863.4</v>
      </c>
      <c r="M348" s="111">
        <f t="shared" si="75"/>
        <v>863.1</v>
      </c>
      <c r="N348" s="1010"/>
    </row>
    <row r="349" spans="1:14" s="106" customFormat="1" ht="30" x14ac:dyDescent="0.25">
      <c r="A349" s="325" t="s">
        <v>498</v>
      </c>
      <c r="B349" s="927" t="s">
        <v>266</v>
      </c>
      <c r="C349" s="927"/>
      <c r="D349" s="927"/>
      <c r="E349" s="928"/>
      <c r="F349" s="194">
        <v>300</v>
      </c>
      <c r="G349" s="95"/>
      <c r="H349" s="95"/>
      <c r="I349" s="95"/>
      <c r="J349" s="111">
        <f t="shared" si="75"/>
        <v>723.4</v>
      </c>
      <c r="K349" s="111">
        <f t="shared" si="75"/>
        <v>0</v>
      </c>
      <c r="L349" s="111">
        <f t="shared" si="75"/>
        <v>863.4</v>
      </c>
      <c r="M349" s="111">
        <f t="shared" si="75"/>
        <v>863.1</v>
      </c>
      <c r="N349" s="1010"/>
    </row>
    <row r="350" spans="1:14" s="106" customFormat="1" ht="30" x14ac:dyDescent="0.25">
      <c r="A350" s="205" t="s">
        <v>148</v>
      </c>
      <c r="B350" s="927" t="s">
        <v>266</v>
      </c>
      <c r="C350" s="927"/>
      <c r="D350" s="927"/>
      <c r="E350" s="928"/>
      <c r="F350" s="194">
        <v>330</v>
      </c>
      <c r="G350" s="95"/>
      <c r="H350" s="95"/>
      <c r="I350" s="95"/>
      <c r="J350" s="111">
        <f t="shared" si="75"/>
        <v>723.4</v>
      </c>
      <c r="K350" s="111">
        <f t="shared" si="75"/>
        <v>0</v>
      </c>
      <c r="L350" s="111">
        <f t="shared" si="75"/>
        <v>863.4</v>
      </c>
      <c r="M350" s="111">
        <f t="shared" si="75"/>
        <v>863.1</v>
      </c>
      <c r="N350" s="1010"/>
    </row>
    <row r="351" spans="1:14" s="106" customFormat="1" x14ac:dyDescent="0.25">
      <c r="A351" s="177" t="s">
        <v>90</v>
      </c>
      <c r="B351" s="927" t="s">
        <v>266</v>
      </c>
      <c r="C351" s="927"/>
      <c r="D351" s="927"/>
      <c r="E351" s="928"/>
      <c r="F351" s="194">
        <v>330</v>
      </c>
      <c r="G351" s="95" t="s">
        <v>73</v>
      </c>
      <c r="H351" s="124"/>
      <c r="I351" s="124"/>
      <c r="J351" s="111">
        <f>J352</f>
        <v>723.4</v>
      </c>
      <c r="K351" s="111">
        <f t="shared" ref="K351:M352" si="76">K352</f>
        <v>0</v>
      </c>
      <c r="L351" s="111">
        <f t="shared" si="76"/>
        <v>863.4</v>
      </c>
      <c r="M351" s="111">
        <f t="shared" si="76"/>
        <v>863.1</v>
      </c>
      <c r="N351" s="1010"/>
    </row>
    <row r="352" spans="1:14" s="106" customFormat="1" x14ac:dyDescent="0.2">
      <c r="A352" s="177" t="s">
        <v>91</v>
      </c>
      <c r="B352" s="927" t="s">
        <v>266</v>
      </c>
      <c r="C352" s="927"/>
      <c r="D352" s="927"/>
      <c r="E352" s="928"/>
      <c r="F352" s="194">
        <v>330</v>
      </c>
      <c r="G352" s="95" t="s">
        <v>73</v>
      </c>
      <c r="H352" s="95" t="s">
        <v>82</v>
      </c>
      <c r="I352" s="95"/>
      <c r="J352" s="111">
        <f>J353</f>
        <v>723.4</v>
      </c>
      <c r="K352" s="111">
        <f t="shared" si="76"/>
        <v>0</v>
      </c>
      <c r="L352" s="111">
        <f t="shared" si="76"/>
        <v>863.4</v>
      </c>
      <c r="M352" s="111">
        <f t="shared" si="76"/>
        <v>863.1</v>
      </c>
      <c r="N352" s="1010"/>
    </row>
    <row r="353" spans="1:14" s="106" customFormat="1" ht="30" x14ac:dyDescent="0.2">
      <c r="A353" s="177" t="s">
        <v>139</v>
      </c>
      <c r="B353" s="927" t="s">
        <v>266</v>
      </c>
      <c r="C353" s="927"/>
      <c r="D353" s="927"/>
      <c r="E353" s="928"/>
      <c r="F353" s="194">
        <v>330</v>
      </c>
      <c r="G353" s="95" t="s">
        <v>73</v>
      </c>
      <c r="H353" s="95" t="s">
        <v>82</v>
      </c>
      <c r="I353" s="95">
        <v>900</v>
      </c>
      <c r="J353" s="111">
        <f>'функ 6'!I282</f>
        <v>723.4</v>
      </c>
      <c r="K353" s="111">
        <f>'функ 6'!J282</f>
        <v>0</v>
      </c>
      <c r="L353" s="111">
        <f>'функ 6'!K282</f>
        <v>863.4</v>
      </c>
      <c r="M353" s="111">
        <f>'функ 6'!L282</f>
        <v>863.1</v>
      </c>
      <c r="N353" s="1010"/>
    </row>
    <row r="354" spans="1:14" s="106" customFormat="1" ht="51" customHeight="1" x14ac:dyDescent="0.2">
      <c r="A354" s="866" t="s">
        <v>821</v>
      </c>
      <c r="B354" s="927" t="s">
        <v>267</v>
      </c>
      <c r="C354" s="927"/>
      <c r="D354" s="927"/>
      <c r="E354" s="928"/>
      <c r="F354" s="194"/>
      <c r="G354" s="95"/>
      <c r="H354" s="95"/>
      <c r="I354" s="95"/>
      <c r="J354" s="111">
        <f t="shared" ref="J354:M356" si="77">J355</f>
        <v>567.79999999999995</v>
      </c>
      <c r="K354" s="111">
        <f t="shared" si="77"/>
        <v>0</v>
      </c>
      <c r="L354" s="111">
        <f t="shared" si="77"/>
        <v>843.7</v>
      </c>
      <c r="M354" s="111">
        <f t="shared" si="77"/>
        <v>951.7</v>
      </c>
      <c r="N354" s="175"/>
    </row>
    <row r="355" spans="1:14" s="106" customFormat="1" ht="30" x14ac:dyDescent="0.25">
      <c r="A355" s="325" t="s">
        <v>492</v>
      </c>
      <c r="B355" s="927" t="s">
        <v>267</v>
      </c>
      <c r="C355" s="927"/>
      <c r="D355" s="927"/>
      <c r="E355" s="928"/>
      <c r="F355" s="194">
        <v>300</v>
      </c>
      <c r="G355" s="95"/>
      <c r="H355" s="95"/>
      <c r="I355" s="95"/>
      <c r="J355" s="111">
        <f t="shared" si="77"/>
        <v>567.79999999999995</v>
      </c>
      <c r="K355" s="111">
        <f t="shared" si="77"/>
        <v>0</v>
      </c>
      <c r="L355" s="111">
        <f t="shared" si="77"/>
        <v>843.7</v>
      </c>
      <c r="M355" s="111">
        <f t="shared" si="77"/>
        <v>951.7</v>
      </c>
      <c r="N355" s="175"/>
    </row>
    <row r="356" spans="1:14" s="106" customFormat="1" ht="30" x14ac:dyDescent="0.25">
      <c r="A356" s="205" t="s">
        <v>148</v>
      </c>
      <c r="B356" s="927" t="s">
        <v>267</v>
      </c>
      <c r="C356" s="927"/>
      <c r="D356" s="927"/>
      <c r="E356" s="928"/>
      <c r="F356" s="194">
        <v>330</v>
      </c>
      <c r="G356" s="95"/>
      <c r="H356" s="95"/>
      <c r="I356" s="95"/>
      <c r="J356" s="111">
        <f t="shared" si="77"/>
        <v>567.79999999999995</v>
      </c>
      <c r="K356" s="111">
        <f t="shared" si="77"/>
        <v>0</v>
      </c>
      <c r="L356" s="111">
        <f t="shared" si="77"/>
        <v>843.7</v>
      </c>
      <c r="M356" s="111">
        <f t="shared" si="77"/>
        <v>951.7</v>
      </c>
      <c r="N356" s="175"/>
    </row>
    <row r="357" spans="1:14" s="106" customFormat="1" x14ac:dyDescent="0.25">
      <c r="A357" s="177" t="s">
        <v>90</v>
      </c>
      <c r="B357" s="927" t="s">
        <v>267</v>
      </c>
      <c r="C357" s="927"/>
      <c r="D357" s="927"/>
      <c r="E357" s="928"/>
      <c r="F357" s="194">
        <v>330</v>
      </c>
      <c r="G357" s="95" t="s">
        <v>73</v>
      </c>
      <c r="H357" s="124"/>
      <c r="I357" s="124"/>
      <c r="J357" s="111">
        <f>J358</f>
        <v>567.79999999999995</v>
      </c>
      <c r="K357" s="111">
        <f t="shared" ref="K357:M358" si="78">K358</f>
        <v>0</v>
      </c>
      <c r="L357" s="111">
        <f t="shared" si="78"/>
        <v>843.7</v>
      </c>
      <c r="M357" s="111">
        <f t="shared" si="78"/>
        <v>951.7</v>
      </c>
      <c r="N357" s="175"/>
    </row>
    <row r="358" spans="1:14" s="106" customFormat="1" x14ac:dyDescent="0.2">
      <c r="A358" s="177" t="s">
        <v>91</v>
      </c>
      <c r="B358" s="927" t="s">
        <v>267</v>
      </c>
      <c r="C358" s="927"/>
      <c r="D358" s="927"/>
      <c r="E358" s="928"/>
      <c r="F358" s="194">
        <v>330</v>
      </c>
      <c r="G358" s="95" t="s">
        <v>73</v>
      </c>
      <c r="H358" s="95" t="s">
        <v>82</v>
      </c>
      <c r="I358" s="95"/>
      <c r="J358" s="111">
        <f>J359</f>
        <v>567.79999999999995</v>
      </c>
      <c r="K358" s="111">
        <f t="shared" si="78"/>
        <v>0</v>
      </c>
      <c r="L358" s="111">
        <f t="shared" si="78"/>
        <v>843.7</v>
      </c>
      <c r="M358" s="111">
        <f t="shared" si="78"/>
        <v>951.7</v>
      </c>
      <c r="N358" s="175"/>
    </row>
    <row r="359" spans="1:14" s="106" customFormat="1" ht="45" x14ac:dyDescent="0.2">
      <c r="A359" s="177" t="s">
        <v>731</v>
      </c>
      <c r="B359" s="927" t="s">
        <v>267</v>
      </c>
      <c r="C359" s="927"/>
      <c r="D359" s="927"/>
      <c r="E359" s="928"/>
      <c r="F359" s="194">
        <v>330</v>
      </c>
      <c r="G359" s="95" t="s">
        <v>73</v>
      </c>
      <c r="H359" s="95" t="s">
        <v>82</v>
      </c>
      <c r="I359" s="95">
        <v>900</v>
      </c>
      <c r="J359" s="111">
        <f>'функ 6'!I285</f>
        <v>567.79999999999995</v>
      </c>
      <c r="K359" s="111">
        <f>'функ 6'!J285</f>
        <v>0</v>
      </c>
      <c r="L359" s="111">
        <f>'функ 6'!K285</f>
        <v>843.7</v>
      </c>
      <c r="M359" s="111">
        <f>'функ 6'!L285</f>
        <v>951.7</v>
      </c>
      <c r="N359" s="175"/>
    </row>
    <row r="360" spans="1:14" s="106" customFormat="1" ht="43.5" customHeight="1" x14ac:dyDescent="0.25">
      <c r="A360" s="177" t="s">
        <v>353</v>
      </c>
      <c r="B360" s="917" t="s">
        <v>195</v>
      </c>
      <c r="C360" s="918"/>
      <c r="D360" s="918"/>
      <c r="E360" s="919"/>
      <c r="F360" s="196"/>
      <c r="G360" s="95"/>
      <c r="H360" s="95"/>
      <c r="I360" s="95"/>
      <c r="J360" s="143">
        <f>J361+J368+J375+J382+J389</f>
        <v>2046.9</v>
      </c>
      <c r="K360" s="143">
        <f>K361+K368+K375+K382</f>
        <v>0</v>
      </c>
      <c r="L360" s="143">
        <f>L361+L368+L375+L382+L395</f>
        <v>120</v>
      </c>
      <c r="M360" s="143">
        <f>M361+M368+M375+M382+M395</f>
        <v>120</v>
      </c>
      <c r="N360" s="175"/>
    </row>
    <row r="361" spans="1:14" s="106" customFormat="1" ht="43.5" customHeight="1" x14ac:dyDescent="0.2">
      <c r="A361" s="177" t="s">
        <v>599</v>
      </c>
      <c r="B361" s="917" t="s">
        <v>576</v>
      </c>
      <c r="C361" s="918"/>
      <c r="D361" s="215"/>
      <c r="E361" s="216"/>
      <c r="F361" s="196"/>
      <c r="G361" s="95"/>
      <c r="H361" s="95"/>
      <c r="I361" s="95"/>
      <c r="J361" s="111">
        <f t="shared" ref="J361:M366" si="79">J362</f>
        <v>80</v>
      </c>
      <c r="K361" s="111">
        <f t="shared" si="79"/>
        <v>0</v>
      </c>
      <c r="L361" s="111">
        <f t="shared" si="79"/>
        <v>50</v>
      </c>
      <c r="M361" s="111">
        <f t="shared" si="79"/>
        <v>50</v>
      </c>
      <c r="N361" s="175"/>
    </row>
    <row r="362" spans="1:14" s="106" customFormat="1" ht="21" customHeight="1" x14ac:dyDescent="0.2">
      <c r="A362" s="177" t="s">
        <v>130</v>
      </c>
      <c r="B362" s="917" t="s">
        <v>354</v>
      </c>
      <c r="C362" s="918"/>
      <c r="D362" s="918"/>
      <c r="E362" s="919"/>
      <c r="F362" s="196"/>
      <c r="G362" s="95"/>
      <c r="H362" s="95"/>
      <c r="I362" s="95"/>
      <c r="J362" s="111">
        <f t="shared" si="79"/>
        <v>80</v>
      </c>
      <c r="K362" s="111">
        <f t="shared" si="79"/>
        <v>0</v>
      </c>
      <c r="L362" s="111">
        <f t="shared" si="79"/>
        <v>50</v>
      </c>
      <c r="M362" s="111">
        <f t="shared" si="79"/>
        <v>50</v>
      </c>
      <c r="N362" s="175"/>
    </row>
    <row r="363" spans="1:14" s="106" customFormat="1" ht="31.5" customHeight="1" x14ac:dyDescent="0.25">
      <c r="A363" s="202" t="s">
        <v>474</v>
      </c>
      <c r="B363" s="917" t="s">
        <v>354</v>
      </c>
      <c r="C363" s="918"/>
      <c r="D363" s="918"/>
      <c r="E363" s="919"/>
      <c r="F363" s="196">
        <v>200</v>
      </c>
      <c r="G363" s="95"/>
      <c r="H363" s="95"/>
      <c r="I363" s="95"/>
      <c r="J363" s="111">
        <f t="shared" si="79"/>
        <v>80</v>
      </c>
      <c r="K363" s="111">
        <f t="shared" si="79"/>
        <v>0</v>
      </c>
      <c r="L363" s="111">
        <f t="shared" si="79"/>
        <v>50</v>
      </c>
      <c r="M363" s="111">
        <f t="shared" si="79"/>
        <v>50</v>
      </c>
      <c r="N363" s="175"/>
    </row>
    <row r="364" spans="1:14" s="106" customFormat="1" ht="33" customHeight="1" x14ac:dyDescent="0.25">
      <c r="A364" s="202" t="s">
        <v>475</v>
      </c>
      <c r="B364" s="917" t="s">
        <v>354</v>
      </c>
      <c r="C364" s="918"/>
      <c r="D364" s="918"/>
      <c r="E364" s="919"/>
      <c r="F364" s="196">
        <v>240</v>
      </c>
      <c r="G364" s="95"/>
      <c r="H364" s="95"/>
      <c r="I364" s="95"/>
      <c r="J364" s="111">
        <f t="shared" si="79"/>
        <v>80</v>
      </c>
      <c r="K364" s="111">
        <f t="shared" si="79"/>
        <v>0</v>
      </c>
      <c r="L364" s="111">
        <f t="shared" si="79"/>
        <v>50</v>
      </c>
      <c r="M364" s="111">
        <f t="shared" si="79"/>
        <v>50</v>
      </c>
      <c r="N364" s="175"/>
    </row>
    <row r="365" spans="1:14" s="106" customFormat="1" ht="19.5" customHeight="1" x14ac:dyDescent="0.2">
      <c r="A365" s="177" t="s">
        <v>68</v>
      </c>
      <c r="B365" s="917" t="s">
        <v>354</v>
      </c>
      <c r="C365" s="918"/>
      <c r="D365" s="918"/>
      <c r="E365" s="919"/>
      <c r="F365" s="196">
        <v>240</v>
      </c>
      <c r="G365" s="95" t="s">
        <v>69</v>
      </c>
      <c r="H365" s="95"/>
      <c r="I365" s="95"/>
      <c r="J365" s="111">
        <f t="shared" si="79"/>
        <v>80</v>
      </c>
      <c r="K365" s="111">
        <f t="shared" si="79"/>
        <v>0</v>
      </c>
      <c r="L365" s="111">
        <f t="shared" si="79"/>
        <v>50</v>
      </c>
      <c r="M365" s="111">
        <f t="shared" si="79"/>
        <v>50</v>
      </c>
      <c r="N365" s="175"/>
    </row>
    <row r="366" spans="1:14" s="106" customFormat="1" ht="23.25" customHeight="1" x14ac:dyDescent="0.2">
      <c r="A366" s="177" t="s">
        <v>86</v>
      </c>
      <c r="B366" s="917" t="s">
        <v>354</v>
      </c>
      <c r="C366" s="918"/>
      <c r="D366" s="918"/>
      <c r="E366" s="919"/>
      <c r="F366" s="196">
        <v>240</v>
      </c>
      <c r="G366" s="95" t="s">
        <v>69</v>
      </c>
      <c r="H366" s="95" t="s">
        <v>87</v>
      </c>
      <c r="I366" s="95"/>
      <c r="J366" s="111">
        <f t="shared" si="79"/>
        <v>80</v>
      </c>
      <c r="K366" s="111">
        <f t="shared" si="79"/>
        <v>0</v>
      </c>
      <c r="L366" s="111">
        <f t="shared" si="79"/>
        <v>50</v>
      </c>
      <c r="M366" s="111">
        <f t="shared" si="79"/>
        <v>50</v>
      </c>
      <c r="N366" s="175"/>
    </row>
    <row r="367" spans="1:14" s="106" customFormat="1" ht="26.25" customHeight="1" x14ac:dyDescent="0.2">
      <c r="A367" s="177" t="s">
        <v>731</v>
      </c>
      <c r="B367" s="917" t="s">
        <v>354</v>
      </c>
      <c r="C367" s="918"/>
      <c r="D367" s="918"/>
      <c r="E367" s="919"/>
      <c r="F367" s="196">
        <v>240</v>
      </c>
      <c r="G367" s="95" t="s">
        <v>69</v>
      </c>
      <c r="H367" s="95" t="s">
        <v>87</v>
      </c>
      <c r="I367" s="95" t="s">
        <v>58</v>
      </c>
      <c r="J367" s="111">
        <f>'ведомст 7'!L147</f>
        <v>80</v>
      </c>
      <c r="K367" s="111"/>
      <c r="L367" s="111">
        <v>50</v>
      </c>
      <c r="M367" s="111">
        <v>50</v>
      </c>
      <c r="N367" s="175"/>
    </row>
    <row r="368" spans="1:14" s="106" customFormat="1" ht="29.25" customHeight="1" x14ac:dyDescent="0.2">
      <c r="A368" s="177" t="s">
        <v>600</v>
      </c>
      <c r="B368" s="917" t="s">
        <v>309</v>
      </c>
      <c r="C368" s="918"/>
      <c r="D368" s="215"/>
      <c r="E368" s="216"/>
      <c r="F368" s="196"/>
      <c r="G368" s="95"/>
      <c r="H368" s="95"/>
      <c r="I368" s="95"/>
      <c r="J368" s="111">
        <f t="shared" ref="J368:M373" si="80">J369</f>
        <v>10</v>
      </c>
      <c r="K368" s="111">
        <f t="shared" si="80"/>
        <v>0</v>
      </c>
      <c r="L368" s="111">
        <f t="shared" si="80"/>
        <v>10</v>
      </c>
      <c r="M368" s="111">
        <f t="shared" si="80"/>
        <v>10</v>
      </c>
      <c r="N368" s="175"/>
    </row>
    <row r="369" spans="1:14" s="106" customFormat="1" ht="29.25" customHeight="1" x14ac:dyDescent="0.2">
      <c r="A369" s="177" t="s">
        <v>130</v>
      </c>
      <c r="B369" s="917" t="s">
        <v>310</v>
      </c>
      <c r="C369" s="918"/>
      <c r="D369" s="918"/>
      <c r="E369" s="919"/>
      <c r="F369" s="196"/>
      <c r="G369" s="95"/>
      <c r="H369" s="95"/>
      <c r="I369" s="95"/>
      <c r="J369" s="111">
        <f t="shared" si="80"/>
        <v>10</v>
      </c>
      <c r="K369" s="111">
        <f t="shared" si="80"/>
        <v>0</v>
      </c>
      <c r="L369" s="111">
        <f t="shared" si="80"/>
        <v>10</v>
      </c>
      <c r="M369" s="111">
        <f t="shared" si="80"/>
        <v>10</v>
      </c>
      <c r="N369" s="175"/>
    </row>
    <row r="370" spans="1:14" s="106" customFormat="1" ht="29.25" customHeight="1" x14ac:dyDescent="0.25">
      <c r="A370" s="202" t="s">
        <v>474</v>
      </c>
      <c r="B370" s="917" t="s">
        <v>310</v>
      </c>
      <c r="C370" s="918"/>
      <c r="D370" s="918"/>
      <c r="E370" s="919"/>
      <c r="F370" s="196">
        <v>200</v>
      </c>
      <c r="G370" s="95"/>
      <c r="H370" s="95"/>
      <c r="I370" s="95"/>
      <c r="J370" s="111">
        <f t="shared" si="80"/>
        <v>10</v>
      </c>
      <c r="K370" s="111">
        <f t="shared" si="80"/>
        <v>0</v>
      </c>
      <c r="L370" s="111">
        <f t="shared" si="80"/>
        <v>10</v>
      </c>
      <c r="M370" s="111">
        <f t="shared" si="80"/>
        <v>10</v>
      </c>
      <c r="N370" s="175"/>
    </row>
    <row r="371" spans="1:14" s="106" customFormat="1" ht="29.25" customHeight="1" x14ac:dyDescent="0.25">
      <c r="A371" s="202" t="s">
        <v>475</v>
      </c>
      <c r="B371" s="917" t="s">
        <v>310</v>
      </c>
      <c r="C371" s="918"/>
      <c r="D371" s="918"/>
      <c r="E371" s="919"/>
      <c r="F371" s="196">
        <v>240</v>
      </c>
      <c r="G371" s="95"/>
      <c r="H371" s="95"/>
      <c r="I371" s="95"/>
      <c r="J371" s="111">
        <f t="shared" si="80"/>
        <v>10</v>
      </c>
      <c r="K371" s="111">
        <f t="shared" si="80"/>
        <v>0</v>
      </c>
      <c r="L371" s="111">
        <f t="shared" si="80"/>
        <v>10</v>
      </c>
      <c r="M371" s="111">
        <f t="shared" si="80"/>
        <v>10</v>
      </c>
      <c r="N371" s="175"/>
    </row>
    <row r="372" spans="1:14" s="106" customFormat="1" ht="29.25" customHeight="1" x14ac:dyDescent="0.2">
      <c r="A372" s="177" t="s">
        <v>68</v>
      </c>
      <c r="B372" s="917" t="s">
        <v>310</v>
      </c>
      <c r="C372" s="918"/>
      <c r="D372" s="918"/>
      <c r="E372" s="919"/>
      <c r="F372" s="196">
        <v>240</v>
      </c>
      <c r="G372" s="95" t="s">
        <v>69</v>
      </c>
      <c r="H372" s="95"/>
      <c r="I372" s="95"/>
      <c r="J372" s="111">
        <f t="shared" si="80"/>
        <v>10</v>
      </c>
      <c r="K372" s="111">
        <f t="shared" si="80"/>
        <v>0</v>
      </c>
      <c r="L372" s="111">
        <f t="shared" si="80"/>
        <v>10</v>
      </c>
      <c r="M372" s="111">
        <f t="shared" si="80"/>
        <v>10</v>
      </c>
      <c r="N372" s="175"/>
    </row>
    <row r="373" spans="1:14" s="106" customFormat="1" ht="29.25" customHeight="1" x14ac:dyDescent="0.2">
      <c r="A373" s="177" t="s">
        <v>86</v>
      </c>
      <c r="B373" s="917" t="s">
        <v>310</v>
      </c>
      <c r="C373" s="918"/>
      <c r="D373" s="918"/>
      <c r="E373" s="919"/>
      <c r="F373" s="196">
        <v>240</v>
      </c>
      <c r="G373" s="95" t="s">
        <v>69</v>
      </c>
      <c r="H373" s="95" t="s">
        <v>87</v>
      </c>
      <c r="I373" s="95"/>
      <c r="J373" s="111">
        <f t="shared" si="80"/>
        <v>10</v>
      </c>
      <c r="K373" s="111">
        <f t="shared" si="80"/>
        <v>0</v>
      </c>
      <c r="L373" s="111">
        <f t="shared" si="80"/>
        <v>10</v>
      </c>
      <c r="M373" s="111">
        <f t="shared" si="80"/>
        <v>10</v>
      </c>
      <c r="N373" s="184"/>
    </row>
    <row r="374" spans="1:14" s="106" customFormat="1" ht="29.25" customHeight="1" x14ac:dyDescent="0.25">
      <c r="A374" s="177" t="s">
        <v>732</v>
      </c>
      <c r="B374" s="917" t="s">
        <v>310</v>
      </c>
      <c r="C374" s="918"/>
      <c r="D374" s="918"/>
      <c r="E374" s="919"/>
      <c r="F374" s="196">
        <v>240</v>
      </c>
      <c r="G374" s="95" t="s">
        <v>69</v>
      </c>
      <c r="H374" s="95" t="s">
        <v>87</v>
      </c>
      <c r="I374" s="95" t="s">
        <v>58</v>
      </c>
      <c r="J374" s="111">
        <v>10</v>
      </c>
      <c r="K374" s="113"/>
      <c r="L374" s="111">
        <v>10</v>
      </c>
      <c r="M374" s="153">
        <v>10</v>
      </c>
      <c r="N374" s="175"/>
    </row>
    <row r="375" spans="1:14" s="106" customFormat="1" ht="75" x14ac:dyDescent="0.25">
      <c r="A375" s="205" t="s">
        <v>601</v>
      </c>
      <c r="B375" s="917" t="s">
        <v>577</v>
      </c>
      <c r="C375" s="918"/>
      <c r="D375" s="215"/>
      <c r="E375" s="216"/>
      <c r="F375" s="196"/>
      <c r="G375" s="95"/>
      <c r="H375" s="95"/>
      <c r="I375" s="95"/>
      <c r="J375" s="111">
        <f t="shared" ref="J375:M380" si="81">J376</f>
        <v>50</v>
      </c>
      <c r="K375" s="111">
        <f t="shared" si="81"/>
        <v>0</v>
      </c>
      <c r="L375" s="111">
        <f t="shared" si="81"/>
        <v>50</v>
      </c>
      <c r="M375" s="111">
        <f t="shared" si="81"/>
        <v>50</v>
      </c>
      <c r="N375" s="175"/>
    </row>
    <row r="376" spans="1:14" s="106" customFormat="1" ht="29.25" customHeight="1" x14ac:dyDescent="0.2">
      <c r="A376" s="177" t="s">
        <v>130</v>
      </c>
      <c r="B376" s="917" t="s">
        <v>357</v>
      </c>
      <c r="C376" s="918"/>
      <c r="D376" s="918"/>
      <c r="E376" s="919"/>
      <c r="F376" s="196"/>
      <c r="G376" s="95"/>
      <c r="H376" s="95"/>
      <c r="I376" s="95"/>
      <c r="J376" s="111">
        <f t="shared" si="81"/>
        <v>50</v>
      </c>
      <c r="K376" s="111">
        <f t="shared" si="81"/>
        <v>0</v>
      </c>
      <c r="L376" s="111">
        <f t="shared" si="81"/>
        <v>50</v>
      </c>
      <c r="M376" s="111">
        <f t="shared" si="81"/>
        <v>50</v>
      </c>
      <c r="N376" s="175"/>
    </row>
    <row r="377" spans="1:14" s="106" customFormat="1" ht="29.25" customHeight="1" x14ac:dyDescent="0.25">
      <c r="A377" s="202" t="s">
        <v>474</v>
      </c>
      <c r="B377" s="917" t="s">
        <v>357</v>
      </c>
      <c r="C377" s="918"/>
      <c r="D377" s="918"/>
      <c r="E377" s="919"/>
      <c r="F377" s="196">
        <v>200</v>
      </c>
      <c r="G377" s="95"/>
      <c r="H377" s="95"/>
      <c r="I377" s="95"/>
      <c r="J377" s="111">
        <f t="shared" si="81"/>
        <v>50</v>
      </c>
      <c r="K377" s="111">
        <f t="shared" si="81"/>
        <v>0</v>
      </c>
      <c r="L377" s="111">
        <f t="shared" si="81"/>
        <v>50</v>
      </c>
      <c r="M377" s="111">
        <f t="shared" si="81"/>
        <v>50</v>
      </c>
      <c r="N377" s="175"/>
    </row>
    <row r="378" spans="1:14" s="106" customFormat="1" ht="29.25" customHeight="1" x14ac:dyDescent="0.25">
      <c r="A378" s="202" t="s">
        <v>475</v>
      </c>
      <c r="B378" s="917" t="s">
        <v>357</v>
      </c>
      <c r="C378" s="918"/>
      <c r="D378" s="918"/>
      <c r="E378" s="919"/>
      <c r="F378" s="196">
        <v>240</v>
      </c>
      <c r="G378" s="95"/>
      <c r="H378" s="95"/>
      <c r="I378" s="95"/>
      <c r="J378" s="111">
        <f t="shared" si="81"/>
        <v>50</v>
      </c>
      <c r="K378" s="111">
        <f t="shared" si="81"/>
        <v>0</v>
      </c>
      <c r="L378" s="111">
        <f t="shared" si="81"/>
        <v>50</v>
      </c>
      <c r="M378" s="111">
        <f t="shared" si="81"/>
        <v>50</v>
      </c>
      <c r="N378" s="175"/>
    </row>
    <row r="379" spans="1:14" s="106" customFormat="1" ht="29.25" customHeight="1" x14ac:dyDescent="0.2">
      <c r="A379" s="177" t="s">
        <v>68</v>
      </c>
      <c r="B379" s="917" t="s">
        <v>357</v>
      </c>
      <c r="C379" s="918"/>
      <c r="D379" s="918"/>
      <c r="E379" s="919"/>
      <c r="F379" s="196">
        <v>240</v>
      </c>
      <c r="G379" s="95" t="s">
        <v>69</v>
      </c>
      <c r="H379" s="95"/>
      <c r="I379" s="95"/>
      <c r="J379" s="111">
        <f t="shared" si="81"/>
        <v>50</v>
      </c>
      <c r="K379" s="111">
        <f t="shared" si="81"/>
        <v>0</v>
      </c>
      <c r="L379" s="111">
        <f t="shared" si="81"/>
        <v>50</v>
      </c>
      <c r="M379" s="111">
        <f t="shared" si="81"/>
        <v>50</v>
      </c>
      <c r="N379" s="175"/>
    </row>
    <row r="380" spans="1:14" s="106" customFormat="1" ht="29.25" customHeight="1" x14ac:dyDescent="0.2">
      <c r="A380" s="177" t="s">
        <v>86</v>
      </c>
      <c r="B380" s="917" t="s">
        <v>357</v>
      </c>
      <c r="C380" s="918"/>
      <c r="D380" s="918"/>
      <c r="E380" s="919"/>
      <c r="F380" s="196">
        <v>240</v>
      </c>
      <c r="G380" s="95" t="s">
        <v>69</v>
      </c>
      <c r="H380" s="95" t="s">
        <v>87</v>
      </c>
      <c r="I380" s="95"/>
      <c r="J380" s="111">
        <f t="shared" si="81"/>
        <v>50</v>
      </c>
      <c r="K380" s="111">
        <f t="shared" si="81"/>
        <v>0</v>
      </c>
      <c r="L380" s="111">
        <f t="shared" si="81"/>
        <v>50</v>
      </c>
      <c r="M380" s="111">
        <f t="shared" si="81"/>
        <v>50</v>
      </c>
      <c r="N380" s="175"/>
    </row>
    <row r="381" spans="1:14" s="106" customFormat="1" ht="29.25" customHeight="1" x14ac:dyDescent="0.25">
      <c r="A381" s="177" t="s">
        <v>732</v>
      </c>
      <c r="B381" s="917" t="s">
        <v>357</v>
      </c>
      <c r="C381" s="918"/>
      <c r="D381" s="918"/>
      <c r="E381" s="919"/>
      <c r="F381" s="196">
        <v>240</v>
      </c>
      <c r="G381" s="95" t="s">
        <v>69</v>
      </c>
      <c r="H381" s="95" t="s">
        <v>87</v>
      </c>
      <c r="I381" s="95" t="s">
        <v>58</v>
      </c>
      <c r="J381" s="111">
        <v>50</v>
      </c>
      <c r="K381" s="113"/>
      <c r="L381" s="111">
        <v>50</v>
      </c>
      <c r="M381" s="153">
        <v>50</v>
      </c>
      <c r="N381" s="175"/>
    </row>
    <row r="382" spans="1:14" s="106" customFormat="1" ht="45" x14ac:dyDescent="0.25">
      <c r="A382" s="205" t="s">
        <v>602</v>
      </c>
      <c r="B382" s="917" t="s">
        <v>358</v>
      </c>
      <c r="C382" s="918"/>
      <c r="D382" s="215"/>
      <c r="E382" s="216"/>
      <c r="F382" s="196"/>
      <c r="G382" s="95"/>
      <c r="H382" s="95"/>
      <c r="I382" s="95"/>
      <c r="J382" s="111">
        <f t="shared" ref="J382:M387" si="82">J383</f>
        <v>30</v>
      </c>
      <c r="K382" s="111">
        <f t="shared" si="82"/>
        <v>0</v>
      </c>
      <c r="L382" s="111">
        <f t="shared" si="82"/>
        <v>10</v>
      </c>
      <c r="M382" s="111">
        <f t="shared" si="82"/>
        <v>10</v>
      </c>
      <c r="N382" s="175"/>
    </row>
    <row r="383" spans="1:14" s="106" customFormat="1" ht="29.25" customHeight="1" x14ac:dyDescent="0.2">
      <c r="A383" s="177" t="s">
        <v>130</v>
      </c>
      <c r="B383" s="917" t="s">
        <v>359</v>
      </c>
      <c r="C383" s="918"/>
      <c r="D383" s="918"/>
      <c r="E383" s="919"/>
      <c r="F383" s="196"/>
      <c r="G383" s="95"/>
      <c r="H383" s="95"/>
      <c r="I383" s="95"/>
      <c r="J383" s="111">
        <f t="shared" si="82"/>
        <v>30</v>
      </c>
      <c r="K383" s="111">
        <f t="shared" si="82"/>
        <v>0</v>
      </c>
      <c r="L383" s="111">
        <f t="shared" si="82"/>
        <v>10</v>
      </c>
      <c r="M383" s="111">
        <f t="shared" si="82"/>
        <v>10</v>
      </c>
      <c r="N383" s="175"/>
    </row>
    <row r="384" spans="1:14" s="106" customFormat="1" ht="29.25" customHeight="1" x14ac:dyDescent="0.25">
      <c r="A384" s="202" t="s">
        <v>474</v>
      </c>
      <c r="B384" s="917" t="s">
        <v>359</v>
      </c>
      <c r="C384" s="918"/>
      <c r="D384" s="918"/>
      <c r="E384" s="919"/>
      <c r="F384" s="196">
        <v>200</v>
      </c>
      <c r="G384" s="95"/>
      <c r="H384" s="95"/>
      <c r="I384" s="95"/>
      <c r="J384" s="111">
        <f t="shared" si="82"/>
        <v>30</v>
      </c>
      <c r="K384" s="111">
        <f t="shared" si="82"/>
        <v>0</v>
      </c>
      <c r="L384" s="111">
        <f t="shared" si="82"/>
        <v>10</v>
      </c>
      <c r="M384" s="111">
        <f t="shared" si="82"/>
        <v>10</v>
      </c>
      <c r="N384" s="175"/>
    </row>
    <row r="385" spans="1:14" s="106" customFormat="1" ht="29.25" customHeight="1" x14ac:dyDescent="0.25">
      <c r="A385" s="202" t="s">
        <v>475</v>
      </c>
      <c r="B385" s="917" t="s">
        <v>359</v>
      </c>
      <c r="C385" s="918"/>
      <c r="D385" s="918"/>
      <c r="E385" s="919"/>
      <c r="F385" s="196">
        <v>240</v>
      </c>
      <c r="G385" s="95"/>
      <c r="H385" s="95"/>
      <c r="I385" s="95"/>
      <c r="J385" s="111">
        <f t="shared" si="82"/>
        <v>30</v>
      </c>
      <c r="K385" s="111">
        <f t="shared" si="82"/>
        <v>0</v>
      </c>
      <c r="L385" s="111">
        <f t="shared" si="82"/>
        <v>10</v>
      </c>
      <c r="M385" s="111">
        <f t="shared" si="82"/>
        <v>10</v>
      </c>
      <c r="N385" s="175"/>
    </row>
    <row r="386" spans="1:14" s="106" customFormat="1" ht="29.25" customHeight="1" x14ac:dyDescent="0.2">
      <c r="A386" s="177" t="s">
        <v>68</v>
      </c>
      <c r="B386" s="917" t="s">
        <v>359</v>
      </c>
      <c r="C386" s="918"/>
      <c r="D386" s="918"/>
      <c r="E386" s="919"/>
      <c r="F386" s="196">
        <v>240</v>
      </c>
      <c r="G386" s="95" t="s">
        <v>69</v>
      </c>
      <c r="H386" s="95"/>
      <c r="I386" s="95"/>
      <c r="J386" s="111">
        <f t="shared" si="82"/>
        <v>30</v>
      </c>
      <c r="K386" s="111">
        <f t="shared" si="82"/>
        <v>0</v>
      </c>
      <c r="L386" s="111">
        <f t="shared" si="82"/>
        <v>10</v>
      </c>
      <c r="M386" s="111">
        <f t="shared" si="82"/>
        <v>10</v>
      </c>
      <c r="N386" s="175"/>
    </row>
    <row r="387" spans="1:14" s="106" customFormat="1" ht="29.25" customHeight="1" x14ac:dyDescent="0.2">
      <c r="A387" s="177" t="s">
        <v>86</v>
      </c>
      <c r="B387" s="917" t="s">
        <v>359</v>
      </c>
      <c r="C387" s="918"/>
      <c r="D387" s="918"/>
      <c r="E387" s="919"/>
      <c r="F387" s="196">
        <v>240</v>
      </c>
      <c r="G387" s="95" t="s">
        <v>69</v>
      </c>
      <c r="H387" s="95" t="s">
        <v>87</v>
      </c>
      <c r="I387" s="95"/>
      <c r="J387" s="111">
        <f t="shared" si="82"/>
        <v>30</v>
      </c>
      <c r="K387" s="111">
        <f t="shared" si="82"/>
        <v>0</v>
      </c>
      <c r="L387" s="111">
        <f t="shared" si="82"/>
        <v>10</v>
      </c>
      <c r="M387" s="111">
        <f t="shared" si="82"/>
        <v>10</v>
      </c>
      <c r="N387" s="175"/>
    </row>
    <row r="388" spans="1:14" s="106" customFormat="1" ht="29.25" customHeight="1" x14ac:dyDescent="0.25">
      <c r="A388" s="177" t="s">
        <v>732</v>
      </c>
      <c r="B388" s="917" t="s">
        <v>359</v>
      </c>
      <c r="C388" s="918"/>
      <c r="D388" s="918"/>
      <c r="E388" s="919"/>
      <c r="F388" s="196">
        <v>240</v>
      </c>
      <c r="G388" s="95" t="s">
        <v>69</v>
      </c>
      <c r="H388" s="95" t="s">
        <v>87</v>
      </c>
      <c r="I388" s="95" t="s">
        <v>58</v>
      </c>
      <c r="J388" s="111">
        <f>'ведомст 7'!L162</f>
        <v>30</v>
      </c>
      <c r="K388" s="113"/>
      <c r="L388" s="111">
        <v>10</v>
      </c>
      <c r="M388" s="153">
        <v>10</v>
      </c>
      <c r="N388" s="175"/>
    </row>
    <row r="389" spans="1:14" s="106" customFormat="1" ht="50.25" customHeight="1" x14ac:dyDescent="0.25">
      <c r="A389" s="102" t="s">
        <v>620</v>
      </c>
      <c r="B389" s="917" t="s">
        <v>621</v>
      </c>
      <c r="C389" s="918"/>
      <c r="D389" s="370"/>
      <c r="E389" s="371"/>
      <c r="F389" s="196"/>
      <c r="G389" s="95"/>
      <c r="H389" s="95"/>
      <c r="I389" s="95"/>
      <c r="J389" s="111">
        <f t="shared" ref="J389:M394" si="83">J390</f>
        <v>1876.9</v>
      </c>
      <c r="K389" s="111">
        <f t="shared" si="83"/>
        <v>0</v>
      </c>
      <c r="L389" s="111">
        <f t="shared" si="83"/>
        <v>0</v>
      </c>
      <c r="M389" s="111">
        <f t="shared" si="83"/>
        <v>0</v>
      </c>
      <c r="N389" s="393"/>
    </row>
    <row r="390" spans="1:14" s="106" customFormat="1" ht="65.25" customHeight="1" x14ac:dyDescent="0.25">
      <c r="A390" s="102" t="s">
        <v>641</v>
      </c>
      <c r="B390" s="917" t="s">
        <v>624</v>
      </c>
      <c r="C390" s="918"/>
      <c r="D390" s="918"/>
      <c r="E390" s="919"/>
      <c r="F390" s="196"/>
      <c r="G390" s="95"/>
      <c r="H390" s="95"/>
      <c r="I390" s="95"/>
      <c r="J390" s="111">
        <f t="shared" si="83"/>
        <v>1876.9</v>
      </c>
      <c r="K390" s="111">
        <f t="shared" si="83"/>
        <v>0</v>
      </c>
      <c r="L390" s="111">
        <f t="shared" si="83"/>
        <v>0</v>
      </c>
      <c r="M390" s="111">
        <f t="shared" si="83"/>
        <v>0</v>
      </c>
      <c r="N390" s="402"/>
    </row>
    <row r="391" spans="1:14" s="106" customFormat="1" ht="29.25" customHeight="1" x14ac:dyDescent="0.25">
      <c r="A391" s="202" t="s">
        <v>474</v>
      </c>
      <c r="B391" s="917" t="s">
        <v>624</v>
      </c>
      <c r="C391" s="918"/>
      <c r="D391" s="918"/>
      <c r="E391" s="919"/>
      <c r="F391" s="196">
        <v>200</v>
      </c>
      <c r="G391" s="95"/>
      <c r="H391" s="95"/>
      <c r="I391" s="95"/>
      <c r="J391" s="111">
        <f t="shared" si="83"/>
        <v>1876.9</v>
      </c>
      <c r="K391" s="111">
        <f t="shared" si="83"/>
        <v>0</v>
      </c>
      <c r="L391" s="111">
        <f t="shared" si="83"/>
        <v>0</v>
      </c>
      <c r="M391" s="111">
        <f t="shared" si="83"/>
        <v>0</v>
      </c>
      <c r="N391" s="372"/>
    </row>
    <row r="392" spans="1:14" s="106" customFormat="1" ht="29.25" customHeight="1" x14ac:dyDescent="0.25">
      <c r="A392" s="202" t="s">
        <v>475</v>
      </c>
      <c r="B392" s="917" t="s">
        <v>624</v>
      </c>
      <c r="C392" s="918"/>
      <c r="D392" s="918"/>
      <c r="E392" s="919"/>
      <c r="F392" s="196">
        <v>240</v>
      </c>
      <c r="G392" s="95"/>
      <c r="H392" s="95"/>
      <c r="I392" s="95"/>
      <c r="J392" s="111">
        <f t="shared" si="83"/>
        <v>1876.9</v>
      </c>
      <c r="K392" s="111">
        <f t="shared" si="83"/>
        <v>0</v>
      </c>
      <c r="L392" s="111">
        <f t="shared" si="83"/>
        <v>0</v>
      </c>
      <c r="M392" s="111">
        <f t="shared" si="83"/>
        <v>0</v>
      </c>
      <c r="N392" s="372"/>
    </row>
    <row r="393" spans="1:14" s="106" customFormat="1" ht="29.25" customHeight="1" x14ac:dyDescent="0.2">
      <c r="A393" s="177" t="s">
        <v>90</v>
      </c>
      <c r="B393" s="917" t="s">
        <v>624</v>
      </c>
      <c r="C393" s="918"/>
      <c r="D393" s="918"/>
      <c r="E393" s="919"/>
      <c r="F393" s="196">
        <v>240</v>
      </c>
      <c r="G393" s="95" t="s">
        <v>73</v>
      </c>
      <c r="H393" s="95"/>
      <c r="I393" s="95"/>
      <c r="J393" s="111">
        <f t="shared" si="83"/>
        <v>1876.9</v>
      </c>
      <c r="K393" s="111">
        <f t="shared" si="83"/>
        <v>0</v>
      </c>
      <c r="L393" s="111">
        <f t="shared" si="83"/>
        <v>0</v>
      </c>
      <c r="M393" s="111">
        <f t="shared" si="83"/>
        <v>0</v>
      </c>
      <c r="N393" s="372"/>
    </row>
    <row r="394" spans="1:14" s="106" customFormat="1" ht="29.25" customHeight="1" x14ac:dyDescent="0.2">
      <c r="A394" s="177" t="s">
        <v>619</v>
      </c>
      <c r="B394" s="917" t="s">
        <v>624</v>
      </c>
      <c r="C394" s="918"/>
      <c r="D394" s="918"/>
      <c r="E394" s="919"/>
      <c r="F394" s="196">
        <v>240</v>
      </c>
      <c r="G394" s="95" t="s">
        <v>73</v>
      </c>
      <c r="H394" s="95" t="s">
        <v>136</v>
      </c>
      <c r="I394" s="95"/>
      <c r="J394" s="111">
        <f t="shared" si="83"/>
        <v>1876.9</v>
      </c>
      <c r="K394" s="111">
        <f t="shared" si="83"/>
        <v>0</v>
      </c>
      <c r="L394" s="111">
        <f t="shared" si="83"/>
        <v>0</v>
      </c>
      <c r="M394" s="111">
        <f t="shared" si="83"/>
        <v>0</v>
      </c>
      <c r="N394" s="372"/>
    </row>
    <row r="395" spans="1:14" s="106" customFormat="1" ht="29.25" customHeight="1" x14ac:dyDescent="0.2">
      <c r="A395" s="177" t="s">
        <v>139</v>
      </c>
      <c r="B395" s="917" t="s">
        <v>624</v>
      </c>
      <c r="C395" s="918"/>
      <c r="D395" s="918"/>
      <c r="E395" s="919"/>
      <c r="F395" s="196">
        <v>240</v>
      </c>
      <c r="G395" s="95" t="s">
        <v>73</v>
      </c>
      <c r="H395" s="95" t="s">
        <v>136</v>
      </c>
      <c r="I395" s="95" t="s">
        <v>58</v>
      </c>
      <c r="J395" s="111">
        <f>'ведомст 7'!L268</f>
        <v>1876.9</v>
      </c>
      <c r="K395" s="111">
        <f>'ведомст 7'!M268</f>
        <v>0</v>
      </c>
      <c r="L395" s="111">
        <f>'ведомст 7'!N268</f>
        <v>0</v>
      </c>
      <c r="M395" s="111">
        <f>'ведомст 7'!N268</f>
        <v>0</v>
      </c>
      <c r="N395" s="372"/>
    </row>
    <row r="396" spans="1:14" s="106" customFormat="1" ht="48" customHeight="1" x14ac:dyDescent="0.25">
      <c r="A396" s="102" t="s">
        <v>701</v>
      </c>
      <c r="B396" s="927" t="s">
        <v>120</v>
      </c>
      <c r="C396" s="927"/>
      <c r="D396" s="927"/>
      <c r="E396" s="928"/>
      <c r="F396" s="194"/>
      <c r="G396" s="95"/>
      <c r="H396" s="95"/>
      <c r="I396" s="95"/>
      <c r="J396" s="122">
        <f>J397+J428</f>
        <v>11837.8</v>
      </c>
      <c r="K396" s="122">
        <f>K397+K428</f>
        <v>2708</v>
      </c>
      <c r="L396" s="122">
        <f>L397+L428</f>
        <v>8341.9</v>
      </c>
      <c r="M396" s="122">
        <f>M397+M428</f>
        <v>8594.4</v>
      </c>
      <c r="N396" s="638"/>
    </row>
    <row r="397" spans="1:14" s="106" customFormat="1" ht="46.5" customHeight="1" x14ac:dyDescent="0.2">
      <c r="A397" s="177" t="s">
        <v>733</v>
      </c>
      <c r="B397" s="927" t="s">
        <v>244</v>
      </c>
      <c r="C397" s="927"/>
      <c r="D397" s="927"/>
      <c r="E397" s="928"/>
      <c r="F397" s="194"/>
      <c r="G397" s="95"/>
      <c r="H397" s="95"/>
      <c r="I397" s="95"/>
      <c r="J397" s="122">
        <f>J398+J410+J416+J422+J404</f>
        <v>6589.2999999999993</v>
      </c>
      <c r="K397" s="122">
        <f>K398+K410+K416+K422</f>
        <v>2708</v>
      </c>
      <c r="L397" s="122">
        <f>L398+L410+L416+L422+L409</f>
        <v>8341.9</v>
      </c>
      <c r="M397" s="122">
        <f>M398+M410+M416+M422+M409</f>
        <v>8594.4</v>
      </c>
      <c r="N397" s="638"/>
    </row>
    <row r="398" spans="1:14" s="106" customFormat="1" ht="35.25" customHeight="1" x14ac:dyDescent="0.2">
      <c r="A398" s="177" t="s">
        <v>422</v>
      </c>
      <c r="B398" s="927" t="s">
        <v>270</v>
      </c>
      <c r="C398" s="927"/>
      <c r="D398" s="927"/>
      <c r="E398" s="928"/>
      <c r="F398" s="194"/>
      <c r="G398" s="95"/>
      <c r="H398" s="95"/>
      <c r="I398" s="95"/>
      <c r="J398" s="122">
        <f t="shared" ref="J398:M402" si="84">J399</f>
        <v>2697.3</v>
      </c>
      <c r="K398" s="122">
        <f t="shared" si="84"/>
        <v>2708</v>
      </c>
      <c r="L398" s="122">
        <f t="shared" si="84"/>
        <v>2708</v>
      </c>
      <c r="M398" s="122">
        <f t="shared" si="84"/>
        <v>2708</v>
      </c>
      <c r="N398" s="175"/>
    </row>
    <row r="399" spans="1:14" s="106" customFormat="1" ht="43.5" customHeight="1" x14ac:dyDescent="0.25">
      <c r="A399" s="202" t="s">
        <v>474</v>
      </c>
      <c r="B399" s="927" t="s">
        <v>270</v>
      </c>
      <c r="C399" s="927"/>
      <c r="D399" s="927"/>
      <c r="E399" s="928"/>
      <c r="F399" s="194">
        <v>200</v>
      </c>
      <c r="G399" s="95"/>
      <c r="H399" s="95"/>
      <c r="I399" s="95"/>
      <c r="J399" s="122">
        <f t="shared" si="84"/>
        <v>2697.3</v>
      </c>
      <c r="K399" s="122">
        <f t="shared" si="84"/>
        <v>2708</v>
      </c>
      <c r="L399" s="122">
        <f t="shared" si="84"/>
        <v>2708</v>
      </c>
      <c r="M399" s="122">
        <f t="shared" si="84"/>
        <v>2708</v>
      </c>
      <c r="N399" s="175"/>
    </row>
    <row r="400" spans="1:14" s="106" customFormat="1" ht="42" customHeight="1" x14ac:dyDescent="0.25">
      <c r="A400" s="202" t="s">
        <v>475</v>
      </c>
      <c r="B400" s="927" t="s">
        <v>270</v>
      </c>
      <c r="C400" s="927"/>
      <c r="D400" s="927"/>
      <c r="E400" s="928"/>
      <c r="F400" s="194">
        <v>240</v>
      </c>
      <c r="G400" s="95"/>
      <c r="H400" s="95"/>
      <c r="I400" s="95"/>
      <c r="J400" s="122">
        <f t="shared" si="84"/>
        <v>2697.3</v>
      </c>
      <c r="K400" s="122">
        <f t="shared" si="84"/>
        <v>2708</v>
      </c>
      <c r="L400" s="122">
        <f t="shared" si="84"/>
        <v>2708</v>
      </c>
      <c r="M400" s="122">
        <f t="shared" si="84"/>
        <v>2708</v>
      </c>
      <c r="N400" s="175"/>
    </row>
    <row r="401" spans="1:14" s="106" customFormat="1" ht="24.75" customHeight="1" x14ac:dyDescent="0.2">
      <c r="A401" s="177" t="s">
        <v>90</v>
      </c>
      <c r="B401" s="927" t="s">
        <v>270</v>
      </c>
      <c r="C401" s="927"/>
      <c r="D401" s="927"/>
      <c r="E401" s="928"/>
      <c r="F401" s="194">
        <v>240</v>
      </c>
      <c r="G401" s="95" t="s">
        <v>73</v>
      </c>
      <c r="H401" s="95"/>
      <c r="I401" s="95"/>
      <c r="J401" s="122">
        <f t="shared" si="84"/>
        <v>2697.3</v>
      </c>
      <c r="K401" s="122">
        <f t="shared" si="84"/>
        <v>2708</v>
      </c>
      <c r="L401" s="122">
        <f t="shared" si="84"/>
        <v>2708</v>
      </c>
      <c r="M401" s="122">
        <f t="shared" si="84"/>
        <v>2708</v>
      </c>
      <c r="N401" s="175"/>
    </row>
    <row r="402" spans="1:14" s="106" customFormat="1" ht="27.75" customHeight="1" x14ac:dyDescent="0.2">
      <c r="A402" s="177" t="s">
        <v>493</v>
      </c>
      <c r="B402" s="927" t="s">
        <v>270</v>
      </c>
      <c r="C402" s="927"/>
      <c r="D402" s="927"/>
      <c r="E402" s="928"/>
      <c r="F402" s="194">
        <v>240</v>
      </c>
      <c r="G402" s="95" t="s">
        <v>73</v>
      </c>
      <c r="H402" s="95" t="s">
        <v>78</v>
      </c>
      <c r="I402" s="95"/>
      <c r="J402" s="122">
        <f t="shared" si="84"/>
        <v>2697.3</v>
      </c>
      <c r="K402" s="122">
        <f t="shared" si="84"/>
        <v>2708</v>
      </c>
      <c r="L402" s="122">
        <f t="shared" si="84"/>
        <v>2708</v>
      </c>
      <c r="M402" s="122">
        <f t="shared" si="84"/>
        <v>2708</v>
      </c>
      <c r="N402" s="184"/>
    </row>
    <row r="403" spans="1:14" s="106" customFormat="1" ht="31.5" customHeight="1" x14ac:dyDescent="0.2">
      <c r="A403" s="177" t="s">
        <v>183</v>
      </c>
      <c r="B403" s="927" t="s">
        <v>270</v>
      </c>
      <c r="C403" s="927"/>
      <c r="D403" s="927"/>
      <c r="E403" s="928"/>
      <c r="F403" s="194">
        <v>240</v>
      </c>
      <c r="G403" s="95" t="s">
        <v>73</v>
      </c>
      <c r="H403" s="95" t="s">
        <v>78</v>
      </c>
      <c r="I403" s="95" t="s">
        <v>58</v>
      </c>
      <c r="J403" s="122">
        <f>'функ 6'!I309</f>
        <v>2697.3</v>
      </c>
      <c r="K403" s="122">
        <f>'функ 6'!J309</f>
        <v>2708</v>
      </c>
      <c r="L403" s="122">
        <f>'функ 6'!K309</f>
        <v>2708</v>
      </c>
      <c r="M403" s="122">
        <f>'функ 6'!L309</f>
        <v>2708</v>
      </c>
      <c r="N403" s="175"/>
    </row>
    <row r="404" spans="1:14" s="106" customFormat="1" ht="31.5" hidden="1" customHeight="1" x14ac:dyDescent="0.25">
      <c r="A404" s="102" t="s">
        <v>670</v>
      </c>
      <c r="B404" s="994" t="s">
        <v>669</v>
      </c>
      <c r="C404" s="995"/>
      <c r="D404" s="995"/>
      <c r="E404" s="996"/>
      <c r="F404" s="194"/>
      <c r="G404" s="95"/>
      <c r="H404" s="95"/>
      <c r="I404" s="95"/>
      <c r="J404" s="122">
        <f>J405</f>
        <v>0</v>
      </c>
      <c r="K404" s="122">
        <f t="shared" ref="K404:M404" si="85">K405</f>
        <v>0</v>
      </c>
      <c r="L404" s="122">
        <f t="shared" si="85"/>
        <v>0</v>
      </c>
      <c r="M404" s="122">
        <f t="shared" si="85"/>
        <v>0</v>
      </c>
      <c r="N404" s="537"/>
    </row>
    <row r="405" spans="1:14" s="106" customFormat="1" ht="43.5" hidden="1" customHeight="1" x14ac:dyDescent="0.25">
      <c r="A405" s="202" t="s">
        <v>474</v>
      </c>
      <c r="B405" s="994" t="s">
        <v>669</v>
      </c>
      <c r="C405" s="995"/>
      <c r="D405" s="995"/>
      <c r="E405" s="996"/>
      <c r="F405" s="194">
        <v>200</v>
      </c>
      <c r="G405" s="95"/>
      <c r="H405" s="95"/>
      <c r="I405" s="95"/>
      <c r="J405" s="122">
        <f>J406</f>
        <v>0</v>
      </c>
      <c r="K405" s="122">
        <f t="shared" ref="K405:M405" si="86">K406</f>
        <v>0</v>
      </c>
      <c r="L405" s="122">
        <f t="shared" si="86"/>
        <v>0</v>
      </c>
      <c r="M405" s="122">
        <f t="shared" si="86"/>
        <v>0</v>
      </c>
      <c r="N405" s="537"/>
    </row>
    <row r="406" spans="1:14" s="106" customFormat="1" ht="44.25" hidden="1" customHeight="1" x14ac:dyDescent="0.25">
      <c r="A406" s="202" t="s">
        <v>475</v>
      </c>
      <c r="B406" s="994" t="s">
        <v>669</v>
      </c>
      <c r="C406" s="995"/>
      <c r="D406" s="995"/>
      <c r="E406" s="996"/>
      <c r="F406" s="194">
        <v>240</v>
      </c>
      <c r="G406" s="95"/>
      <c r="H406" s="95"/>
      <c r="I406" s="95"/>
      <c r="J406" s="122">
        <f>J407</f>
        <v>0</v>
      </c>
      <c r="K406" s="122">
        <f t="shared" ref="K406:L406" si="87">K407</f>
        <v>0</v>
      </c>
      <c r="L406" s="122">
        <f t="shared" si="87"/>
        <v>0</v>
      </c>
      <c r="M406" s="122">
        <f>M407</f>
        <v>0</v>
      </c>
      <c r="N406" s="537"/>
    </row>
    <row r="407" spans="1:14" s="106" customFormat="1" ht="24" hidden="1" customHeight="1" x14ac:dyDescent="0.25">
      <c r="A407" s="177" t="s">
        <v>90</v>
      </c>
      <c r="B407" s="994" t="s">
        <v>669</v>
      </c>
      <c r="C407" s="995"/>
      <c r="D407" s="995"/>
      <c r="E407" s="996"/>
      <c r="F407" s="194">
        <v>240</v>
      </c>
      <c r="G407" s="95" t="s">
        <v>73</v>
      </c>
      <c r="H407" s="95"/>
      <c r="I407" s="95"/>
      <c r="J407" s="122">
        <f>J408</f>
        <v>0</v>
      </c>
      <c r="K407" s="122">
        <f t="shared" ref="K407:M407" si="88">K408</f>
        <v>0</v>
      </c>
      <c r="L407" s="122">
        <f t="shared" si="88"/>
        <v>0</v>
      </c>
      <c r="M407" s="122">
        <f t="shared" si="88"/>
        <v>0</v>
      </c>
      <c r="N407" s="537"/>
    </row>
    <row r="408" spans="1:14" s="106" customFormat="1" ht="21" hidden="1" customHeight="1" x14ac:dyDescent="0.25">
      <c r="A408" s="177" t="s">
        <v>493</v>
      </c>
      <c r="B408" s="994" t="s">
        <v>669</v>
      </c>
      <c r="C408" s="995"/>
      <c r="D408" s="995"/>
      <c r="E408" s="996"/>
      <c r="F408" s="194">
        <v>240</v>
      </c>
      <c r="G408" s="95" t="s">
        <v>73</v>
      </c>
      <c r="H408" s="95" t="s">
        <v>78</v>
      </c>
      <c r="I408" s="95"/>
      <c r="J408" s="122">
        <f>J409</f>
        <v>0</v>
      </c>
      <c r="K408" s="113"/>
      <c r="L408" s="122">
        <f>L409</f>
        <v>0</v>
      </c>
      <c r="M408" s="122">
        <f>M409</f>
        <v>0</v>
      </c>
      <c r="N408" s="537"/>
    </row>
    <row r="409" spans="1:14" s="106" customFormat="1" ht="31.5" hidden="1" customHeight="1" x14ac:dyDescent="0.25">
      <c r="A409" s="177" t="s">
        <v>183</v>
      </c>
      <c r="B409" s="994" t="s">
        <v>669</v>
      </c>
      <c r="C409" s="995"/>
      <c r="D409" s="995"/>
      <c r="E409" s="996"/>
      <c r="F409" s="194">
        <v>240</v>
      </c>
      <c r="G409" s="95" t="s">
        <v>73</v>
      </c>
      <c r="H409" s="95" t="s">
        <v>78</v>
      </c>
      <c r="I409" s="95" t="s">
        <v>58</v>
      </c>
      <c r="J409" s="122">
        <f>'функ 6'!I312</f>
        <v>0</v>
      </c>
      <c r="K409" s="122">
        <f>'функ 6'!J312</f>
        <v>0</v>
      </c>
      <c r="L409" s="122">
        <f>'функ 6'!K312</f>
        <v>0</v>
      </c>
      <c r="M409" s="122">
        <f>'функ 6'!L312</f>
        <v>0</v>
      </c>
      <c r="N409" s="537"/>
    </row>
    <row r="410" spans="1:14" s="106" customFormat="1" ht="36.75" customHeight="1" x14ac:dyDescent="0.3">
      <c r="A410" s="176" t="s">
        <v>457</v>
      </c>
      <c r="B410" s="927" t="s">
        <v>458</v>
      </c>
      <c r="C410" s="927"/>
      <c r="D410" s="927"/>
      <c r="E410" s="928"/>
      <c r="F410" s="326"/>
      <c r="G410" s="95"/>
      <c r="H410" s="95"/>
      <c r="I410" s="95"/>
      <c r="J410" s="122">
        <f t="shared" ref="J410:M414" si="89">J411</f>
        <v>2096.6</v>
      </c>
      <c r="K410" s="122">
        <f t="shared" si="89"/>
        <v>0</v>
      </c>
      <c r="L410" s="122">
        <f t="shared" si="89"/>
        <v>2326.5</v>
      </c>
      <c r="M410" s="122">
        <f t="shared" si="89"/>
        <v>2579</v>
      </c>
      <c r="N410" s="175"/>
    </row>
    <row r="411" spans="1:14" s="106" customFormat="1" ht="45" x14ac:dyDescent="0.25">
      <c r="A411" s="202" t="s">
        <v>474</v>
      </c>
      <c r="B411" s="927" t="s">
        <v>458</v>
      </c>
      <c r="C411" s="927"/>
      <c r="D411" s="927"/>
      <c r="E411" s="928"/>
      <c r="F411" s="194">
        <v>200</v>
      </c>
      <c r="G411" s="95"/>
      <c r="H411" s="95"/>
      <c r="I411" s="95"/>
      <c r="J411" s="122">
        <f t="shared" si="89"/>
        <v>2096.6</v>
      </c>
      <c r="K411" s="122">
        <f t="shared" si="89"/>
        <v>0</v>
      </c>
      <c r="L411" s="122">
        <f t="shared" si="89"/>
        <v>2326.5</v>
      </c>
      <c r="M411" s="122">
        <f t="shared" si="89"/>
        <v>2579</v>
      </c>
      <c r="N411" s="175"/>
    </row>
    <row r="412" spans="1:14" s="106" customFormat="1" ht="45" x14ac:dyDescent="0.25">
      <c r="A412" s="202" t="s">
        <v>475</v>
      </c>
      <c r="B412" s="927" t="s">
        <v>458</v>
      </c>
      <c r="C412" s="927"/>
      <c r="D412" s="927"/>
      <c r="E412" s="928"/>
      <c r="F412" s="194">
        <v>240</v>
      </c>
      <c r="G412" s="95"/>
      <c r="H412" s="95"/>
      <c r="I412" s="95"/>
      <c r="J412" s="122">
        <f t="shared" si="89"/>
        <v>2096.6</v>
      </c>
      <c r="K412" s="122">
        <f t="shared" si="89"/>
        <v>0</v>
      </c>
      <c r="L412" s="122">
        <f t="shared" si="89"/>
        <v>2326.5</v>
      </c>
      <c r="M412" s="122">
        <f t="shared" si="89"/>
        <v>2579</v>
      </c>
      <c r="N412" s="175"/>
    </row>
    <row r="413" spans="1:14" s="106" customFormat="1" ht="27.75" customHeight="1" x14ac:dyDescent="0.2">
      <c r="A413" s="177" t="s">
        <v>90</v>
      </c>
      <c r="B413" s="927" t="s">
        <v>458</v>
      </c>
      <c r="C413" s="927"/>
      <c r="D413" s="927"/>
      <c r="E413" s="928"/>
      <c r="F413" s="194">
        <v>240</v>
      </c>
      <c r="G413" s="95" t="s">
        <v>73</v>
      </c>
      <c r="H413" s="95"/>
      <c r="I413" s="95"/>
      <c r="J413" s="122">
        <f t="shared" si="89"/>
        <v>2096.6</v>
      </c>
      <c r="K413" s="122">
        <f t="shared" si="89"/>
        <v>0</v>
      </c>
      <c r="L413" s="122">
        <f t="shared" si="89"/>
        <v>2326.5</v>
      </c>
      <c r="M413" s="122">
        <f t="shared" si="89"/>
        <v>2579</v>
      </c>
      <c r="N413" s="175"/>
    </row>
    <row r="414" spans="1:14" s="106" customFormat="1" ht="27" customHeight="1" x14ac:dyDescent="0.2">
      <c r="A414" s="177" t="s">
        <v>493</v>
      </c>
      <c r="B414" s="927" t="s">
        <v>458</v>
      </c>
      <c r="C414" s="927"/>
      <c r="D414" s="927"/>
      <c r="E414" s="928"/>
      <c r="F414" s="194">
        <v>240</v>
      </c>
      <c r="G414" s="95" t="s">
        <v>73</v>
      </c>
      <c r="H414" s="95" t="s">
        <v>78</v>
      </c>
      <c r="I414" s="95"/>
      <c r="J414" s="122">
        <f t="shared" si="89"/>
        <v>2096.6</v>
      </c>
      <c r="K414" s="122">
        <f t="shared" si="89"/>
        <v>0</v>
      </c>
      <c r="L414" s="122">
        <f t="shared" si="89"/>
        <v>2326.5</v>
      </c>
      <c r="M414" s="122">
        <f t="shared" si="89"/>
        <v>2579</v>
      </c>
      <c r="N414" s="184"/>
    </row>
    <row r="415" spans="1:14" s="106" customFormat="1" ht="31.5" customHeight="1" x14ac:dyDescent="0.2">
      <c r="A415" s="177" t="s">
        <v>183</v>
      </c>
      <c r="B415" s="927" t="s">
        <v>458</v>
      </c>
      <c r="C415" s="927"/>
      <c r="D415" s="927"/>
      <c r="E415" s="928"/>
      <c r="F415" s="194">
        <v>240</v>
      </c>
      <c r="G415" s="95" t="s">
        <v>73</v>
      </c>
      <c r="H415" s="95" t="s">
        <v>78</v>
      </c>
      <c r="I415" s="95" t="s">
        <v>58</v>
      </c>
      <c r="J415" s="122">
        <f>'функ 6'!I315</f>
        <v>2096.6</v>
      </c>
      <c r="K415" s="122">
        <f>'функ 6'!J315</f>
        <v>0</v>
      </c>
      <c r="L415" s="122">
        <f>'функ 6'!K315</f>
        <v>2326.5</v>
      </c>
      <c r="M415" s="122">
        <f>'функ 6'!L315</f>
        <v>2579</v>
      </c>
      <c r="N415" s="175"/>
    </row>
    <row r="416" spans="1:14" s="106" customFormat="1" ht="36.75" customHeight="1" x14ac:dyDescent="0.3">
      <c r="A416" s="176" t="s">
        <v>459</v>
      </c>
      <c r="B416" s="1120" t="s">
        <v>460</v>
      </c>
      <c r="C416" s="1121"/>
      <c r="D416" s="1121"/>
      <c r="E416" s="1122"/>
      <c r="F416" s="326"/>
      <c r="G416" s="95"/>
      <c r="H416" s="95"/>
      <c r="I416" s="95"/>
      <c r="J416" s="122">
        <f t="shared" ref="J416:M420" si="90">J417</f>
        <v>795.39999999999986</v>
      </c>
      <c r="K416" s="122">
        <f t="shared" si="90"/>
        <v>0</v>
      </c>
      <c r="L416" s="122">
        <f t="shared" si="90"/>
        <v>2461.4</v>
      </c>
      <c r="M416" s="122">
        <f t="shared" si="90"/>
        <v>2525.6999999999998</v>
      </c>
      <c r="N416" s="175"/>
    </row>
    <row r="417" spans="1:14" s="106" customFormat="1" ht="47.25" customHeight="1" x14ac:dyDescent="0.25">
      <c r="A417" s="202" t="s">
        <v>474</v>
      </c>
      <c r="B417" s="927" t="s">
        <v>460</v>
      </c>
      <c r="C417" s="927"/>
      <c r="D417" s="927"/>
      <c r="E417" s="928"/>
      <c r="F417" s="194">
        <v>200</v>
      </c>
      <c r="G417" s="95"/>
      <c r="H417" s="95"/>
      <c r="I417" s="95"/>
      <c r="J417" s="122">
        <f t="shared" si="90"/>
        <v>795.39999999999986</v>
      </c>
      <c r="K417" s="122">
        <f t="shared" si="90"/>
        <v>0</v>
      </c>
      <c r="L417" s="122">
        <f t="shared" si="90"/>
        <v>2461.4</v>
      </c>
      <c r="M417" s="122">
        <f t="shared" si="90"/>
        <v>2525.6999999999998</v>
      </c>
      <c r="N417" s="175"/>
    </row>
    <row r="418" spans="1:14" s="106" customFormat="1" ht="36.75" customHeight="1" x14ac:dyDescent="0.25">
      <c r="A418" s="202" t="s">
        <v>475</v>
      </c>
      <c r="B418" s="927" t="s">
        <v>460</v>
      </c>
      <c r="C418" s="927"/>
      <c r="D418" s="927"/>
      <c r="E418" s="928"/>
      <c r="F418" s="194">
        <v>240</v>
      </c>
      <c r="G418" s="95"/>
      <c r="H418" s="95"/>
      <c r="I418" s="95"/>
      <c r="J418" s="122">
        <f t="shared" si="90"/>
        <v>795.39999999999986</v>
      </c>
      <c r="K418" s="122">
        <f t="shared" si="90"/>
        <v>0</v>
      </c>
      <c r="L418" s="122">
        <f t="shared" si="90"/>
        <v>2461.4</v>
      </c>
      <c r="M418" s="122">
        <f t="shared" si="90"/>
        <v>2525.6999999999998</v>
      </c>
      <c r="N418" s="175"/>
    </row>
    <row r="419" spans="1:14" s="106" customFormat="1" ht="36.75" customHeight="1" x14ac:dyDescent="0.2">
      <c r="A419" s="177" t="s">
        <v>90</v>
      </c>
      <c r="B419" s="927" t="s">
        <v>460</v>
      </c>
      <c r="C419" s="927"/>
      <c r="D419" s="927"/>
      <c r="E419" s="928"/>
      <c r="F419" s="194">
        <v>240</v>
      </c>
      <c r="G419" s="95" t="s">
        <v>73</v>
      </c>
      <c r="H419" s="95"/>
      <c r="I419" s="95"/>
      <c r="J419" s="122">
        <f t="shared" si="90"/>
        <v>795.39999999999986</v>
      </c>
      <c r="K419" s="122">
        <f t="shared" si="90"/>
        <v>0</v>
      </c>
      <c r="L419" s="122">
        <f t="shared" si="90"/>
        <v>2461.4</v>
      </c>
      <c r="M419" s="122">
        <f t="shared" si="90"/>
        <v>2525.6999999999998</v>
      </c>
      <c r="N419" s="175"/>
    </row>
    <row r="420" spans="1:14" s="106" customFormat="1" ht="30" customHeight="1" x14ac:dyDescent="0.2">
      <c r="A420" s="177" t="s">
        <v>493</v>
      </c>
      <c r="B420" s="927" t="s">
        <v>460</v>
      </c>
      <c r="C420" s="927"/>
      <c r="D420" s="927"/>
      <c r="E420" s="928"/>
      <c r="F420" s="194">
        <v>240</v>
      </c>
      <c r="G420" s="95" t="s">
        <v>73</v>
      </c>
      <c r="H420" s="95" t="s">
        <v>78</v>
      </c>
      <c r="I420" s="95"/>
      <c r="J420" s="122">
        <f t="shared" si="90"/>
        <v>795.39999999999986</v>
      </c>
      <c r="K420" s="122">
        <f t="shared" si="90"/>
        <v>0</v>
      </c>
      <c r="L420" s="122">
        <f t="shared" si="90"/>
        <v>2461.4</v>
      </c>
      <c r="M420" s="122">
        <f t="shared" si="90"/>
        <v>2525.6999999999998</v>
      </c>
      <c r="N420" s="184"/>
    </row>
    <row r="421" spans="1:14" s="106" customFormat="1" ht="31.5" customHeight="1" x14ac:dyDescent="0.2">
      <c r="A421" s="177" t="s">
        <v>183</v>
      </c>
      <c r="B421" s="927" t="s">
        <v>460</v>
      </c>
      <c r="C421" s="927"/>
      <c r="D421" s="927"/>
      <c r="E421" s="928"/>
      <c r="F421" s="194">
        <v>240</v>
      </c>
      <c r="G421" s="95" t="s">
        <v>73</v>
      </c>
      <c r="H421" s="95" t="s">
        <v>78</v>
      </c>
      <c r="I421" s="95" t="s">
        <v>58</v>
      </c>
      <c r="J421" s="122">
        <f>'функ 6'!I318</f>
        <v>795.39999999999986</v>
      </c>
      <c r="K421" s="122">
        <f>'функ 6'!J318</f>
        <v>0</v>
      </c>
      <c r="L421" s="122">
        <f>'функ 6'!K318</f>
        <v>2461.4</v>
      </c>
      <c r="M421" s="122">
        <f>'функ 6'!L318</f>
        <v>2525.6999999999998</v>
      </c>
      <c r="N421" s="175"/>
    </row>
    <row r="422" spans="1:14" s="106" customFormat="1" ht="258" customHeight="1" x14ac:dyDescent="0.3">
      <c r="A422" s="205" t="s">
        <v>529</v>
      </c>
      <c r="B422" s="1120" t="s">
        <v>528</v>
      </c>
      <c r="C422" s="1121"/>
      <c r="D422" s="1121"/>
      <c r="E422" s="1122"/>
      <c r="F422" s="326"/>
      <c r="G422" s="95"/>
      <c r="H422" s="95"/>
      <c r="I422" s="95"/>
      <c r="J422" s="122">
        <f t="shared" ref="J422:M426" si="91">J423</f>
        <v>1000</v>
      </c>
      <c r="K422" s="122">
        <f t="shared" si="91"/>
        <v>0</v>
      </c>
      <c r="L422" s="122">
        <f t="shared" si="91"/>
        <v>846</v>
      </c>
      <c r="M422" s="122">
        <f t="shared" si="91"/>
        <v>781.7</v>
      </c>
      <c r="N422" s="175"/>
    </row>
    <row r="423" spans="1:14" s="106" customFormat="1" ht="31.5" customHeight="1" x14ac:dyDescent="0.3">
      <c r="A423" s="205" t="s">
        <v>527</v>
      </c>
      <c r="B423" s="1120" t="s">
        <v>528</v>
      </c>
      <c r="C423" s="1121"/>
      <c r="D423" s="1121"/>
      <c r="E423" s="1122"/>
      <c r="F423" s="326">
        <v>500</v>
      </c>
      <c r="G423" s="95"/>
      <c r="H423" s="95"/>
      <c r="I423" s="95"/>
      <c r="J423" s="122">
        <f t="shared" si="91"/>
        <v>1000</v>
      </c>
      <c r="K423" s="122">
        <f t="shared" si="91"/>
        <v>0</v>
      </c>
      <c r="L423" s="122">
        <f t="shared" si="91"/>
        <v>846</v>
      </c>
      <c r="M423" s="122">
        <f t="shared" si="91"/>
        <v>781.7</v>
      </c>
      <c r="N423" s="175"/>
    </row>
    <row r="424" spans="1:14" s="106" customFormat="1" ht="31.5" customHeight="1" x14ac:dyDescent="0.3">
      <c r="A424" s="205" t="s">
        <v>228</v>
      </c>
      <c r="B424" s="1120" t="s">
        <v>528</v>
      </c>
      <c r="C424" s="1121"/>
      <c r="D424" s="1121"/>
      <c r="E424" s="1122"/>
      <c r="F424" s="326">
        <v>540</v>
      </c>
      <c r="G424" s="95"/>
      <c r="H424" s="95"/>
      <c r="I424" s="95"/>
      <c r="J424" s="122">
        <f t="shared" si="91"/>
        <v>1000</v>
      </c>
      <c r="K424" s="122">
        <f t="shared" si="91"/>
        <v>0</v>
      </c>
      <c r="L424" s="122">
        <f t="shared" si="91"/>
        <v>846</v>
      </c>
      <c r="M424" s="122">
        <f t="shared" si="91"/>
        <v>781.7</v>
      </c>
      <c r="N424" s="175"/>
    </row>
    <row r="425" spans="1:14" s="106" customFormat="1" ht="24.75" customHeight="1" x14ac:dyDescent="0.3">
      <c r="A425" s="177" t="s">
        <v>90</v>
      </c>
      <c r="B425" s="1120" t="s">
        <v>528</v>
      </c>
      <c r="C425" s="1121"/>
      <c r="D425" s="1121"/>
      <c r="E425" s="1122"/>
      <c r="F425" s="326">
        <v>540</v>
      </c>
      <c r="G425" s="95" t="s">
        <v>73</v>
      </c>
      <c r="H425" s="95"/>
      <c r="I425" s="95"/>
      <c r="J425" s="122">
        <f t="shared" si="91"/>
        <v>1000</v>
      </c>
      <c r="K425" s="122">
        <f t="shared" si="91"/>
        <v>0</v>
      </c>
      <c r="L425" s="122">
        <f t="shared" si="91"/>
        <v>846</v>
      </c>
      <c r="M425" s="122">
        <f t="shared" si="91"/>
        <v>781.7</v>
      </c>
      <c r="N425" s="175"/>
    </row>
    <row r="426" spans="1:14" s="106" customFormat="1" ht="31.5" customHeight="1" x14ac:dyDescent="0.3">
      <c r="A426" s="177" t="s">
        <v>493</v>
      </c>
      <c r="B426" s="1120" t="s">
        <v>528</v>
      </c>
      <c r="C426" s="1121"/>
      <c r="D426" s="1121"/>
      <c r="E426" s="1122"/>
      <c r="F426" s="326">
        <v>540</v>
      </c>
      <c r="G426" s="95" t="s">
        <v>73</v>
      </c>
      <c r="H426" s="95" t="s">
        <v>78</v>
      </c>
      <c r="I426" s="95"/>
      <c r="J426" s="122">
        <f t="shared" si="91"/>
        <v>1000</v>
      </c>
      <c r="K426" s="122">
        <f t="shared" si="91"/>
        <v>0</v>
      </c>
      <c r="L426" s="122">
        <f t="shared" si="91"/>
        <v>846</v>
      </c>
      <c r="M426" s="122">
        <f t="shared" si="91"/>
        <v>781.7</v>
      </c>
      <c r="N426" s="175"/>
    </row>
    <row r="427" spans="1:14" s="106" customFormat="1" ht="31.5" customHeight="1" x14ac:dyDescent="0.3">
      <c r="A427" s="177" t="s">
        <v>728</v>
      </c>
      <c r="B427" s="1120" t="s">
        <v>528</v>
      </c>
      <c r="C427" s="1121"/>
      <c r="D427" s="1121"/>
      <c r="E427" s="1122"/>
      <c r="F427" s="194">
        <v>540</v>
      </c>
      <c r="G427" s="95" t="s">
        <v>73</v>
      </c>
      <c r="H427" s="95" t="s">
        <v>78</v>
      </c>
      <c r="I427" s="95" t="s">
        <v>188</v>
      </c>
      <c r="J427" s="122">
        <f>'ведомст 7'!L479</f>
        <v>1000</v>
      </c>
      <c r="K427" s="113"/>
      <c r="L427" s="122">
        <v>846</v>
      </c>
      <c r="M427" s="122">
        <v>781.7</v>
      </c>
      <c r="N427" s="175"/>
    </row>
    <row r="428" spans="1:14" s="106" customFormat="1" ht="47.25" customHeight="1" x14ac:dyDescent="0.25">
      <c r="A428" s="102" t="s">
        <v>749</v>
      </c>
      <c r="B428" s="926" t="s">
        <v>382</v>
      </c>
      <c r="C428" s="927"/>
      <c r="D428" s="927"/>
      <c r="E428" s="928"/>
      <c r="F428" s="194"/>
      <c r="G428" s="95"/>
      <c r="H428" s="95"/>
      <c r="I428" s="95"/>
      <c r="J428" s="122">
        <f t="shared" ref="J428:M433" si="92">J429</f>
        <v>5248.5</v>
      </c>
      <c r="K428" s="122">
        <f t="shared" si="92"/>
        <v>0</v>
      </c>
      <c r="L428" s="122">
        <f t="shared" si="92"/>
        <v>0</v>
      </c>
      <c r="M428" s="122">
        <f t="shared" si="92"/>
        <v>0</v>
      </c>
      <c r="N428" s="175"/>
    </row>
    <row r="429" spans="1:14" s="106" customFormat="1" ht="42.75" customHeight="1" x14ac:dyDescent="0.25">
      <c r="A429" s="176" t="s">
        <v>461</v>
      </c>
      <c r="B429" s="327" t="s">
        <v>379</v>
      </c>
      <c r="C429" s="328"/>
      <c r="D429" s="328"/>
      <c r="E429" s="329"/>
      <c r="F429" s="330"/>
      <c r="G429" s="110"/>
      <c r="H429" s="110"/>
      <c r="I429" s="110"/>
      <c r="J429" s="134">
        <f t="shared" si="92"/>
        <v>5248.5</v>
      </c>
      <c r="K429" s="134">
        <f t="shared" si="92"/>
        <v>0</v>
      </c>
      <c r="L429" s="134">
        <f t="shared" si="92"/>
        <v>0</v>
      </c>
      <c r="M429" s="134">
        <f t="shared" si="92"/>
        <v>0</v>
      </c>
      <c r="N429" s="1010"/>
    </row>
    <row r="430" spans="1:14" s="106" customFormat="1" ht="27" customHeight="1" x14ac:dyDescent="0.25">
      <c r="A430" s="202" t="s">
        <v>474</v>
      </c>
      <c r="B430" s="327" t="s">
        <v>379</v>
      </c>
      <c r="C430" s="328"/>
      <c r="D430" s="328"/>
      <c r="E430" s="329"/>
      <c r="F430" s="330">
        <v>200</v>
      </c>
      <c r="G430" s="110"/>
      <c r="H430" s="110"/>
      <c r="I430" s="110"/>
      <c r="J430" s="134">
        <f t="shared" si="92"/>
        <v>5248.5</v>
      </c>
      <c r="K430" s="134">
        <f t="shared" si="92"/>
        <v>0</v>
      </c>
      <c r="L430" s="134">
        <f t="shared" si="92"/>
        <v>0</v>
      </c>
      <c r="M430" s="134">
        <f t="shared" si="92"/>
        <v>0</v>
      </c>
      <c r="N430" s="1010"/>
    </row>
    <row r="431" spans="1:14" s="106" customFormat="1" ht="28.5" customHeight="1" x14ac:dyDescent="0.25">
      <c r="A431" s="202" t="s">
        <v>475</v>
      </c>
      <c r="B431" s="327" t="s">
        <v>379</v>
      </c>
      <c r="C431" s="328"/>
      <c r="D431" s="328"/>
      <c r="E431" s="329"/>
      <c r="F431" s="330">
        <v>240</v>
      </c>
      <c r="G431" s="110"/>
      <c r="H431" s="110"/>
      <c r="I431" s="110"/>
      <c r="J431" s="134">
        <f t="shared" si="92"/>
        <v>5248.5</v>
      </c>
      <c r="K431" s="134">
        <f t="shared" si="92"/>
        <v>0</v>
      </c>
      <c r="L431" s="134">
        <f t="shared" si="92"/>
        <v>0</v>
      </c>
      <c r="M431" s="134">
        <f t="shared" si="92"/>
        <v>0</v>
      </c>
      <c r="N431" s="1010"/>
    </row>
    <row r="432" spans="1:14" s="106" customFormat="1" ht="23.25" customHeight="1" x14ac:dyDescent="0.25">
      <c r="A432" s="177" t="s">
        <v>90</v>
      </c>
      <c r="B432" s="327" t="s">
        <v>379</v>
      </c>
      <c r="C432" s="328"/>
      <c r="D432" s="328"/>
      <c r="E432" s="329"/>
      <c r="F432" s="330">
        <v>240</v>
      </c>
      <c r="G432" s="110" t="s">
        <v>73</v>
      </c>
      <c r="H432" s="110"/>
      <c r="I432" s="110"/>
      <c r="J432" s="134">
        <f t="shared" si="92"/>
        <v>5248.5</v>
      </c>
      <c r="K432" s="134">
        <f t="shared" si="92"/>
        <v>0</v>
      </c>
      <c r="L432" s="134">
        <f t="shared" si="92"/>
        <v>0</v>
      </c>
      <c r="M432" s="134">
        <f t="shared" si="92"/>
        <v>0</v>
      </c>
      <c r="N432" s="1010"/>
    </row>
    <row r="433" spans="1:18" s="106" customFormat="1" ht="27.75" customHeight="1" x14ac:dyDescent="0.25">
      <c r="A433" s="177" t="s">
        <v>493</v>
      </c>
      <c r="B433" s="327" t="s">
        <v>379</v>
      </c>
      <c r="C433" s="328"/>
      <c r="D433" s="328"/>
      <c r="E433" s="329"/>
      <c r="F433" s="330">
        <v>240</v>
      </c>
      <c r="G433" s="110" t="s">
        <v>73</v>
      </c>
      <c r="H433" s="110" t="s">
        <v>78</v>
      </c>
      <c r="I433" s="110"/>
      <c r="J433" s="134">
        <f t="shared" si="92"/>
        <v>5248.5</v>
      </c>
      <c r="K433" s="134">
        <f t="shared" si="92"/>
        <v>0</v>
      </c>
      <c r="L433" s="134">
        <f t="shared" si="92"/>
        <v>0</v>
      </c>
      <c r="M433" s="134">
        <f t="shared" si="92"/>
        <v>0</v>
      </c>
      <c r="N433" s="1010"/>
    </row>
    <row r="434" spans="1:18" s="106" customFormat="1" ht="32.25" customHeight="1" x14ac:dyDescent="0.25">
      <c r="A434" s="176" t="s">
        <v>183</v>
      </c>
      <c r="B434" s="327" t="s">
        <v>379</v>
      </c>
      <c r="C434" s="328"/>
      <c r="D434" s="328"/>
      <c r="E434" s="329"/>
      <c r="F434" s="330">
        <v>240</v>
      </c>
      <c r="G434" s="110" t="s">
        <v>73</v>
      </c>
      <c r="H434" s="110" t="s">
        <v>78</v>
      </c>
      <c r="I434" s="110" t="s">
        <v>58</v>
      </c>
      <c r="J434" s="134">
        <f>4068.5+1180</f>
        <v>5248.5</v>
      </c>
      <c r="K434" s="113"/>
      <c r="L434" s="94">
        <v>0</v>
      </c>
      <c r="M434" s="94">
        <v>0</v>
      </c>
      <c r="N434" s="1010"/>
    </row>
    <row r="435" spans="1:18" s="106" customFormat="1" ht="86.25" hidden="1" customHeight="1" x14ac:dyDescent="0.25">
      <c r="A435" s="102" t="s">
        <v>655</v>
      </c>
      <c r="B435" s="929" t="s">
        <v>661</v>
      </c>
      <c r="C435" s="930"/>
      <c r="D435" s="930"/>
      <c r="E435" s="931"/>
      <c r="F435" s="330"/>
      <c r="G435" s="110"/>
      <c r="H435" s="110"/>
      <c r="I435" s="110"/>
      <c r="J435" s="134">
        <f t="shared" ref="J435:J441" si="93">J436</f>
        <v>0</v>
      </c>
      <c r="K435" s="113"/>
      <c r="L435" s="94">
        <v>0</v>
      </c>
      <c r="M435" s="94">
        <v>0</v>
      </c>
      <c r="N435" s="529"/>
    </row>
    <row r="436" spans="1:18" s="106" customFormat="1" ht="48" hidden="1" customHeight="1" x14ac:dyDescent="0.25">
      <c r="A436" s="102" t="s">
        <v>657</v>
      </c>
      <c r="B436" s="929" t="s">
        <v>662</v>
      </c>
      <c r="C436" s="930"/>
      <c r="D436" s="930"/>
      <c r="E436" s="931"/>
      <c r="F436" s="330"/>
      <c r="G436" s="110"/>
      <c r="H436" s="110"/>
      <c r="I436" s="110"/>
      <c r="J436" s="134">
        <f t="shared" si="93"/>
        <v>0</v>
      </c>
      <c r="K436" s="113"/>
      <c r="L436" s="94">
        <v>0</v>
      </c>
      <c r="M436" s="94">
        <v>0</v>
      </c>
      <c r="N436" s="1010"/>
    </row>
    <row r="437" spans="1:18" s="106" customFormat="1" ht="79.5" hidden="1" customHeight="1" x14ac:dyDescent="0.25">
      <c r="A437" s="102" t="s">
        <v>658</v>
      </c>
      <c r="B437" s="929" t="s">
        <v>659</v>
      </c>
      <c r="C437" s="930"/>
      <c r="D437" s="930"/>
      <c r="E437" s="931"/>
      <c r="F437" s="330"/>
      <c r="G437" s="110"/>
      <c r="H437" s="110"/>
      <c r="I437" s="110"/>
      <c r="J437" s="134">
        <f t="shared" si="93"/>
        <v>0</v>
      </c>
      <c r="K437" s="113"/>
      <c r="L437" s="94">
        <v>0</v>
      </c>
      <c r="M437" s="94">
        <v>0</v>
      </c>
      <c r="N437" s="1010"/>
    </row>
    <row r="438" spans="1:18" s="106" customFormat="1" ht="32.25" hidden="1" customHeight="1" x14ac:dyDescent="0.25">
      <c r="A438" s="102" t="s">
        <v>527</v>
      </c>
      <c r="B438" s="929" t="s">
        <v>659</v>
      </c>
      <c r="C438" s="930"/>
      <c r="D438" s="930"/>
      <c r="E438" s="931"/>
      <c r="F438" s="330">
        <v>500</v>
      </c>
      <c r="G438" s="110"/>
      <c r="H438" s="110"/>
      <c r="I438" s="110"/>
      <c r="J438" s="134">
        <f t="shared" si="93"/>
        <v>0</v>
      </c>
      <c r="K438" s="113"/>
      <c r="L438" s="94">
        <v>0</v>
      </c>
      <c r="M438" s="94">
        <v>0</v>
      </c>
      <c r="N438" s="1010"/>
    </row>
    <row r="439" spans="1:18" s="106" customFormat="1" ht="32.25" hidden="1" customHeight="1" x14ac:dyDescent="0.25">
      <c r="A439" s="102" t="s">
        <v>228</v>
      </c>
      <c r="B439" s="929" t="s">
        <v>659</v>
      </c>
      <c r="C439" s="930"/>
      <c r="D439" s="930"/>
      <c r="E439" s="931"/>
      <c r="F439" s="330">
        <v>540</v>
      </c>
      <c r="G439" s="110"/>
      <c r="H439" s="110"/>
      <c r="I439" s="110"/>
      <c r="J439" s="134">
        <f t="shared" si="93"/>
        <v>0</v>
      </c>
      <c r="K439" s="113"/>
      <c r="L439" s="94">
        <v>0</v>
      </c>
      <c r="M439" s="94">
        <v>0</v>
      </c>
      <c r="N439" s="1010"/>
    </row>
    <row r="440" spans="1:18" s="106" customFormat="1" ht="32.25" hidden="1" customHeight="1" x14ac:dyDescent="0.25">
      <c r="A440" s="254" t="s">
        <v>52</v>
      </c>
      <c r="B440" s="929" t="s">
        <v>659</v>
      </c>
      <c r="C440" s="930"/>
      <c r="D440" s="930"/>
      <c r="E440" s="931"/>
      <c r="F440" s="330">
        <v>540</v>
      </c>
      <c r="G440" s="110" t="s">
        <v>82</v>
      </c>
      <c r="H440" s="110"/>
      <c r="I440" s="110"/>
      <c r="J440" s="134">
        <f t="shared" si="93"/>
        <v>0</v>
      </c>
      <c r="K440" s="113"/>
      <c r="L440" s="94">
        <v>0</v>
      </c>
      <c r="M440" s="94">
        <v>0</v>
      </c>
      <c r="N440" s="1010"/>
    </row>
    <row r="441" spans="1:18" s="106" customFormat="1" ht="32.25" hidden="1" customHeight="1" x14ac:dyDescent="0.25">
      <c r="A441" s="102" t="s">
        <v>628</v>
      </c>
      <c r="B441" s="929" t="s">
        <v>659</v>
      </c>
      <c r="C441" s="930"/>
      <c r="D441" s="930"/>
      <c r="E441" s="931"/>
      <c r="F441" s="330">
        <v>540</v>
      </c>
      <c r="G441" s="110" t="s">
        <v>82</v>
      </c>
      <c r="H441" s="110" t="s">
        <v>88</v>
      </c>
      <c r="I441" s="110"/>
      <c r="J441" s="134">
        <f t="shared" si="93"/>
        <v>0</v>
      </c>
      <c r="K441" s="113"/>
      <c r="L441" s="94">
        <v>0</v>
      </c>
      <c r="M441" s="94">
        <v>0</v>
      </c>
      <c r="N441" s="1010"/>
    </row>
    <row r="442" spans="1:18" s="106" customFormat="1" ht="32.25" hidden="1" customHeight="1" x14ac:dyDescent="0.25">
      <c r="A442" s="177" t="s">
        <v>192</v>
      </c>
      <c r="B442" s="929" t="s">
        <v>659</v>
      </c>
      <c r="C442" s="930"/>
      <c r="D442" s="930"/>
      <c r="E442" s="931"/>
      <c r="F442" s="330">
        <v>540</v>
      </c>
      <c r="G442" s="110" t="s">
        <v>82</v>
      </c>
      <c r="H442" s="110" t="s">
        <v>88</v>
      </c>
      <c r="I442" s="110" t="s">
        <v>188</v>
      </c>
      <c r="J442" s="134"/>
      <c r="K442" s="113"/>
      <c r="L442" s="94">
        <v>0</v>
      </c>
      <c r="M442" s="94">
        <v>0</v>
      </c>
      <c r="N442" s="529"/>
    </row>
    <row r="443" spans="1:18" s="106" customFormat="1" ht="62.25" customHeight="1" x14ac:dyDescent="0.25">
      <c r="A443" s="177" t="s">
        <v>399</v>
      </c>
      <c r="B443" s="917" t="s">
        <v>103</v>
      </c>
      <c r="C443" s="918"/>
      <c r="D443" s="918"/>
      <c r="E443" s="919"/>
      <c r="F443" s="196"/>
      <c r="G443" s="95"/>
      <c r="H443" s="95"/>
      <c r="I443" s="95"/>
      <c r="J443" s="143">
        <f>J444+J468+J476</f>
        <v>3744.3</v>
      </c>
      <c r="K443" s="143">
        <f>K444+K468+K476</f>
        <v>0</v>
      </c>
      <c r="L443" s="143">
        <f>L444+L468+L476</f>
        <v>2488.1999999999998</v>
      </c>
      <c r="M443" s="143">
        <f>M444+M468+M476</f>
        <v>2488.1999999999998</v>
      </c>
      <c r="N443" s="529"/>
    </row>
    <row r="444" spans="1:18" s="106" customFormat="1" ht="31.5" customHeight="1" x14ac:dyDescent="0.2">
      <c r="A444" s="177" t="s">
        <v>231</v>
      </c>
      <c r="B444" s="918" t="s">
        <v>197</v>
      </c>
      <c r="C444" s="918"/>
      <c r="D444" s="918"/>
      <c r="E444" s="919"/>
      <c r="F444" s="196"/>
      <c r="G444" s="95"/>
      <c r="H444" s="95"/>
      <c r="I444" s="95"/>
      <c r="J444" s="111">
        <f>J445</f>
        <v>2399.1</v>
      </c>
      <c r="K444" s="111">
        <f>K445</f>
        <v>0</v>
      </c>
      <c r="L444" s="111">
        <f>L445</f>
        <v>2435.1999999999998</v>
      </c>
      <c r="M444" s="111">
        <f>M445</f>
        <v>2435.1999999999998</v>
      </c>
      <c r="N444" s="175"/>
      <c r="O444" s="172"/>
      <c r="P444" s="172"/>
      <c r="Q444" s="172"/>
      <c r="R444" s="172"/>
    </row>
    <row r="445" spans="1:18" s="106" customFormat="1" ht="43.5" customHeight="1" x14ac:dyDescent="0.25">
      <c r="A445" s="205" t="s">
        <v>518</v>
      </c>
      <c r="B445" s="918" t="s">
        <v>578</v>
      </c>
      <c r="C445" s="918"/>
      <c r="D445" s="918"/>
      <c r="E445" s="919"/>
      <c r="F445" s="196"/>
      <c r="G445" s="95"/>
      <c r="H445" s="95"/>
      <c r="I445" s="95"/>
      <c r="J445" s="111">
        <f>J446+J452</f>
        <v>2399.1</v>
      </c>
      <c r="K445" s="111">
        <f>K446+K452</f>
        <v>0</v>
      </c>
      <c r="L445" s="111">
        <f>L446+L452</f>
        <v>2435.1999999999998</v>
      </c>
      <c r="M445" s="111">
        <f>M446+M452</f>
        <v>2435.1999999999998</v>
      </c>
      <c r="N445" s="175"/>
      <c r="O445" s="172"/>
      <c r="P445" s="172"/>
      <c r="Q445" s="172"/>
      <c r="R445" s="172"/>
    </row>
    <row r="446" spans="1:18" s="106" customFormat="1" ht="31.5" customHeight="1" x14ac:dyDescent="0.2">
      <c r="A446" s="177" t="s">
        <v>414</v>
      </c>
      <c r="B446" s="918" t="s">
        <v>261</v>
      </c>
      <c r="C446" s="918"/>
      <c r="D446" s="918"/>
      <c r="E446" s="919"/>
      <c r="F446" s="196"/>
      <c r="G446" s="95"/>
      <c r="H446" s="95"/>
      <c r="I446" s="95"/>
      <c r="J446" s="111">
        <f t="shared" ref="J446:M450" si="94">J447</f>
        <v>2256.6999999999998</v>
      </c>
      <c r="K446" s="111">
        <f t="shared" si="94"/>
        <v>0</v>
      </c>
      <c r="L446" s="111">
        <f t="shared" si="94"/>
        <v>2306.5</v>
      </c>
      <c r="M446" s="111">
        <f t="shared" si="94"/>
        <v>2306.5</v>
      </c>
      <c r="N446" s="175"/>
    </row>
    <row r="447" spans="1:18" s="106" customFormat="1" ht="90" x14ac:dyDescent="0.25">
      <c r="A447" s="205" t="s">
        <v>477</v>
      </c>
      <c r="B447" s="918" t="s">
        <v>261</v>
      </c>
      <c r="C447" s="918"/>
      <c r="D447" s="918"/>
      <c r="E447" s="919"/>
      <c r="F447" s="196">
        <v>100</v>
      </c>
      <c r="G447" s="95"/>
      <c r="H447" s="95"/>
      <c r="I447" s="95"/>
      <c r="J447" s="111">
        <f t="shared" si="94"/>
        <v>2256.6999999999998</v>
      </c>
      <c r="K447" s="111">
        <f t="shared" si="94"/>
        <v>0</v>
      </c>
      <c r="L447" s="111">
        <f t="shared" si="94"/>
        <v>2306.5</v>
      </c>
      <c r="M447" s="111">
        <f t="shared" si="94"/>
        <v>2306.5</v>
      </c>
      <c r="N447" s="175"/>
    </row>
    <row r="448" spans="1:18" s="106" customFormat="1" ht="31.5" customHeight="1" x14ac:dyDescent="0.25">
      <c r="A448" s="205" t="s">
        <v>483</v>
      </c>
      <c r="B448" s="918" t="s">
        <v>261</v>
      </c>
      <c r="C448" s="918"/>
      <c r="D448" s="918"/>
      <c r="E448" s="919"/>
      <c r="F448" s="196">
        <v>120</v>
      </c>
      <c r="G448" s="95"/>
      <c r="H448" s="95"/>
      <c r="I448" s="95"/>
      <c r="J448" s="111">
        <f t="shared" si="94"/>
        <v>2256.6999999999998</v>
      </c>
      <c r="K448" s="111">
        <f t="shared" si="94"/>
        <v>0</v>
      </c>
      <c r="L448" s="111">
        <f t="shared" si="94"/>
        <v>2306.5</v>
      </c>
      <c r="M448" s="111">
        <f t="shared" si="94"/>
        <v>2306.5</v>
      </c>
      <c r="N448" s="175"/>
    </row>
    <row r="449" spans="1:16" s="106" customFormat="1" ht="23.25" customHeight="1" x14ac:dyDescent="0.25">
      <c r="A449" s="205" t="s">
        <v>68</v>
      </c>
      <c r="B449" s="918" t="s">
        <v>261</v>
      </c>
      <c r="C449" s="918"/>
      <c r="D449" s="918"/>
      <c r="E449" s="919"/>
      <c r="F449" s="196">
        <v>120</v>
      </c>
      <c r="G449" s="95" t="s">
        <v>69</v>
      </c>
      <c r="H449" s="95"/>
      <c r="I449" s="95"/>
      <c r="J449" s="111">
        <f t="shared" si="94"/>
        <v>2256.6999999999998</v>
      </c>
      <c r="K449" s="111">
        <f t="shared" si="94"/>
        <v>0</v>
      </c>
      <c r="L449" s="111">
        <f t="shared" si="94"/>
        <v>2306.5</v>
      </c>
      <c r="M449" s="111">
        <f t="shared" si="94"/>
        <v>2306.5</v>
      </c>
      <c r="N449" s="175"/>
    </row>
    <row r="450" spans="1:16" s="106" customFormat="1" ht="33" customHeight="1" x14ac:dyDescent="0.2">
      <c r="A450" s="177" t="s">
        <v>121</v>
      </c>
      <c r="B450" s="918" t="s">
        <v>261</v>
      </c>
      <c r="C450" s="918"/>
      <c r="D450" s="918"/>
      <c r="E450" s="919"/>
      <c r="F450" s="196">
        <v>120</v>
      </c>
      <c r="G450" s="95" t="s">
        <v>69</v>
      </c>
      <c r="H450" s="95" t="s">
        <v>93</v>
      </c>
      <c r="I450" s="95"/>
      <c r="J450" s="111">
        <f t="shared" si="94"/>
        <v>2256.6999999999998</v>
      </c>
      <c r="K450" s="111">
        <f t="shared" si="94"/>
        <v>0</v>
      </c>
      <c r="L450" s="111">
        <f t="shared" si="94"/>
        <v>2306.5</v>
      </c>
      <c r="M450" s="111">
        <f t="shared" si="94"/>
        <v>2306.5</v>
      </c>
      <c r="N450" s="223"/>
      <c r="O450" s="172"/>
      <c r="P450" s="172"/>
    </row>
    <row r="451" spans="1:16" s="106" customFormat="1" ht="31.5" customHeight="1" x14ac:dyDescent="0.2">
      <c r="A451" s="177" t="s">
        <v>728</v>
      </c>
      <c r="B451" s="918" t="s">
        <v>261</v>
      </c>
      <c r="C451" s="918"/>
      <c r="D451" s="918"/>
      <c r="E451" s="919"/>
      <c r="F451" s="196">
        <v>120</v>
      </c>
      <c r="G451" s="95" t="s">
        <v>69</v>
      </c>
      <c r="H451" s="95" t="s">
        <v>93</v>
      </c>
      <c r="I451" s="95" t="s">
        <v>188</v>
      </c>
      <c r="J451" s="111">
        <f>'функ 6'!I143</f>
        <v>2256.6999999999998</v>
      </c>
      <c r="K451" s="111">
        <f>'функ 6'!J143</f>
        <v>0</v>
      </c>
      <c r="L451" s="111">
        <f>'функ 6'!K143</f>
        <v>2306.5</v>
      </c>
      <c r="M451" s="111">
        <f>'функ 6'!L143</f>
        <v>2306.5</v>
      </c>
      <c r="N451" s="175"/>
    </row>
    <row r="452" spans="1:16" s="106" customFormat="1" ht="31.5" customHeight="1" x14ac:dyDescent="0.2">
      <c r="A452" s="177" t="s">
        <v>554</v>
      </c>
      <c r="B452" s="918" t="s">
        <v>262</v>
      </c>
      <c r="C452" s="918"/>
      <c r="D452" s="918"/>
      <c r="E452" s="919"/>
      <c r="F452" s="196"/>
      <c r="G452" s="95"/>
      <c r="H452" s="95"/>
      <c r="I452" s="95"/>
      <c r="J452" s="111">
        <f>J453+J458+J463</f>
        <v>142.39999999999998</v>
      </c>
      <c r="K452" s="111">
        <f>K453+K458+K463</f>
        <v>0</v>
      </c>
      <c r="L452" s="111">
        <f>L453+L458+L463</f>
        <v>128.69999999999999</v>
      </c>
      <c r="M452" s="111">
        <f>M453+M458+M463</f>
        <v>128.69999999999999</v>
      </c>
      <c r="N452" s="175"/>
    </row>
    <row r="453" spans="1:16" s="106" customFormat="1" ht="60" customHeight="1" x14ac:dyDescent="0.25">
      <c r="A453" s="205" t="s">
        <v>477</v>
      </c>
      <c r="B453" s="918" t="s">
        <v>262</v>
      </c>
      <c r="C453" s="918"/>
      <c r="D453" s="918"/>
      <c r="E453" s="919"/>
      <c r="F453" s="196">
        <v>100</v>
      </c>
      <c r="G453" s="95"/>
      <c r="H453" s="95"/>
      <c r="I453" s="95"/>
      <c r="J453" s="111">
        <f t="shared" ref="J453:M456" si="95">J454</f>
        <v>9.1999999999999993</v>
      </c>
      <c r="K453" s="111">
        <f t="shared" si="95"/>
        <v>0</v>
      </c>
      <c r="L453" s="111">
        <f t="shared" si="95"/>
        <v>6.4</v>
      </c>
      <c r="M453" s="111">
        <f t="shared" si="95"/>
        <v>6.4</v>
      </c>
      <c r="N453" s="175"/>
    </row>
    <row r="454" spans="1:16" s="106" customFormat="1" ht="31.5" customHeight="1" x14ac:dyDescent="0.25">
      <c r="A454" s="205" t="s">
        <v>483</v>
      </c>
      <c r="B454" s="918" t="s">
        <v>262</v>
      </c>
      <c r="C454" s="918"/>
      <c r="D454" s="918"/>
      <c r="E454" s="919"/>
      <c r="F454" s="196">
        <v>120</v>
      </c>
      <c r="G454" s="95"/>
      <c r="H454" s="95"/>
      <c r="I454" s="95"/>
      <c r="J454" s="111">
        <f t="shared" si="95"/>
        <v>9.1999999999999993</v>
      </c>
      <c r="K454" s="111">
        <f t="shared" si="95"/>
        <v>0</v>
      </c>
      <c r="L454" s="111">
        <f t="shared" si="95"/>
        <v>6.4</v>
      </c>
      <c r="M454" s="111">
        <f t="shared" si="95"/>
        <v>6.4</v>
      </c>
      <c r="N454" s="175"/>
    </row>
    <row r="455" spans="1:16" s="106" customFormat="1" ht="31.5" customHeight="1" x14ac:dyDescent="0.25">
      <c r="A455" s="205" t="s">
        <v>68</v>
      </c>
      <c r="B455" s="918" t="s">
        <v>262</v>
      </c>
      <c r="C455" s="918"/>
      <c r="D455" s="918"/>
      <c r="E455" s="919"/>
      <c r="F455" s="196">
        <v>120</v>
      </c>
      <c r="G455" s="95" t="s">
        <v>69</v>
      </c>
      <c r="H455" s="95"/>
      <c r="I455" s="95"/>
      <c r="J455" s="111">
        <f t="shared" si="95"/>
        <v>9.1999999999999993</v>
      </c>
      <c r="K455" s="111">
        <f t="shared" si="95"/>
        <v>0</v>
      </c>
      <c r="L455" s="111">
        <f t="shared" si="95"/>
        <v>6.4</v>
      </c>
      <c r="M455" s="111">
        <f t="shared" si="95"/>
        <v>6.4</v>
      </c>
      <c r="N455" s="175"/>
    </row>
    <row r="456" spans="1:16" s="106" customFormat="1" ht="31.5" customHeight="1" x14ac:dyDescent="0.2">
      <c r="A456" s="177" t="s">
        <v>121</v>
      </c>
      <c r="B456" s="918" t="s">
        <v>262</v>
      </c>
      <c r="C456" s="918"/>
      <c r="D456" s="918"/>
      <c r="E456" s="919"/>
      <c r="F456" s="196">
        <v>120</v>
      </c>
      <c r="G456" s="95" t="s">
        <v>69</v>
      </c>
      <c r="H456" s="95" t="s">
        <v>93</v>
      </c>
      <c r="I456" s="95"/>
      <c r="J456" s="111">
        <f t="shared" si="95"/>
        <v>9.1999999999999993</v>
      </c>
      <c r="K456" s="111">
        <f t="shared" si="95"/>
        <v>0</v>
      </c>
      <c r="L456" s="111">
        <f t="shared" si="95"/>
        <v>6.4</v>
      </c>
      <c r="M456" s="111">
        <f t="shared" si="95"/>
        <v>6.4</v>
      </c>
      <c r="N456" s="175"/>
    </row>
    <row r="457" spans="1:16" s="106" customFormat="1" ht="31.5" customHeight="1" x14ac:dyDescent="0.25">
      <c r="A457" s="177" t="s">
        <v>728</v>
      </c>
      <c r="B457" s="918" t="s">
        <v>262</v>
      </c>
      <c r="C457" s="918"/>
      <c r="D457" s="918"/>
      <c r="E457" s="919"/>
      <c r="F457" s="196">
        <v>120</v>
      </c>
      <c r="G457" s="95" t="s">
        <v>69</v>
      </c>
      <c r="H457" s="95" t="s">
        <v>93</v>
      </c>
      <c r="I457" s="95" t="s">
        <v>188</v>
      </c>
      <c r="J457" s="111">
        <v>9.1999999999999993</v>
      </c>
      <c r="K457" s="113"/>
      <c r="L457" s="111">
        <v>6.4</v>
      </c>
      <c r="M457" s="111">
        <v>6.4</v>
      </c>
      <c r="N457" s="223"/>
    </row>
    <row r="458" spans="1:16" s="106" customFormat="1" ht="31.5" customHeight="1" x14ac:dyDescent="0.25">
      <c r="A458" s="205" t="s">
        <v>519</v>
      </c>
      <c r="B458" s="918" t="s">
        <v>262</v>
      </c>
      <c r="C458" s="918"/>
      <c r="D458" s="918"/>
      <c r="E458" s="919"/>
      <c r="F458" s="196">
        <v>200</v>
      </c>
      <c r="G458" s="95"/>
      <c r="H458" s="95"/>
      <c r="I458" s="95"/>
      <c r="J458" s="111">
        <f t="shared" ref="J458:M461" si="96">J459</f>
        <v>125</v>
      </c>
      <c r="K458" s="111">
        <f t="shared" si="96"/>
        <v>0</v>
      </c>
      <c r="L458" s="111">
        <f t="shared" si="96"/>
        <v>116.1</v>
      </c>
      <c r="M458" s="111">
        <f t="shared" si="96"/>
        <v>116.1</v>
      </c>
      <c r="N458" s="223"/>
    </row>
    <row r="459" spans="1:16" s="106" customFormat="1" ht="31.5" customHeight="1" x14ac:dyDescent="0.25">
      <c r="A459" s="205" t="s">
        <v>520</v>
      </c>
      <c r="B459" s="918" t="s">
        <v>262</v>
      </c>
      <c r="C459" s="918"/>
      <c r="D459" s="918"/>
      <c r="E459" s="919"/>
      <c r="F459" s="196">
        <v>240</v>
      </c>
      <c r="G459" s="95"/>
      <c r="H459" s="95"/>
      <c r="I459" s="95"/>
      <c r="J459" s="111">
        <f t="shared" si="96"/>
        <v>125</v>
      </c>
      <c r="K459" s="111">
        <f t="shared" si="96"/>
        <v>0</v>
      </c>
      <c r="L459" s="111">
        <f t="shared" si="96"/>
        <v>116.1</v>
      </c>
      <c r="M459" s="111">
        <f t="shared" si="96"/>
        <v>116.1</v>
      </c>
      <c r="N459" s="223"/>
    </row>
    <row r="460" spans="1:16" s="106" customFormat="1" ht="31.5" customHeight="1" x14ac:dyDescent="0.25">
      <c r="A460" s="205" t="s">
        <v>68</v>
      </c>
      <c r="B460" s="918" t="s">
        <v>262</v>
      </c>
      <c r="C460" s="918"/>
      <c r="D460" s="918"/>
      <c r="E460" s="919"/>
      <c r="F460" s="196">
        <v>240</v>
      </c>
      <c r="G460" s="95" t="s">
        <v>69</v>
      </c>
      <c r="H460" s="95"/>
      <c r="I460" s="95"/>
      <c r="J460" s="111">
        <f t="shared" si="96"/>
        <v>125</v>
      </c>
      <c r="K460" s="111">
        <f t="shared" si="96"/>
        <v>0</v>
      </c>
      <c r="L460" s="111">
        <f t="shared" si="96"/>
        <v>116.1</v>
      </c>
      <c r="M460" s="111">
        <f t="shared" si="96"/>
        <v>116.1</v>
      </c>
      <c r="N460" s="223"/>
    </row>
    <row r="461" spans="1:16" s="106" customFormat="1" ht="31.5" customHeight="1" x14ac:dyDescent="0.2">
      <c r="A461" s="177" t="s">
        <v>121</v>
      </c>
      <c r="B461" s="918" t="s">
        <v>262</v>
      </c>
      <c r="C461" s="918"/>
      <c r="D461" s="918"/>
      <c r="E461" s="919"/>
      <c r="F461" s="196">
        <v>240</v>
      </c>
      <c r="G461" s="95" t="s">
        <v>69</v>
      </c>
      <c r="H461" s="95" t="s">
        <v>93</v>
      </c>
      <c r="I461" s="95"/>
      <c r="J461" s="111">
        <f t="shared" si="96"/>
        <v>125</v>
      </c>
      <c r="K461" s="111">
        <f t="shared" si="96"/>
        <v>0</v>
      </c>
      <c r="L461" s="111">
        <f t="shared" si="96"/>
        <v>116.1</v>
      </c>
      <c r="M461" s="111">
        <f t="shared" si="96"/>
        <v>116.1</v>
      </c>
      <c r="N461" s="223"/>
    </row>
    <row r="462" spans="1:16" s="106" customFormat="1" ht="31.5" customHeight="1" x14ac:dyDescent="0.2">
      <c r="A462" s="177" t="s">
        <v>728</v>
      </c>
      <c r="B462" s="918" t="s">
        <v>262</v>
      </c>
      <c r="C462" s="918"/>
      <c r="D462" s="918"/>
      <c r="E462" s="919"/>
      <c r="F462" s="196">
        <v>240</v>
      </c>
      <c r="G462" s="95" t="s">
        <v>69</v>
      </c>
      <c r="H462" s="95" t="s">
        <v>93</v>
      </c>
      <c r="I462" s="95" t="s">
        <v>188</v>
      </c>
      <c r="J462" s="111">
        <f>'функ 6'!I148</f>
        <v>125</v>
      </c>
      <c r="K462" s="111">
        <f>'функ 6'!J148</f>
        <v>0</v>
      </c>
      <c r="L462" s="111">
        <f>'функ 6'!K148</f>
        <v>116.1</v>
      </c>
      <c r="M462" s="111">
        <f>'функ 6'!L148</f>
        <v>116.1</v>
      </c>
      <c r="N462" s="223"/>
    </row>
    <row r="463" spans="1:16" s="106" customFormat="1" ht="24" customHeight="1" x14ac:dyDescent="0.25">
      <c r="A463" s="205" t="s">
        <v>479</v>
      </c>
      <c r="B463" s="918" t="s">
        <v>262</v>
      </c>
      <c r="C463" s="918"/>
      <c r="D463" s="918"/>
      <c r="E463" s="919"/>
      <c r="F463" s="196">
        <v>800</v>
      </c>
      <c r="G463" s="95"/>
      <c r="H463" s="95"/>
      <c r="I463" s="95"/>
      <c r="J463" s="111">
        <f t="shared" ref="J463:M466" si="97">J464</f>
        <v>8.1999999999999993</v>
      </c>
      <c r="K463" s="111">
        <f t="shared" si="97"/>
        <v>0</v>
      </c>
      <c r="L463" s="111">
        <f t="shared" si="97"/>
        <v>6.2</v>
      </c>
      <c r="M463" s="111">
        <f t="shared" si="97"/>
        <v>6.2</v>
      </c>
      <c r="N463" s="223"/>
    </row>
    <row r="464" spans="1:16" s="106" customFormat="1" ht="22.5" customHeight="1" x14ac:dyDescent="0.25">
      <c r="A464" s="205" t="s">
        <v>482</v>
      </c>
      <c r="B464" s="918" t="s">
        <v>262</v>
      </c>
      <c r="C464" s="918"/>
      <c r="D464" s="918"/>
      <c r="E464" s="919"/>
      <c r="F464" s="196">
        <v>850</v>
      </c>
      <c r="G464" s="95"/>
      <c r="H464" s="95"/>
      <c r="I464" s="95"/>
      <c r="J464" s="111">
        <f t="shared" si="97"/>
        <v>8.1999999999999993</v>
      </c>
      <c r="K464" s="111">
        <f t="shared" si="97"/>
        <v>0</v>
      </c>
      <c r="L464" s="111">
        <f t="shared" si="97"/>
        <v>6.2</v>
      </c>
      <c r="M464" s="111">
        <f t="shared" si="97"/>
        <v>6.2</v>
      </c>
      <c r="N464" s="223"/>
    </row>
    <row r="465" spans="1:14" s="106" customFormat="1" ht="31.5" customHeight="1" x14ac:dyDescent="0.25">
      <c r="A465" s="205" t="s">
        <v>68</v>
      </c>
      <c r="B465" s="918" t="s">
        <v>262</v>
      </c>
      <c r="C465" s="918"/>
      <c r="D465" s="918"/>
      <c r="E465" s="919"/>
      <c r="F465" s="196">
        <v>850</v>
      </c>
      <c r="G465" s="95" t="s">
        <v>69</v>
      </c>
      <c r="H465" s="95"/>
      <c r="I465" s="95"/>
      <c r="J465" s="111">
        <f t="shared" si="97"/>
        <v>8.1999999999999993</v>
      </c>
      <c r="K465" s="111">
        <f t="shared" si="97"/>
        <v>0</v>
      </c>
      <c r="L465" s="111">
        <f t="shared" si="97"/>
        <v>6.2</v>
      </c>
      <c r="M465" s="111">
        <f t="shared" si="97"/>
        <v>6.2</v>
      </c>
      <c r="N465" s="223"/>
    </row>
    <row r="466" spans="1:14" s="106" customFormat="1" ht="31.5" customHeight="1" x14ac:dyDescent="0.2">
      <c r="A466" s="177" t="s">
        <v>121</v>
      </c>
      <c r="B466" s="918" t="s">
        <v>262</v>
      </c>
      <c r="C466" s="918"/>
      <c r="D466" s="918"/>
      <c r="E466" s="919"/>
      <c r="F466" s="196">
        <v>850</v>
      </c>
      <c r="G466" s="95" t="s">
        <v>69</v>
      </c>
      <c r="H466" s="95" t="s">
        <v>93</v>
      </c>
      <c r="I466" s="95"/>
      <c r="J466" s="111">
        <f t="shared" si="97"/>
        <v>8.1999999999999993</v>
      </c>
      <c r="K466" s="111">
        <f t="shared" si="97"/>
        <v>0</v>
      </c>
      <c r="L466" s="111">
        <f t="shared" si="97"/>
        <v>6.2</v>
      </c>
      <c r="M466" s="111">
        <f t="shared" si="97"/>
        <v>6.2</v>
      </c>
      <c r="N466" s="223"/>
    </row>
    <row r="467" spans="1:14" s="106" customFormat="1" ht="31.5" customHeight="1" x14ac:dyDescent="0.25">
      <c r="A467" s="177" t="s">
        <v>728</v>
      </c>
      <c r="B467" s="918" t="s">
        <v>262</v>
      </c>
      <c r="C467" s="918"/>
      <c r="D467" s="918"/>
      <c r="E467" s="919"/>
      <c r="F467" s="196">
        <v>850</v>
      </c>
      <c r="G467" s="95" t="s">
        <v>69</v>
      </c>
      <c r="H467" s="95" t="s">
        <v>93</v>
      </c>
      <c r="I467" s="95" t="s">
        <v>188</v>
      </c>
      <c r="J467" s="111">
        <v>8.1999999999999993</v>
      </c>
      <c r="K467" s="113"/>
      <c r="L467" s="111">
        <v>6.2</v>
      </c>
      <c r="M467" s="111">
        <v>6.2</v>
      </c>
      <c r="N467" s="223"/>
    </row>
    <row r="468" spans="1:14" s="106" customFormat="1" ht="31.5" customHeight="1" x14ac:dyDescent="0.2">
      <c r="A468" s="177" t="s">
        <v>443</v>
      </c>
      <c r="B468" s="917" t="s">
        <v>290</v>
      </c>
      <c r="C468" s="918"/>
      <c r="D468" s="918"/>
      <c r="E468" s="919"/>
      <c r="F468" s="196"/>
      <c r="G468" s="95"/>
      <c r="H468" s="95"/>
      <c r="I468" s="95"/>
      <c r="J468" s="111">
        <f>J469</f>
        <v>50</v>
      </c>
      <c r="K468" s="111">
        <f>K469</f>
        <v>0</v>
      </c>
      <c r="L468" s="111">
        <f>L469</f>
        <v>50</v>
      </c>
      <c r="M468" s="111">
        <f>M469</f>
        <v>50</v>
      </c>
      <c r="N468" s="175"/>
    </row>
    <row r="469" spans="1:14" s="106" customFormat="1" ht="45" customHeight="1" x14ac:dyDescent="0.2">
      <c r="A469" s="177" t="s">
        <v>287</v>
      </c>
      <c r="B469" s="917" t="s">
        <v>289</v>
      </c>
      <c r="C469" s="918"/>
      <c r="D469" s="918"/>
      <c r="E469" s="919"/>
      <c r="F469" s="196"/>
      <c r="G469" s="95"/>
      <c r="H469" s="95"/>
      <c r="I469" s="95"/>
      <c r="J469" s="111">
        <f t="shared" ref="J469:J474" si="98">J470</f>
        <v>50</v>
      </c>
      <c r="K469" s="111">
        <f>K470</f>
        <v>0</v>
      </c>
      <c r="L469" s="111">
        <f>L470</f>
        <v>50</v>
      </c>
      <c r="M469" s="111">
        <f>M470</f>
        <v>50</v>
      </c>
      <c r="N469" s="175"/>
    </row>
    <row r="470" spans="1:14" s="106" customFormat="1" ht="30" x14ac:dyDescent="0.2">
      <c r="A470" s="201" t="s">
        <v>158</v>
      </c>
      <c r="B470" s="960" t="s">
        <v>292</v>
      </c>
      <c r="C470" s="961"/>
      <c r="D470" s="961"/>
      <c r="E470" s="962"/>
      <c r="F470" s="200"/>
      <c r="G470" s="95"/>
      <c r="H470" s="95"/>
      <c r="I470" s="95"/>
      <c r="J470" s="111">
        <f t="shared" si="98"/>
        <v>50</v>
      </c>
      <c r="K470" s="111">
        <f t="shared" ref="K470:M473" si="99">K471</f>
        <v>0</v>
      </c>
      <c r="L470" s="111">
        <f t="shared" si="99"/>
        <v>50</v>
      </c>
      <c r="M470" s="111">
        <f t="shared" si="99"/>
        <v>50</v>
      </c>
      <c r="N470" s="175"/>
    </row>
    <row r="471" spans="1:14" s="106" customFormat="1" ht="30" x14ac:dyDescent="0.2">
      <c r="A471" s="201" t="s">
        <v>531</v>
      </c>
      <c r="B471" s="960" t="s">
        <v>292</v>
      </c>
      <c r="C471" s="961"/>
      <c r="D471" s="961"/>
      <c r="E471" s="962"/>
      <c r="F471" s="200">
        <v>700</v>
      </c>
      <c r="G471" s="95"/>
      <c r="H471" s="95"/>
      <c r="I471" s="95"/>
      <c r="J471" s="111">
        <f t="shared" si="98"/>
        <v>50</v>
      </c>
      <c r="K471" s="111">
        <f t="shared" si="99"/>
        <v>0</v>
      </c>
      <c r="L471" s="111">
        <f t="shared" si="99"/>
        <v>50</v>
      </c>
      <c r="M471" s="111">
        <f t="shared" si="99"/>
        <v>50</v>
      </c>
      <c r="N471" s="175"/>
    </row>
    <row r="472" spans="1:14" s="106" customFormat="1" x14ac:dyDescent="0.2">
      <c r="A472" s="201" t="s">
        <v>159</v>
      </c>
      <c r="B472" s="960" t="s">
        <v>292</v>
      </c>
      <c r="C472" s="961"/>
      <c r="D472" s="961"/>
      <c r="E472" s="962"/>
      <c r="F472" s="200">
        <v>730</v>
      </c>
      <c r="G472" s="95"/>
      <c r="H472" s="95"/>
      <c r="I472" s="95"/>
      <c r="J472" s="111">
        <f t="shared" si="98"/>
        <v>50</v>
      </c>
      <c r="K472" s="111">
        <f t="shared" si="99"/>
        <v>0</v>
      </c>
      <c r="L472" s="111">
        <f t="shared" si="99"/>
        <v>50</v>
      </c>
      <c r="M472" s="111">
        <f t="shared" si="99"/>
        <v>50</v>
      </c>
      <c r="N472" s="175"/>
    </row>
    <row r="473" spans="1:14" s="106" customFormat="1" ht="28.5" customHeight="1" x14ac:dyDescent="0.2">
      <c r="A473" s="201" t="s">
        <v>583</v>
      </c>
      <c r="B473" s="960" t="s">
        <v>292</v>
      </c>
      <c r="C473" s="961"/>
      <c r="D473" s="961"/>
      <c r="E473" s="962"/>
      <c r="F473" s="200">
        <v>730</v>
      </c>
      <c r="G473" s="95" t="s">
        <v>87</v>
      </c>
      <c r="H473" s="95"/>
      <c r="I473" s="95"/>
      <c r="J473" s="111">
        <f t="shared" si="98"/>
        <v>50</v>
      </c>
      <c r="K473" s="111">
        <f t="shared" si="99"/>
        <v>0</v>
      </c>
      <c r="L473" s="111">
        <f t="shared" si="99"/>
        <v>50</v>
      </c>
      <c r="M473" s="111">
        <f t="shared" si="99"/>
        <v>50</v>
      </c>
      <c r="N473" s="223"/>
    </row>
    <row r="474" spans="1:14" s="106" customFormat="1" ht="30" customHeight="1" x14ac:dyDescent="0.25">
      <c r="A474" s="205" t="s">
        <v>584</v>
      </c>
      <c r="B474" s="960" t="s">
        <v>292</v>
      </c>
      <c r="C474" s="961"/>
      <c r="D474" s="961"/>
      <c r="E474" s="962"/>
      <c r="F474" s="200">
        <v>730</v>
      </c>
      <c r="G474" s="95" t="s">
        <v>87</v>
      </c>
      <c r="H474" s="95" t="s">
        <v>69</v>
      </c>
      <c r="I474" s="95"/>
      <c r="J474" s="111">
        <f t="shared" si="98"/>
        <v>50</v>
      </c>
      <c r="K474" s="111">
        <f>K475</f>
        <v>0</v>
      </c>
      <c r="L474" s="111">
        <f>L475</f>
        <v>50</v>
      </c>
      <c r="M474" s="111">
        <f>M475</f>
        <v>50</v>
      </c>
      <c r="N474" s="223"/>
    </row>
    <row r="475" spans="1:14" s="106" customFormat="1" ht="31.5" customHeight="1" x14ac:dyDescent="0.25">
      <c r="A475" s="177" t="s">
        <v>728</v>
      </c>
      <c r="B475" s="960" t="s">
        <v>292</v>
      </c>
      <c r="C475" s="961"/>
      <c r="D475" s="961"/>
      <c r="E475" s="962"/>
      <c r="F475" s="200">
        <v>730</v>
      </c>
      <c r="G475" s="95" t="s">
        <v>87</v>
      </c>
      <c r="H475" s="95" t="s">
        <v>69</v>
      </c>
      <c r="I475" s="95" t="s">
        <v>188</v>
      </c>
      <c r="J475" s="111">
        <v>50</v>
      </c>
      <c r="K475" s="113"/>
      <c r="L475" s="111">
        <v>50</v>
      </c>
      <c r="M475" s="111">
        <v>50</v>
      </c>
      <c r="N475" s="175"/>
    </row>
    <row r="476" spans="1:14" s="106" customFormat="1" ht="31.5" customHeight="1" x14ac:dyDescent="0.2">
      <c r="A476" s="176" t="s">
        <v>444</v>
      </c>
      <c r="B476" s="920" t="s">
        <v>456</v>
      </c>
      <c r="C476" s="921"/>
      <c r="D476" s="921"/>
      <c r="E476" s="922"/>
      <c r="F476" s="194"/>
      <c r="G476" s="95"/>
      <c r="H476" s="95"/>
      <c r="I476" s="95"/>
      <c r="J476" s="111">
        <f>J477+J484+J491</f>
        <v>1295.2</v>
      </c>
      <c r="K476" s="111">
        <f>K477+K484</f>
        <v>0</v>
      </c>
      <c r="L476" s="111">
        <f>L477+L484</f>
        <v>3</v>
      </c>
      <c r="M476" s="111">
        <f>M477+M484</f>
        <v>3</v>
      </c>
      <c r="N476" s="175"/>
    </row>
    <row r="477" spans="1:14" s="106" customFormat="1" ht="31.5" customHeight="1" x14ac:dyDescent="0.2">
      <c r="A477" s="176" t="s">
        <v>445</v>
      </c>
      <c r="B477" s="920" t="s">
        <v>452</v>
      </c>
      <c r="C477" s="921"/>
      <c r="D477" s="921"/>
      <c r="E477" s="922"/>
      <c r="F477" s="194"/>
      <c r="G477" s="95"/>
      <c r="H477" s="95"/>
      <c r="I477" s="95"/>
      <c r="J477" s="111">
        <f t="shared" ref="J477:M478" si="100">J478</f>
        <v>3</v>
      </c>
      <c r="K477" s="111">
        <f t="shared" si="100"/>
        <v>0</v>
      </c>
      <c r="L477" s="111">
        <f t="shared" si="100"/>
        <v>3</v>
      </c>
      <c r="M477" s="111">
        <f t="shared" si="100"/>
        <v>3</v>
      </c>
      <c r="N477" s="175"/>
    </row>
    <row r="478" spans="1:14" s="106" customFormat="1" ht="30.75" customHeight="1" x14ac:dyDescent="0.2">
      <c r="A478" s="331" t="s">
        <v>112</v>
      </c>
      <c r="B478" s="920" t="s">
        <v>453</v>
      </c>
      <c r="C478" s="921"/>
      <c r="D478" s="921"/>
      <c r="E478" s="922"/>
      <c r="F478" s="194"/>
      <c r="G478" s="95"/>
      <c r="H478" s="95"/>
      <c r="I478" s="95"/>
      <c r="J478" s="111">
        <f t="shared" si="100"/>
        <v>3</v>
      </c>
      <c r="K478" s="111">
        <f t="shared" si="100"/>
        <v>0</v>
      </c>
      <c r="L478" s="111">
        <f t="shared" si="100"/>
        <v>3</v>
      </c>
      <c r="M478" s="111">
        <f t="shared" si="100"/>
        <v>3</v>
      </c>
      <c r="N478" s="175"/>
    </row>
    <row r="479" spans="1:14" s="106" customFormat="1" ht="24" customHeight="1" x14ac:dyDescent="0.25">
      <c r="A479" s="332" t="s">
        <v>535</v>
      </c>
      <c r="B479" s="920" t="s">
        <v>453</v>
      </c>
      <c r="C479" s="921"/>
      <c r="D479" s="921"/>
      <c r="E479" s="922"/>
      <c r="F479" s="194">
        <v>500</v>
      </c>
      <c r="G479" s="95"/>
      <c r="H479" s="95"/>
      <c r="I479" s="95"/>
      <c r="J479" s="111">
        <f>J480</f>
        <v>3</v>
      </c>
      <c r="K479" s="111">
        <f t="shared" ref="K479:M481" si="101">K480</f>
        <v>0</v>
      </c>
      <c r="L479" s="111">
        <f t="shared" si="101"/>
        <v>3</v>
      </c>
      <c r="M479" s="111">
        <f t="shared" si="101"/>
        <v>3</v>
      </c>
      <c r="N479" s="175"/>
    </row>
    <row r="480" spans="1:14" s="106" customFormat="1" ht="24.75" customHeight="1" x14ac:dyDescent="0.25">
      <c r="A480" s="205" t="s">
        <v>534</v>
      </c>
      <c r="B480" s="920" t="s">
        <v>453</v>
      </c>
      <c r="C480" s="921"/>
      <c r="D480" s="921"/>
      <c r="E480" s="922"/>
      <c r="F480" s="194">
        <v>510</v>
      </c>
      <c r="G480" s="95"/>
      <c r="H480" s="95"/>
      <c r="I480" s="95"/>
      <c r="J480" s="111">
        <f>J481</f>
        <v>3</v>
      </c>
      <c r="K480" s="111">
        <f t="shared" si="101"/>
        <v>0</v>
      </c>
      <c r="L480" s="111">
        <f t="shared" si="101"/>
        <v>3</v>
      </c>
      <c r="M480" s="111">
        <f t="shared" si="101"/>
        <v>3</v>
      </c>
      <c r="N480" s="175"/>
    </row>
    <row r="481" spans="1:14" s="106" customFormat="1" ht="47.25" x14ac:dyDescent="0.2">
      <c r="A481" s="331" t="s">
        <v>532</v>
      </c>
      <c r="B481" s="920" t="s">
        <v>453</v>
      </c>
      <c r="C481" s="921"/>
      <c r="D481" s="921"/>
      <c r="E481" s="922"/>
      <c r="F481" s="194">
        <v>510</v>
      </c>
      <c r="G481" s="95" t="s">
        <v>111</v>
      </c>
      <c r="H481" s="95"/>
      <c r="I481" s="95"/>
      <c r="J481" s="111">
        <f>J482</f>
        <v>3</v>
      </c>
      <c r="K481" s="111">
        <f t="shared" si="101"/>
        <v>0</v>
      </c>
      <c r="L481" s="111">
        <f t="shared" si="101"/>
        <v>3</v>
      </c>
      <c r="M481" s="111">
        <f t="shared" si="101"/>
        <v>3</v>
      </c>
      <c r="N481" s="175"/>
    </row>
    <row r="482" spans="1:14" s="106" customFormat="1" ht="31.5" customHeight="1" x14ac:dyDescent="0.2">
      <c r="A482" s="241" t="s">
        <v>110</v>
      </c>
      <c r="B482" s="920" t="s">
        <v>453</v>
      </c>
      <c r="C482" s="921"/>
      <c r="D482" s="921"/>
      <c r="E482" s="922"/>
      <c r="F482" s="194">
        <v>510</v>
      </c>
      <c r="G482" s="95" t="s">
        <v>111</v>
      </c>
      <c r="H482" s="95" t="s">
        <v>69</v>
      </c>
      <c r="I482" s="95"/>
      <c r="J482" s="111">
        <f>J483</f>
        <v>3</v>
      </c>
      <c r="K482" s="111">
        <f>K483</f>
        <v>0</v>
      </c>
      <c r="L482" s="111">
        <f>L483</f>
        <v>3</v>
      </c>
      <c r="M482" s="111">
        <f>M483</f>
        <v>3</v>
      </c>
      <c r="N482" s="333"/>
    </row>
    <row r="483" spans="1:14" s="106" customFormat="1" ht="31.5" customHeight="1" x14ac:dyDescent="0.25">
      <c r="A483" s="177" t="s">
        <v>728</v>
      </c>
      <c r="B483" s="920" t="s">
        <v>453</v>
      </c>
      <c r="C483" s="921"/>
      <c r="D483" s="921"/>
      <c r="E483" s="922"/>
      <c r="F483" s="194">
        <v>510</v>
      </c>
      <c r="G483" s="95" t="s">
        <v>111</v>
      </c>
      <c r="H483" s="95" t="s">
        <v>69</v>
      </c>
      <c r="I483" s="95" t="s">
        <v>188</v>
      </c>
      <c r="J483" s="111">
        <f>3+284.7-284.7</f>
        <v>3</v>
      </c>
      <c r="K483" s="113"/>
      <c r="L483" s="111">
        <v>3</v>
      </c>
      <c r="M483" s="111">
        <v>3</v>
      </c>
      <c r="N483" s="175"/>
    </row>
    <row r="484" spans="1:14" s="106" customFormat="1" ht="31.5" customHeight="1" x14ac:dyDescent="0.2">
      <c r="A484" s="176" t="s">
        <v>446</v>
      </c>
      <c r="B484" s="920" t="s">
        <v>454</v>
      </c>
      <c r="C484" s="921"/>
      <c r="D484" s="921"/>
      <c r="E484" s="922"/>
      <c r="F484" s="194"/>
      <c r="G484" s="95"/>
      <c r="H484" s="95"/>
      <c r="I484" s="95"/>
      <c r="J484" s="111">
        <f t="shared" ref="J484:M489" si="102">J485</f>
        <v>1292.2</v>
      </c>
      <c r="K484" s="111">
        <f t="shared" si="102"/>
        <v>0</v>
      </c>
      <c r="L484" s="111">
        <f t="shared" si="102"/>
        <v>0</v>
      </c>
      <c r="M484" s="111">
        <f t="shared" si="102"/>
        <v>0</v>
      </c>
      <c r="N484" s="175"/>
    </row>
    <row r="485" spans="1:14" s="106" customFormat="1" ht="48.75" customHeight="1" x14ac:dyDescent="0.2">
      <c r="A485" s="176" t="s">
        <v>447</v>
      </c>
      <c r="B485" s="920" t="s">
        <v>451</v>
      </c>
      <c r="C485" s="921"/>
      <c r="D485" s="921"/>
      <c r="E485" s="922"/>
      <c r="F485" s="194"/>
      <c r="G485" s="95"/>
      <c r="H485" s="95"/>
      <c r="I485" s="95"/>
      <c r="J485" s="111">
        <f t="shared" si="102"/>
        <v>1292.2</v>
      </c>
      <c r="K485" s="111">
        <f t="shared" si="102"/>
        <v>0</v>
      </c>
      <c r="L485" s="111">
        <f t="shared" si="102"/>
        <v>0</v>
      </c>
      <c r="M485" s="111">
        <f t="shared" si="102"/>
        <v>0</v>
      </c>
      <c r="N485" s="175"/>
    </row>
    <row r="486" spans="1:14" s="106" customFormat="1" ht="24.75" customHeight="1" x14ac:dyDescent="0.25">
      <c r="A486" s="205" t="s">
        <v>535</v>
      </c>
      <c r="B486" s="920" t="s">
        <v>451</v>
      </c>
      <c r="C486" s="921"/>
      <c r="D486" s="921"/>
      <c r="E486" s="922"/>
      <c r="F486" s="194">
        <v>500</v>
      </c>
      <c r="G486" s="95"/>
      <c r="H486" s="95"/>
      <c r="I486" s="95"/>
      <c r="J486" s="111">
        <f t="shared" si="102"/>
        <v>1292.2</v>
      </c>
      <c r="K486" s="111">
        <f t="shared" si="102"/>
        <v>0</v>
      </c>
      <c r="L486" s="111">
        <f t="shared" si="102"/>
        <v>0</v>
      </c>
      <c r="M486" s="111">
        <f t="shared" si="102"/>
        <v>0</v>
      </c>
      <c r="N486" s="175"/>
    </row>
    <row r="487" spans="1:14" s="106" customFormat="1" ht="28.5" customHeight="1" x14ac:dyDescent="0.25">
      <c r="A487" s="205" t="s">
        <v>536</v>
      </c>
      <c r="B487" s="920" t="s">
        <v>451</v>
      </c>
      <c r="C487" s="921"/>
      <c r="D487" s="921"/>
      <c r="E487" s="922"/>
      <c r="F487" s="194">
        <v>520</v>
      </c>
      <c r="G487" s="95"/>
      <c r="H487" s="95"/>
      <c r="I487" s="95"/>
      <c r="J487" s="111">
        <f t="shared" si="102"/>
        <v>1292.2</v>
      </c>
      <c r="K487" s="111">
        <f t="shared" si="102"/>
        <v>0</v>
      </c>
      <c r="L487" s="111">
        <f t="shared" si="102"/>
        <v>0</v>
      </c>
      <c r="M487" s="111">
        <f t="shared" si="102"/>
        <v>0</v>
      </c>
      <c r="N487" s="175"/>
    </row>
    <row r="488" spans="1:14" s="106" customFormat="1" ht="48.75" customHeight="1" x14ac:dyDescent="0.2">
      <c r="A488" s="331" t="s">
        <v>532</v>
      </c>
      <c r="B488" s="920" t="s">
        <v>451</v>
      </c>
      <c r="C488" s="921"/>
      <c r="D488" s="921"/>
      <c r="E488" s="922"/>
      <c r="F488" s="194">
        <v>520</v>
      </c>
      <c r="G488" s="95" t="s">
        <v>111</v>
      </c>
      <c r="H488" s="95"/>
      <c r="I488" s="95"/>
      <c r="J488" s="111">
        <f t="shared" si="102"/>
        <v>1292.2</v>
      </c>
      <c r="K488" s="111">
        <f t="shared" si="102"/>
        <v>0</v>
      </c>
      <c r="L488" s="111">
        <f t="shared" si="102"/>
        <v>0</v>
      </c>
      <c r="M488" s="111">
        <f t="shared" si="102"/>
        <v>0</v>
      </c>
      <c r="N488" s="175"/>
    </row>
    <row r="489" spans="1:14" s="106" customFormat="1" ht="31.5" customHeight="1" x14ac:dyDescent="0.2">
      <c r="A489" s="241" t="s">
        <v>377</v>
      </c>
      <c r="B489" s="920" t="s">
        <v>451</v>
      </c>
      <c r="C489" s="921"/>
      <c r="D489" s="921"/>
      <c r="E489" s="922"/>
      <c r="F489" s="194">
        <v>520</v>
      </c>
      <c r="G489" s="95" t="s">
        <v>111</v>
      </c>
      <c r="H489" s="95" t="s">
        <v>88</v>
      </c>
      <c r="I489" s="95"/>
      <c r="J489" s="111">
        <f t="shared" si="102"/>
        <v>1292.2</v>
      </c>
      <c r="K489" s="111">
        <f t="shared" si="102"/>
        <v>0</v>
      </c>
      <c r="L489" s="111">
        <f t="shared" si="102"/>
        <v>0</v>
      </c>
      <c r="M489" s="111">
        <f t="shared" si="102"/>
        <v>0</v>
      </c>
      <c r="N489" s="333"/>
    </row>
    <row r="490" spans="1:14" s="106" customFormat="1" ht="31.5" customHeight="1" x14ac:dyDescent="0.2">
      <c r="A490" s="177" t="s">
        <v>728</v>
      </c>
      <c r="B490" s="920" t="s">
        <v>451</v>
      </c>
      <c r="C490" s="921"/>
      <c r="D490" s="921"/>
      <c r="E490" s="922"/>
      <c r="F490" s="194">
        <v>520</v>
      </c>
      <c r="G490" s="95" t="s">
        <v>111</v>
      </c>
      <c r="H490" s="95" t="s">
        <v>88</v>
      </c>
      <c r="I490" s="95" t="s">
        <v>188</v>
      </c>
      <c r="J490" s="111">
        <f>'ведомст 7'!L523</f>
        <v>1292.2</v>
      </c>
      <c r="K490" s="111">
        <f>'ведомст 7'!M523</f>
        <v>0</v>
      </c>
      <c r="L490" s="111">
        <f>'ведомст 7'!N523</f>
        <v>0</v>
      </c>
      <c r="M490" s="111">
        <f>'ведомст 7'!N523</f>
        <v>0</v>
      </c>
      <c r="N490" s="175"/>
    </row>
    <row r="491" spans="1:14" s="106" customFormat="1" ht="31.5" hidden="1" customHeight="1" x14ac:dyDescent="0.25">
      <c r="A491" s="102" t="s">
        <v>660</v>
      </c>
      <c r="B491" s="920" t="s">
        <v>634</v>
      </c>
      <c r="C491" s="921"/>
      <c r="D491" s="921"/>
      <c r="E491" s="922"/>
      <c r="F491" s="194"/>
      <c r="G491" s="95"/>
      <c r="H491" s="95"/>
      <c r="I491" s="95"/>
      <c r="J491" s="111">
        <f>J492</f>
        <v>0</v>
      </c>
      <c r="K491" s="113"/>
      <c r="L491" s="111">
        <v>0</v>
      </c>
      <c r="M491" s="111">
        <v>0</v>
      </c>
      <c r="N491" s="386"/>
    </row>
    <row r="492" spans="1:14" s="106" customFormat="1" ht="52.5" hidden="1" customHeight="1" x14ac:dyDescent="0.25">
      <c r="A492" s="102" t="s">
        <v>651</v>
      </c>
      <c r="B492" s="920" t="s">
        <v>635</v>
      </c>
      <c r="C492" s="921"/>
      <c r="D492" s="921"/>
      <c r="E492" s="922"/>
      <c r="F492" s="194"/>
      <c r="G492" s="95"/>
      <c r="H492" s="95"/>
      <c r="I492" s="95"/>
      <c r="J492" s="111">
        <f>J493</f>
        <v>0</v>
      </c>
      <c r="K492" s="113"/>
      <c r="L492" s="111">
        <v>0</v>
      </c>
      <c r="M492" s="111">
        <v>0</v>
      </c>
      <c r="N492" s="505"/>
    </row>
    <row r="493" spans="1:14" s="106" customFormat="1" ht="31.5" hidden="1" customHeight="1" x14ac:dyDescent="0.25">
      <c r="A493" s="205" t="s">
        <v>535</v>
      </c>
      <c r="B493" s="920" t="s">
        <v>635</v>
      </c>
      <c r="C493" s="921"/>
      <c r="D493" s="921"/>
      <c r="E493" s="922"/>
      <c r="F493" s="194">
        <v>500</v>
      </c>
      <c r="G493" s="95"/>
      <c r="H493" s="95"/>
      <c r="I493" s="95"/>
      <c r="J493" s="111">
        <f>J494</f>
        <v>0</v>
      </c>
      <c r="K493" s="113"/>
      <c r="L493" s="111">
        <v>0</v>
      </c>
      <c r="M493" s="111">
        <v>0</v>
      </c>
      <c r="N493" s="386"/>
    </row>
    <row r="494" spans="1:14" s="106" customFormat="1" ht="25.5" hidden="1" customHeight="1" x14ac:dyDescent="0.25">
      <c r="A494" s="205" t="s">
        <v>536</v>
      </c>
      <c r="B494" s="920" t="s">
        <v>635</v>
      </c>
      <c r="C494" s="921"/>
      <c r="D494" s="921"/>
      <c r="E494" s="922"/>
      <c r="F494" s="194">
        <v>520</v>
      </c>
      <c r="G494" s="95"/>
      <c r="H494" s="95"/>
      <c r="I494" s="95"/>
      <c r="J494" s="111">
        <v>0</v>
      </c>
      <c r="K494" s="113"/>
      <c r="L494" s="111">
        <v>0</v>
      </c>
      <c r="M494" s="111">
        <v>0</v>
      </c>
      <c r="N494" s="386"/>
    </row>
    <row r="495" spans="1:14" s="106" customFormat="1" ht="25.5" hidden="1" customHeight="1" x14ac:dyDescent="0.25">
      <c r="A495" s="254" t="s">
        <v>52</v>
      </c>
      <c r="B495" s="920" t="s">
        <v>635</v>
      </c>
      <c r="C495" s="921"/>
      <c r="D495" s="921"/>
      <c r="E495" s="922"/>
      <c r="F495" s="194">
        <v>520</v>
      </c>
      <c r="G495" s="95" t="s">
        <v>82</v>
      </c>
      <c r="H495" s="95"/>
      <c r="I495" s="95"/>
      <c r="J495" s="111">
        <f>J496</f>
        <v>0</v>
      </c>
      <c r="K495" s="113"/>
      <c r="L495" s="111">
        <v>0</v>
      </c>
      <c r="M495" s="111">
        <v>0</v>
      </c>
      <c r="N495" s="386"/>
    </row>
    <row r="496" spans="1:14" s="106" customFormat="1" ht="25.5" hidden="1" customHeight="1" x14ac:dyDescent="0.25">
      <c r="A496" s="102" t="s">
        <v>628</v>
      </c>
      <c r="B496" s="920" t="s">
        <v>635</v>
      </c>
      <c r="C496" s="921"/>
      <c r="D496" s="921"/>
      <c r="E496" s="922"/>
      <c r="F496" s="194">
        <v>520</v>
      </c>
      <c r="G496" s="95" t="s">
        <v>82</v>
      </c>
      <c r="H496" s="95" t="s">
        <v>88</v>
      </c>
      <c r="I496" s="95"/>
      <c r="J496" s="111">
        <f>J497</f>
        <v>0</v>
      </c>
      <c r="K496" s="113"/>
      <c r="L496" s="111">
        <v>0</v>
      </c>
      <c r="M496" s="111">
        <v>0</v>
      </c>
      <c r="N496" s="386"/>
    </row>
    <row r="497" spans="1:16384" s="106" customFormat="1" ht="35.25" hidden="1" customHeight="1" x14ac:dyDescent="0.25">
      <c r="A497" s="177" t="s">
        <v>192</v>
      </c>
      <c r="B497" s="920" t="s">
        <v>635</v>
      </c>
      <c r="C497" s="921"/>
      <c r="D497" s="921"/>
      <c r="E497" s="922"/>
      <c r="F497" s="194">
        <v>520</v>
      </c>
      <c r="G497" s="95" t="s">
        <v>82</v>
      </c>
      <c r="H497" s="95" t="s">
        <v>88</v>
      </c>
      <c r="I497" s="95" t="s">
        <v>188</v>
      </c>
      <c r="J497" s="111"/>
      <c r="K497" s="113"/>
      <c r="L497" s="111">
        <v>0</v>
      </c>
      <c r="M497" s="111">
        <v>0</v>
      </c>
      <c r="N497" s="386"/>
    </row>
    <row r="498" spans="1:16384" s="106" customFormat="1" ht="79.5" customHeight="1" x14ac:dyDescent="0.25">
      <c r="A498" s="177" t="s">
        <v>737</v>
      </c>
      <c r="B498" s="1006" t="s">
        <v>200</v>
      </c>
      <c r="C498" s="1007"/>
      <c r="D498" s="1007"/>
      <c r="E498" s="1008"/>
      <c r="F498" s="319"/>
      <c r="G498" s="124"/>
      <c r="H498" s="124"/>
      <c r="I498" s="124"/>
      <c r="J498" s="143">
        <f>J499+J507</f>
        <v>276</v>
      </c>
      <c r="K498" s="143">
        <f t="shared" ref="K498:M498" si="103">K499+K507</f>
        <v>0</v>
      </c>
      <c r="L498" s="143">
        <f t="shared" si="103"/>
        <v>216</v>
      </c>
      <c r="M498" s="143">
        <f t="shared" si="103"/>
        <v>216</v>
      </c>
      <c r="N498" s="175"/>
    </row>
    <row r="499" spans="1:16384" s="106" customFormat="1" ht="34.5" customHeight="1" x14ac:dyDescent="0.25">
      <c r="A499" s="715" t="s">
        <v>738</v>
      </c>
      <c r="B499" s="1102" t="s">
        <v>739</v>
      </c>
      <c r="C499" s="1103"/>
      <c r="D499" s="1103"/>
      <c r="E499" s="1104"/>
      <c r="F499" s="715"/>
      <c r="G499" s="715"/>
      <c r="H499" s="715"/>
      <c r="I499" s="715"/>
      <c r="J499" s="716">
        <f>J500</f>
        <v>222.2</v>
      </c>
      <c r="K499" s="716">
        <f t="shared" ref="K499:M499" si="104">K500</f>
        <v>0</v>
      </c>
      <c r="L499" s="716">
        <f t="shared" si="104"/>
        <v>127</v>
      </c>
      <c r="M499" s="716">
        <f t="shared" si="104"/>
        <v>127</v>
      </c>
      <c r="N499" s="715"/>
      <c r="O499" s="715"/>
      <c r="P499" s="715"/>
      <c r="Q499" s="715"/>
      <c r="R499" s="715"/>
      <c r="S499" s="715"/>
      <c r="T499" s="715"/>
      <c r="U499" s="715"/>
      <c r="V499" s="715"/>
      <c r="W499" s="715"/>
      <c r="X499" s="715"/>
      <c r="Y499" s="715"/>
      <c r="Z499" s="715"/>
      <c r="AA499" s="715"/>
      <c r="AB499" s="715"/>
      <c r="AC499" s="715"/>
      <c r="AD499" s="715"/>
      <c r="AE499" s="715"/>
      <c r="AF499" s="715"/>
      <c r="AG499" s="715"/>
      <c r="AH499" s="715"/>
      <c r="AI499" s="715"/>
      <c r="AJ499" s="715"/>
      <c r="AK499" s="715"/>
      <c r="AL499" s="715"/>
      <c r="AM499" s="715"/>
      <c r="AN499" s="715"/>
      <c r="AO499" s="715"/>
      <c r="AP499" s="715"/>
      <c r="AQ499" s="715"/>
      <c r="AR499" s="715"/>
      <c r="AS499" s="715"/>
      <c r="AT499" s="715"/>
      <c r="AU499" s="715"/>
      <c r="AV499" s="715"/>
      <c r="AW499" s="715"/>
      <c r="AX499" s="715"/>
      <c r="AY499" s="715"/>
      <c r="AZ499" s="715"/>
      <c r="BA499" s="715"/>
      <c r="BB499" s="715"/>
      <c r="BC499" s="715"/>
      <c r="BD499" s="715"/>
      <c r="BE499" s="715"/>
      <c r="BF499" s="715"/>
      <c r="BG499" s="715"/>
      <c r="BH499" s="715"/>
      <c r="BI499" s="715"/>
      <c r="BJ499" s="715"/>
      <c r="BK499" s="715"/>
      <c r="BL499" s="715"/>
      <c r="BM499" s="715"/>
      <c r="BN499" s="715"/>
      <c r="BO499" s="715"/>
      <c r="BP499" s="715"/>
      <c r="BQ499" s="715"/>
      <c r="BR499" s="715"/>
      <c r="BS499" s="715"/>
      <c r="BT499" s="715"/>
      <c r="BU499" s="715"/>
      <c r="BV499" s="715"/>
      <c r="BW499" s="715"/>
      <c r="BX499" s="715"/>
      <c r="BY499" s="715"/>
      <c r="BZ499" s="715"/>
      <c r="CA499" s="715"/>
      <c r="CB499" s="715"/>
      <c r="CC499" s="715"/>
      <c r="CD499" s="715"/>
      <c r="CE499" s="715"/>
      <c r="CF499" s="715"/>
      <c r="CG499" s="715"/>
      <c r="CH499" s="715"/>
      <c r="CI499" s="715"/>
      <c r="CJ499" s="715"/>
      <c r="CK499" s="715"/>
      <c r="CL499" s="715"/>
      <c r="CM499" s="715"/>
      <c r="CN499" s="715"/>
      <c r="CO499" s="715"/>
      <c r="CP499" s="715"/>
      <c r="CQ499" s="715"/>
      <c r="CR499" s="715"/>
      <c r="CS499" s="715"/>
      <c r="CT499" s="715"/>
      <c r="CU499" s="715"/>
      <c r="CV499" s="715"/>
      <c r="CW499" s="715"/>
      <c r="CX499" s="715"/>
      <c r="CY499" s="715"/>
      <c r="CZ499" s="715"/>
      <c r="DA499" s="715"/>
      <c r="DB499" s="715"/>
      <c r="DC499" s="715"/>
      <c r="DD499" s="715"/>
      <c r="DE499" s="715"/>
      <c r="DF499" s="715"/>
      <c r="DG499" s="715"/>
      <c r="DH499" s="715"/>
      <c r="DI499" s="715"/>
      <c r="DJ499" s="715"/>
      <c r="DK499" s="715"/>
      <c r="DL499" s="715"/>
      <c r="DM499" s="715"/>
      <c r="DN499" s="715"/>
      <c r="DO499" s="715"/>
      <c r="DP499" s="715"/>
      <c r="DQ499" s="715"/>
      <c r="DR499" s="715"/>
      <c r="DS499" s="715"/>
      <c r="DT499" s="715"/>
      <c r="DU499" s="715"/>
      <c r="DV499" s="715"/>
      <c r="DW499" s="715"/>
      <c r="DX499" s="715"/>
      <c r="DY499" s="715"/>
      <c r="DZ499" s="715"/>
      <c r="EA499" s="715"/>
      <c r="EB499" s="715"/>
      <c r="EC499" s="715"/>
      <c r="ED499" s="715"/>
      <c r="EE499" s="715"/>
      <c r="EF499" s="715"/>
      <c r="EG499" s="715"/>
      <c r="EH499" s="715"/>
      <c r="EI499" s="715"/>
      <c r="EJ499" s="715"/>
      <c r="EK499" s="715"/>
      <c r="EL499" s="715"/>
      <c r="EM499" s="715"/>
      <c r="EN499" s="715"/>
      <c r="EO499" s="715"/>
      <c r="EP499" s="715"/>
      <c r="EQ499" s="715"/>
      <c r="ER499" s="715"/>
      <c r="ES499" s="715"/>
      <c r="ET499" s="715"/>
      <c r="EU499" s="715"/>
      <c r="EV499" s="715"/>
      <c r="EW499" s="715"/>
      <c r="EX499" s="715"/>
      <c r="EY499" s="715"/>
      <c r="EZ499" s="715"/>
      <c r="FA499" s="715"/>
      <c r="FB499" s="715"/>
      <c r="FC499" s="715"/>
      <c r="FD499" s="715"/>
      <c r="FE499" s="715"/>
      <c r="FF499" s="715"/>
      <c r="FG499" s="715"/>
      <c r="FH499" s="715"/>
      <c r="FI499" s="715"/>
      <c r="FJ499" s="715"/>
      <c r="FK499" s="715"/>
      <c r="FL499" s="715"/>
      <c r="FM499" s="715"/>
      <c r="FN499" s="715"/>
      <c r="FO499" s="715"/>
      <c r="FP499" s="715"/>
      <c r="FQ499" s="715"/>
      <c r="FR499" s="715"/>
      <c r="FS499" s="715"/>
      <c r="FT499" s="715"/>
      <c r="FU499" s="715"/>
      <c r="FV499" s="715"/>
      <c r="FW499" s="715"/>
      <c r="FX499" s="715"/>
      <c r="FY499" s="715"/>
      <c r="FZ499" s="715"/>
      <c r="GA499" s="715"/>
      <c r="GB499" s="715"/>
      <c r="GC499" s="715"/>
      <c r="GD499" s="715"/>
      <c r="GE499" s="715"/>
      <c r="GF499" s="715"/>
      <c r="GG499" s="715"/>
      <c r="GH499" s="715"/>
      <c r="GI499" s="715"/>
      <c r="GJ499" s="715"/>
      <c r="GK499" s="715"/>
      <c r="GL499" s="715"/>
      <c r="GM499" s="715"/>
      <c r="GN499" s="715"/>
      <c r="GO499" s="715"/>
      <c r="GP499" s="715"/>
      <c r="GQ499" s="715"/>
      <c r="GR499" s="715"/>
      <c r="GS499" s="715"/>
      <c r="GT499" s="715"/>
      <c r="GU499" s="715"/>
      <c r="GV499" s="715"/>
      <c r="GW499" s="715"/>
      <c r="GX499" s="715"/>
      <c r="GY499" s="715"/>
      <c r="GZ499" s="715"/>
      <c r="HA499" s="715"/>
      <c r="HB499" s="715"/>
      <c r="HC499" s="715"/>
      <c r="HD499" s="715"/>
      <c r="HE499" s="715"/>
      <c r="HF499" s="715"/>
      <c r="HG499" s="715"/>
      <c r="HH499" s="715"/>
      <c r="HI499" s="715"/>
      <c r="HJ499" s="715"/>
      <c r="HK499" s="715"/>
      <c r="HL499" s="715"/>
      <c r="HM499" s="715"/>
      <c r="HN499" s="715"/>
      <c r="HO499" s="715"/>
      <c r="HP499" s="715"/>
      <c r="HQ499" s="715"/>
      <c r="HR499" s="715"/>
      <c r="HS499" s="715"/>
      <c r="HT499" s="715"/>
      <c r="HU499" s="715"/>
      <c r="HV499" s="715"/>
      <c r="HW499" s="715"/>
      <c r="HX499" s="715"/>
      <c r="HY499" s="715"/>
      <c r="HZ499" s="715"/>
      <c r="IA499" s="715"/>
      <c r="IB499" s="715"/>
      <c r="IC499" s="715"/>
      <c r="ID499" s="715"/>
      <c r="IE499" s="715"/>
      <c r="IF499" s="715"/>
      <c r="IG499" s="715"/>
      <c r="IH499" s="715"/>
      <c r="II499" s="715"/>
      <c r="IJ499" s="715"/>
      <c r="IK499" s="715"/>
      <c r="IL499" s="715"/>
      <c r="IM499" s="715"/>
      <c r="IN499" s="715"/>
      <c r="IO499" s="715"/>
      <c r="IP499" s="715"/>
      <c r="IQ499" s="715"/>
      <c r="IR499" s="715"/>
      <c r="IS499" s="715"/>
      <c r="IT499" s="715"/>
      <c r="IU499" s="715"/>
      <c r="IV499" s="715"/>
      <c r="IW499" s="715"/>
      <c r="IX499" s="715"/>
      <c r="IY499" s="715"/>
      <c r="IZ499" s="715"/>
      <c r="JA499" s="715"/>
      <c r="JB499" s="715"/>
      <c r="JC499" s="715"/>
      <c r="JD499" s="715"/>
      <c r="JE499" s="715"/>
      <c r="JF499" s="715"/>
      <c r="JG499" s="715"/>
      <c r="JH499" s="715"/>
      <c r="JI499" s="715"/>
      <c r="JJ499" s="715"/>
      <c r="JK499" s="715"/>
      <c r="JL499" s="715"/>
      <c r="JM499" s="715"/>
      <c r="JN499" s="715"/>
      <c r="JO499" s="715"/>
      <c r="JP499" s="715"/>
      <c r="JQ499" s="715"/>
      <c r="JR499" s="715"/>
      <c r="JS499" s="715"/>
      <c r="JT499" s="715"/>
      <c r="JU499" s="715"/>
      <c r="JV499" s="715"/>
      <c r="JW499" s="715"/>
      <c r="JX499" s="715"/>
      <c r="JY499" s="715"/>
      <c r="JZ499" s="715"/>
      <c r="KA499" s="715"/>
      <c r="KB499" s="715"/>
      <c r="KC499" s="715"/>
      <c r="KD499" s="715"/>
      <c r="KE499" s="715"/>
      <c r="KF499" s="715"/>
      <c r="KG499" s="715"/>
      <c r="KH499" s="715"/>
      <c r="KI499" s="715"/>
      <c r="KJ499" s="715"/>
      <c r="KK499" s="715"/>
      <c r="KL499" s="715"/>
      <c r="KM499" s="715"/>
      <c r="KN499" s="715"/>
      <c r="KO499" s="715"/>
      <c r="KP499" s="715"/>
      <c r="KQ499" s="715"/>
      <c r="KR499" s="715"/>
      <c r="KS499" s="715"/>
      <c r="KT499" s="715"/>
      <c r="KU499" s="715"/>
      <c r="KV499" s="715"/>
      <c r="KW499" s="715"/>
      <c r="KX499" s="715"/>
      <c r="KY499" s="715"/>
      <c r="KZ499" s="715"/>
      <c r="LA499" s="715"/>
      <c r="LB499" s="715"/>
      <c r="LC499" s="715"/>
      <c r="LD499" s="715"/>
      <c r="LE499" s="715"/>
      <c r="LF499" s="715"/>
      <c r="LG499" s="715"/>
      <c r="LH499" s="715"/>
      <c r="LI499" s="715"/>
      <c r="LJ499" s="715"/>
      <c r="LK499" s="715"/>
      <c r="LL499" s="715"/>
      <c r="LM499" s="715"/>
      <c r="LN499" s="715"/>
      <c r="LO499" s="715"/>
      <c r="LP499" s="715"/>
      <c r="LQ499" s="715"/>
      <c r="LR499" s="715"/>
      <c r="LS499" s="715"/>
      <c r="LT499" s="715"/>
      <c r="LU499" s="715"/>
      <c r="LV499" s="715"/>
      <c r="LW499" s="715"/>
      <c r="LX499" s="715"/>
      <c r="LY499" s="715"/>
      <c r="LZ499" s="715"/>
      <c r="MA499" s="715"/>
      <c r="MB499" s="715"/>
      <c r="MC499" s="715"/>
      <c r="MD499" s="715"/>
      <c r="ME499" s="715"/>
      <c r="MF499" s="715"/>
      <c r="MG499" s="715"/>
      <c r="MH499" s="715"/>
      <c r="MI499" s="715"/>
      <c r="MJ499" s="715"/>
      <c r="MK499" s="715"/>
      <c r="ML499" s="715"/>
      <c r="MM499" s="715"/>
      <c r="MN499" s="715"/>
      <c r="MO499" s="715"/>
      <c r="MP499" s="715"/>
      <c r="MQ499" s="715"/>
      <c r="MR499" s="715"/>
      <c r="MS499" s="715"/>
      <c r="MT499" s="715"/>
      <c r="MU499" s="715"/>
      <c r="MV499" s="715"/>
      <c r="MW499" s="715"/>
      <c r="MX499" s="715"/>
      <c r="MY499" s="715"/>
      <c r="MZ499" s="715"/>
      <c r="NA499" s="715"/>
      <c r="NB499" s="715"/>
      <c r="NC499" s="715"/>
      <c r="ND499" s="715"/>
      <c r="NE499" s="715"/>
      <c r="NF499" s="715"/>
      <c r="NG499" s="715"/>
      <c r="NH499" s="715"/>
      <c r="NI499" s="715"/>
      <c r="NJ499" s="715"/>
      <c r="NK499" s="715"/>
      <c r="NL499" s="715"/>
      <c r="NM499" s="715"/>
      <c r="NN499" s="715"/>
      <c r="NO499" s="715"/>
      <c r="NP499" s="715"/>
      <c r="NQ499" s="715"/>
      <c r="NR499" s="715"/>
      <c r="NS499" s="715"/>
      <c r="NT499" s="715"/>
      <c r="NU499" s="715"/>
      <c r="NV499" s="715"/>
      <c r="NW499" s="715"/>
      <c r="NX499" s="715"/>
      <c r="NY499" s="715"/>
      <c r="NZ499" s="715"/>
      <c r="OA499" s="715"/>
      <c r="OB499" s="715"/>
      <c r="OC499" s="715"/>
      <c r="OD499" s="715"/>
      <c r="OE499" s="715"/>
      <c r="OF499" s="715"/>
      <c r="OG499" s="715"/>
      <c r="OH499" s="715"/>
      <c r="OI499" s="715"/>
      <c r="OJ499" s="715"/>
      <c r="OK499" s="715"/>
      <c r="OL499" s="715"/>
      <c r="OM499" s="715"/>
      <c r="ON499" s="715"/>
      <c r="OO499" s="715"/>
      <c r="OP499" s="715"/>
      <c r="OQ499" s="715"/>
      <c r="OR499" s="715"/>
      <c r="OS499" s="715"/>
      <c r="OT499" s="715"/>
      <c r="OU499" s="715"/>
      <c r="OV499" s="715"/>
      <c r="OW499" s="715"/>
      <c r="OX499" s="715"/>
      <c r="OY499" s="715"/>
      <c r="OZ499" s="715"/>
      <c r="PA499" s="715"/>
      <c r="PB499" s="715"/>
      <c r="PC499" s="715"/>
      <c r="PD499" s="715"/>
      <c r="PE499" s="715"/>
      <c r="PF499" s="715"/>
      <c r="PG499" s="715"/>
      <c r="PH499" s="715"/>
      <c r="PI499" s="715"/>
      <c r="PJ499" s="715"/>
      <c r="PK499" s="715"/>
      <c r="PL499" s="715"/>
      <c r="PM499" s="715"/>
      <c r="PN499" s="715"/>
      <c r="PO499" s="715"/>
      <c r="PP499" s="715"/>
      <c r="PQ499" s="715"/>
      <c r="PR499" s="715"/>
      <c r="PS499" s="715"/>
      <c r="PT499" s="715"/>
      <c r="PU499" s="715"/>
      <c r="PV499" s="715"/>
      <c r="PW499" s="715"/>
      <c r="PX499" s="715"/>
      <c r="PY499" s="715"/>
      <c r="PZ499" s="715"/>
      <c r="QA499" s="715"/>
      <c r="QB499" s="715"/>
      <c r="QC499" s="715"/>
      <c r="QD499" s="715"/>
      <c r="QE499" s="715"/>
      <c r="QF499" s="715"/>
      <c r="QG499" s="715"/>
      <c r="QH499" s="715"/>
      <c r="QI499" s="715"/>
      <c r="QJ499" s="715"/>
      <c r="QK499" s="715"/>
      <c r="QL499" s="715"/>
      <c r="QM499" s="715"/>
      <c r="QN499" s="715"/>
      <c r="QO499" s="715"/>
      <c r="QP499" s="715"/>
      <c r="QQ499" s="715"/>
      <c r="QR499" s="715"/>
      <c r="QS499" s="715"/>
      <c r="QT499" s="715"/>
      <c r="QU499" s="715"/>
      <c r="QV499" s="715"/>
      <c r="QW499" s="715"/>
      <c r="QX499" s="715"/>
      <c r="QY499" s="715"/>
      <c r="QZ499" s="715"/>
      <c r="RA499" s="715"/>
      <c r="RB499" s="715"/>
      <c r="RC499" s="715"/>
      <c r="RD499" s="715"/>
      <c r="RE499" s="715"/>
      <c r="RF499" s="715"/>
      <c r="RG499" s="715"/>
      <c r="RH499" s="715"/>
      <c r="RI499" s="715"/>
      <c r="RJ499" s="715"/>
      <c r="RK499" s="715"/>
      <c r="RL499" s="715"/>
      <c r="RM499" s="715"/>
      <c r="RN499" s="715"/>
      <c r="RO499" s="715"/>
      <c r="RP499" s="715"/>
      <c r="RQ499" s="715"/>
      <c r="RR499" s="715"/>
      <c r="RS499" s="715"/>
      <c r="RT499" s="715"/>
      <c r="RU499" s="715"/>
      <c r="RV499" s="715"/>
      <c r="RW499" s="715"/>
      <c r="RX499" s="715"/>
      <c r="RY499" s="715"/>
      <c r="RZ499" s="715"/>
      <c r="SA499" s="715"/>
      <c r="SB499" s="715"/>
      <c r="SC499" s="715"/>
      <c r="SD499" s="715"/>
      <c r="SE499" s="715"/>
      <c r="SF499" s="715"/>
      <c r="SG499" s="715"/>
      <c r="SH499" s="715"/>
      <c r="SI499" s="715"/>
      <c r="SJ499" s="715"/>
      <c r="SK499" s="715"/>
      <c r="SL499" s="715"/>
      <c r="SM499" s="715"/>
      <c r="SN499" s="715"/>
      <c r="SO499" s="715"/>
      <c r="SP499" s="715"/>
      <c r="SQ499" s="715"/>
      <c r="SR499" s="715"/>
      <c r="SS499" s="715"/>
      <c r="ST499" s="715"/>
      <c r="SU499" s="715"/>
      <c r="SV499" s="715"/>
      <c r="SW499" s="715"/>
      <c r="SX499" s="715"/>
      <c r="SY499" s="715"/>
      <c r="SZ499" s="715"/>
      <c r="TA499" s="715"/>
      <c r="TB499" s="715"/>
      <c r="TC499" s="715"/>
      <c r="TD499" s="715"/>
      <c r="TE499" s="715"/>
      <c r="TF499" s="715"/>
      <c r="TG499" s="715"/>
      <c r="TH499" s="715"/>
      <c r="TI499" s="715"/>
      <c r="TJ499" s="715"/>
      <c r="TK499" s="715"/>
      <c r="TL499" s="715"/>
      <c r="TM499" s="715"/>
      <c r="TN499" s="715"/>
      <c r="TO499" s="715"/>
      <c r="TP499" s="715"/>
      <c r="TQ499" s="715"/>
      <c r="TR499" s="715"/>
      <c r="TS499" s="715"/>
      <c r="TT499" s="715"/>
      <c r="TU499" s="715"/>
      <c r="TV499" s="715"/>
      <c r="TW499" s="715"/>
      <c r="TX499" s="715"/>
      <c r="TY499" s="715"/>
      <c r="TZ499" s="715"/>
      <c r="UA499" s="715"/>
      <c r="UB499" s="715"/>
      <c r="UC499" s="715"/>
      <c r="UD499" s="715"/>
      <c r="UE499" s="715"/>
      <c r="UF499" s="715"/>
      <c r="UG499" s="715"/>
      <c r="UH499" s="715"/>
      <c r="UI499" s="715"/>
      <c r="UJ499" s="715"/>
      <c r="UK499" s="715"/>
      <c r="UL499" s="715"/>
      <c r="UM499" s="715"/>
      <c r="UN499" s="715"/>
      <c r="UO499" s="715"/>
      <c r="UP499" s="715"/>
      <c r="UQ499" s="715"/>
      <c r="UR499" s="715"/>
      <c r="US499" s="715"/>
      <c r="UT499" s="715"/>
      <c r="UU499" s="715"/>
      <c r="UV499" s="715"/>
      <c r="UW499" s="715"/>
      <c r="UX499" s="715"/>
      <c r="UY499" s="715"/>
      <c r="UZ499" s="715"/>
      <c r="VA499" s="715"/>
      <c r="VB499" s="715"/>
      <c r="VC499" s="715"/>
      <c r="VD499" s="715"/>
      <c r="VE499" s="715"/>
      <c r="VF499" s="715"/>
      <c r="VG499" s="715"/>
      <c r="VH499" s="715"/>
      <c r="VI499" s="715"/>
      <c r="VJ499" s="715"/>
      <c r="VK499" s="715"/>
      <c r="VL499" s="715"/>
      <c r="VM499" s="715"/>
      <c r="VN499" s="715"/>
      <c r="VO499" s="715"/>
      <c r="VP499" s="715"/>
      <c r="VQ499" s="715"/>
      <c r="VR499" s="715"/>
      <c r="VS499" s="715"/>
      <c r="VT499" s="715"/>
      <c r="VU499" s="715"/>
      <c r="VV499" s="715"/>
      <c r="VW499" s="715"/>
      <c r="VX499" s="715"/>
      <c r="VY499" s="715"/>
      <c r="VZ499" s="715"/>
      <c r="WA499" s="715"/>
      <c r="WB499" s="715"/>
      <c r="WC499" s="715"/>
      <c r="WD499" s="715"/>
      <c r="WE499" s="715"/>
      <c r="WF499" s="715"/>
      <c r="WG499" s="715"/>
      <c r="WH499" s="715"/>
      <c r="WI499" s="715"/>
      <c r="WJ499" s="715"/>
      <c r="WK499" s="715"/>
      <c r="WL499" s="715"/>
      <c r="WM499" s="715"/>
      <c r="WN499" s="715"/>
      <c r="WO499" s="715"/>
      <c r="WP499" s="715"/>
      <c r="WQ499" s="715"/>
      <c r="WR499" s="715"/>
      <c r="WS499" s="715"/>
      <c r="WT499" s="715"/>
      <c r="WU499" s="715"/>
      <c r="WV499" s="715"/>
      <c r="WW499" s="715"/>
      <c r="WX499" s="715"/>
      <c r="WY499" s="715"/>
      <c r="WZ499" s="715"/>
      <c r="XA499" s="715"/>
      <c r="XB499" s="715"/>
      <c r="XC499" s="715"/>
      <c r="XD499" s="715"/>
      <c r="XE499" s="715"/>
      <c r="XF499" s="715"/>
      <c r="XG499" s="715"/>
      <c r="XH499" s="715"/>
      <c r="XI499" s="715"/>
      <c r="XJ499" s="715"/>
      <c r="XK499" s="715"/>
      <c r="XL499" s="715"/>
      <c r="XM499" s="715"/>
      <c r="XN499" s="715"/>
      <c r="XO499" s="715"/>
      <c r="XP499" s="715"/>
      <c r="XQ499" s="715"/>
      <c r="XR499" s="715"/>
      <c r="XS499" s="715"/>
      <c r="XT499" s="715"/>
      <c r="XU499" s="715"/>
      <c r="XV499" s="715"/>
      <c r="XW499" s="715"/>
      <c r="XX499" s="715"/>
      <c r="XY499" s="715"/>
      <c r="XZ499" s="715"/>
      <c r="YA499" s="715"/>
      <c r="YB499" s="715"/>
      <c r="YC499" s="715"/>
      <c r="YD499" s="715"/>
      <c r="YE499" s="715"/>
      <c r="YF499" s="715"/>
      <c r="YG499" s="715"/>
      <c r="YH499" s="715"/>
      <c r="YI499" s="715"/>
      <c r="YJ499" s="715"/>
      <c r="YK499" s="715"/>
      <c r="YL499" s="715"/>
      <c r="YM499" s="715"/>
      <c r="YN499" s="715"/>
      <c r="YO499" s="715"/>
      <c r="YP499" s="715"/>
      <c r="YQ499" s="715"/>
      <c r="YR499" s="715"/>
      <c r="YS499" s="715"/>
      <c r="YT499" s="715"/>
      <c r="YU499" s="715"/>
      <c r="YV499" s="715"/>
      <c r="YW499" s="715"/>
      <c r="YX499" s="715"/>
      <c r="YY499" s="715"/>
      <c r="YZ499" s="715"/>
      <c r="ZA499" s="715"/>
      <c r="ZB499" s="715"/>
      <c r="ZC499" s="715"/>
      <c r="ZD499" s="715"/>
      <c r="ZE499" s="715"/>
      <c r="ZF499" s="715"/>
      <c r="ZG499" s="715"/>
      <c r="ZH499" s="715"/>
      <c r="ZI499" s="715"/>
      <c r="ZJ499" s="715"/>
      <c r="ZK499" s="715"/>
      <c r="ZL499" s="715"/>
      <c r="ZM499" s="715"/>
      <c r="ZN499" s="715"/>
      <c r="ZO499" s="715"/>
      <c r="ZP499" s="715"/>
      <c r="ZQ499" s="715"/>
      <c r="ZR499" s="715"/>
      <c r="ZS499" s="715"/>
      <c r="ZT499" s="715"/>
      <c r="ZU499" s="715"/>
      <c r="ZV499" s="715"/>
      <c r="ZW499" s="715"/>
      <c r="ZX499" s="715"/>
      <c r="ZY499" s="715"/>
      <c r="ZZ499" s="715"/>
      <c r="AAA499" s="715"/>
      <c r="AAB499" s="715"/>
      <c r="AAC499" s="715"/>
      <c r="AAD499" s="715"/>
      <c r="AAE499" s="715"/>
      <c r="AAF499" s="715"/>
      <c r="AAG499" s="715"/>
      <c r="AAH499" s="715"/>
      <c r="AAI499" s="715"/>
      <c r="AAJ499" s="715"/>
      <c r="AAK499" s="715"/>
      <c r="AAL499" s="715"/>
      <c r="AAM499" s="715"/>
      <c r="AAN499" s="715"/>
      <c r="AAO499" s="715"/>
      <c r="AAP499" s="715"/>
      <c r="AAQ499" s="715"/>
      <c r="AAR499" s="715"/>
      <c r="AAS499" s="715"/>
      <c r="AAT499" s="715"/>
      <c r="AAU499" s="715"/>
      <c r="AAV499" s="715"/>
      <c r="AAW499" s="715"/>
      <c r="AAX499" s="715"/>
      <c r="AAY499" s="715"/>
      <c r="AAZ499" s="715"/>
      <c r="ABA499" s="715"/>
      <c r="ABB499" s="715"/>
      <c r="ABC499" s="715"/>
      <c r="ABD499" s="715"/>
      <c r="ABE499" s="715"/>
      <c r="ABF499" s="715"/>
      <c r="ABG499" s="715"/>
      <c r="ABH499" s="715"/>
      <c r="ABI499" s="715"/>
      <c r="ABJ499" s="715"/>
      <c r="ABK499" s="715"/>
      <c r="ABL499" s="715"/>
      <c r="ABM499" s="715"/>
      <c r="ABN499" s="715"/>
      <c r="ABO499" s="715"/>
      <c r="ABP499" s="715"/>
      <c r="ABQ499" s="715"/>
      <c r="ABR499" s="715"/>
      <c r="ABS499" s="715"/>
      <c r="ABT499" s="715"/>
      <c r="ABU499" s="715"/>
      <c r="ABV499" s="715"/>
      <c r="ABW499" s="715"/>
      <c r="ABX499" s="715"/>
      <c r="ABY499" s="715"/>
      <c r="ABZ499" s="715"/>
      <c r="ACA499" s="715"/>
      <c r="ACB499" s="715"/>
      <c r="ACC499" s="715"/>
      <c r="ACD499" s="715"/>
      <c r="ACE499" s="715"/>
      <c r="ACF499" s="715"/>
      <c r="ACG499" s="715"/>
      <c r="ACH499" s="715"/>
      <c r="ACI499" s="715"/>
      <c r="ACJ499" s="715"/>
      <c r="ACK499" s="715"/>
      <c r="ACL499" s="715"/>
      <c r="ACM499" s="715"/>
      <c r="ACN499" s="715"/>
      <c r="ACO499" s="715"/>
      <c r="ACP499" s="715"/>
      <c r="ACQ499" s="715"/>
      <c r="ACR499" s="715"/>
      <c r="ACS499" s="715"/>
      <c r="ACT499" s="715"/>
      <c r="ACU499" s="715"/>
      <c r="ACV499" s="715"/>
      <c r="ACW499" s="715"/>
      <c r="ACX499" s="715"/>
      <c r="ACY499" s="715"/>
      <c r="ACZ499" s="715"/>
      <c r="ADA499" s="715"/>
      <c r="ADB499" s="715"/>
      <c r="ADC499" s="715"/>
      <c r="ADD499" s="715"/>
      <c r="ADE499" s="715"/>
      <c r="ADF499" s="715"/>
      <c r="ADG499" s="715"/>
      <c r="ADH499" s="715"/>
      <c r="ADI499" s="715"/>
      <c r="ADJ499" s="715"/>
      <c r="ADK499" s="715"/>
      <c r="ADL499" s="715"/>
      <c r="ADM499" s="715"/>
      <c r="ADN499" s="715"/>
      <c r="ADO499" s="715"/>
      <c r="ADP499" s="715"/>
      <c r="ADQ499" s="715"/>
      <c r="ADR499" s="715"/>
      <c r="ADS499" s="715"/>
      <c r="ADT499" s="715"/>
      <c r="ADU499" s="715"/>
      <c r="ADV499" s="715"/>
      <c r="ADW499" s="715"/>
      <c r="ADX499" s="715"/>
      <c r="ADY499" s="715"/>
      <c r="ADZ499" s="715"/>
      <c r="AEA499" s="715"/>
      <c r="AEB499" s="715"/>
      <c r="AEC499" s="715"/>
      <c r="AED499" s="715"/>
      <c r="AEE499" s="715"/>
      <c r="AEF499" s="715"/>
      <c r="AEG499" s="715"/>
      <c r="AEH499" s="715"/>
      <c r="AEI499" s="715"/>
      <c r="AEJ499" s="715"/>
      <c r="AEK499" s="715"/>
      <c r="AEL499" s="715"/>
      <c r="AEM499" s="715"/>
      <c r="AEN499" s="715"/>
      <c r="AEO499" s="715"/>
      <c r="AEP499" s="715"/>
      <c r="AEQ499" s="715"/>
      <c r="AER499" s="715"/>
      <c r="AES499" s="715"/>
      <c r="AET499" s="715"/>
      <c r="AEU499" s="715"/>
      <c r="AEV499" s="715"/>
      <c r="AEW499" s="715"/>
      <c r="AEX499" s="715"/>
      <c r="AEY499" s="715"/>
      <c r="AEZ499" s="715"/>
      <c r="AFA499" s="715"/>
      <c r="AFB499" s="715"/>
      <c r="AFC499" s="715"/>
      <c r="AFD499" s="715"/>
      <c r="AFE499" s="715"/>
      <c r="AFF499" s="715"/>
      <c r="AFG499" s="715"/>
      <c r="AFH499" s="715"/>
      <c r="AFI499" s="715"/>
      <c r="AFJ499" s="715"/>
      <c r="AFK499" s="715"/>
      <c r="AFL499" s="715"/>
      <c r="AFM499" s="715"/>
      <c r="AFN499" s="715"/>
      <c r="AFO499" s="715"/>
      <c r="AFP499" s="715"/>
      <c r="AFQ499" s="715"/>
      <c r="AFR499" s="715"/>
      <c r="AFS499" s="715"/>
      <c r="AFT499" s="715"/>
      <c r="AFU499" s="715"/>
      <c r="AFV499" s="715"/>
      <c r="AFW499" s="715"/>
      <c r="AFX499" s="715"/>
      <c r="AFY499" s="715"/>
      <c r="AFZ499" s="715"/>
      <c r="AGA499" s="715"/>
      <c r="AGB499" s="715"/>
      <c r="AGC499" s="715"/>
      <c r="AGD499" s="715"/>
      <c r="AGE499" s="715"/>
      <c r="AGF499" s="715"/>
      <c r="AGG499" s="715"/>
      <c r="AGH499" s="715"/>
      <c r="AGI499" s="715"/>
      <c r="AGJ499" s="715"/>
      <c r="AGK499" s="715"/>
      <c r="AGL499" s="715"/>
      <c r="AGM499" s="715"/>
      <c r="AGN499" s="715"/>
      <c r="AGO499" s="715"/>
      <c r="AGP499" s="715"/>
      <c r="AGQ499" s="715"/>
      <c r="AGR499" s="715"/>
      <c r="AGS499" s="715"/>
      <c r="AGT499" s="715"/>
      <c r="AGU499" s="715"/>
      <c r="AGV499" s="715"/>
      <c r="AGW499" s="715"/>
      <c r="AGX499" s="715"/>
      <c r="AGY499" s="715"/>
      <c r="AGZ499" s="715"/>
      <c r="AHA499" s="715"/>
      <c r="AHB499" s="715"/>
      <c r="AHC499" s="715"/>
      <c r="AHD499" s="715"/>
      <c r="AHE499" s="715"/>
      <c r="AHF499" s="715"/>
      <c r="AHG499" s="715"/>
      <c r="AHH499" s="715"/>
      <c r="AHI499" s="715"/>
      <c r="AHJ499" s="715"/>
      <c r="AHK499" s="715"/>
      <c r="AHL499" s="715"/>
      <c r="AHM499" s="715"/>
      <c r="AHN499" s="715"/>
      <c r="AHO499" s="715"/>
      <c r="AHP499" s="715"/>
      <c r="AHQ499" s="715"/>
      <c r="AHR499" s="715"/>
      <c r="AHS499" s="715"/>
      <c r="AHT499" s="715"/>
      <c r="AHU499" s="715"/>
      <c r="AHV499" s="715"/>
      <c r="AHW499" s="715"/>
      <c r="AHX499" s="715"/>
      <c r="AHY499" s="715"/>
      <c r="AHZ499" s="715"/>
      <c r="AIA499" s="715"/>
      <c r="AIB499" s="715"/>
      <c r="AIC499" s="715"/>
      <c r="AID499" s="715"/>
      <c r="AIE499" s="715"/>
      <c r="AIF499" s="715"/>
      <c r="AIG499" s="715"/>
      <c r="AIH499" s="715"/>
      <c r="AII499" s="715"/>
      <c r="AIJ499" s="715"/>
      <c r="AIK499" s="715"/>
      <c r="AIL499" s="715"/>
      <c r="AIM499" s="715"/>
      <c r="AIN499" s="715"/>
      <c r="AIO499" s="715"/>
      <c r="AIP499" s="715"/>
      <c r="AIQ499" s="715"/>
      <c r="AIR499" s="715"/>
      <c r="AIS499" s="715"/>
      <c r="AIT499" s="715"/>
      <c r="AIU499" s="715"/>
      <c r="AIV499" s="715"/>
      <c r="AIW499" s="715"/>
      <c r="AIX499" s="715"/>
      <c r="AIY499" s="715"/>
      <c r="AIZ499" s="715"/>
      <c r="AJA499" s="715"/>
      <c r="AJB499" s="715"/>
      <c r="AJC499" s="715"/>
      <c r="AJD499" s="715"/>
      <c r="AJE499" s="715"/>
      <c r="AJF499" s="715"/>
      <c r="AJG499" s="715"/>
      <c r="AJH499" s="715"/>
      <c r="AJI499" s="715"/>
      <c r="AJJ499" s="715"/>
      <c r="AJK499" s="715"/>
      <c r="AJL499" s="715"/>
      <c r="AJM499" s="715"/>
      <c r="AJN499" s="715"/>
      <c r="AJO499" s="715"/>
      <c r="AJP499" s="715"/>
      <c r="AJQ499" s="715"/>
      <c r="AJR499" s="715"/>
      <c r="AJS499" s="715"/>
      <c r="AJT499" s="715"/>
      <c r="AJU499" s="715"/>
      <c r="AJV499" s="715"/>
      <c r="AJW499" s="715"/>
      <c r="AJX499" s="715"/>
      <c r="AJY499" s="715"/>
      <c r="AJZ499" s="715"/>
      <c r="AKA499" s="715"/>
      <c r="AKB499" s="715"/>
      <c r="AKC499" s="715"/>
      <c r="AKD499" s="715"/>
      <c r="AKE499" s="715"/>
      <c r="AKF499" s="715"/>
      <c r="AKG499" s="715"/>
      <c r="AKH499" s="715"/>
      <c r="AKI499" s="715"/>
      <c r="AKJ499" s="715"/>
      <c r="AKK499" s="715"/>
      <c r="AKL499" s="715"/>
      <c r="AKM499" s="715"/>
      <c r="AKN499" s="715"/>
      <c r="AKO499" s="715"/>
      <c r="AKP499" s="715"/>
      <c r="AKQ499" s="715"/>
      <c r="AKR499" s="715"/>
      <c r="AKS499" s="715"/>
      <c r="AKT499" s="715"/>
      <c r="AKU499" s="715"/>
      <c r="AKV499" s="715"/>
      <c r="AKW499" s="715"/>
      <c r="AKX499" s="715"/>
      <c r="AKY499" s="715"/>
      <c r="AKZ499" s="715"/>
      <c r="ALA499" s="715"/>
      <c r="ALB499" s="715"/>
      <c r="ALC499" s="715"/>
      <c r="ALD499" s="715"/>
      <c r="ALE499" s="715"/>
      <c r="ALF499" s="715"/>
      <c r="ALG499" s="715"/>
      <c r="ALH499" s="715"/>
      <c r="ALI499" s="715"/>
      <c r="ALJ499" s="715"/>
      <c r="ALK499" s="715"/>
      <c r="ALL499" s="715"/>
      <c r="ALM499" s="715"/>
      <c r="ALN499" s="715"/>
      <c r="ALO499" s="715"/>
      <c r="ALP499" s="715"/>
      <c r="ALQ499" s="715"/>
      <c r="ALR499" s="715"/>
      <c r="ALS499" s="715"/>
      <c r="ALT499" s="715"/>
      <c r="ALU499" s="715"/>
      <c r="ALV499" s="715"/>
      <c r="ALW499" s="715"/>
      <c r="ALX499" s="715"/>
      <c r="ALY499" s="715"/>
      <c r="ALZ499" s="715"/>
      <c r="AMA499" s="715"/>
      <c r="AMB499" s="715"/>
      <c r="AMC499" s="715"/>
      <c r="AMD499" s="715"/>
      <c r="AME499" s="715"/>
      <c r="AMF499" s="715"/>
      <c r="AMG499" s="715"/>
      <c r="AMH499" s="715"/>
      <c r="AMI499" s="715"/>
      <c r="AMJ499" s="715"/>
      <c r="AMK499" s="715"/>
      <c r="AML499" s="715"/>
      <c r="AMM499" s="715"/>
      <c r="AMN499" s="715"/>
      <c r="AMO499" s="715"/>
      <c r="AMP499" s="715"/>
      <c r="AMQ499" s="715"/>
      <c r="AMR499" s="715"/>
      <c r="AMS499" s="715"/>
      <c r="AMT499" s="715"/>
      <c r="AMU499" s="715"/>
      <c r="AMV499" s="715"/>
      <c r="AMW499" s="715"/>
      <c r="AMX499" s="715"/>
      <c r="AMY499" s="715"/>
      <c r="AMZ499" s="715"/>
      <c r="ANA499" s="715"/>
      <c r="ANB499" s="715"/>
      <c r="ANC499" s="715"/>
      <c r="AND499" s="715"/>
      <c r="ANE499" s="715"/>
      <c r="ANF499" s="715"/>
      <c r="ANG499" s="715"/>
      <c r="ANH499" s="715"/>
      <c r="ANI499" s="715"/>
      <c r="ANJ499" s="715"/>
      <c r="ANK499" s="715"/>
      <c r="ANL499" s="715"/>
      <c r="ANM499" s="715"/>
      <c r="ANN499" s="715"/>
      <c r="ANO499" s="715"/>
      <c r="ANP499" s="715"/>
      <c r="ANQ499" s="715"/>
      <c r="ANR499" s="715"/>
      <c r="ANS499" s="715"/>
      <c r="ANT499" s="715"/>
      <c r="ANU499" s="715"/>
      <c r="ANV499" s="715"/>
      <c r="ANW499" s="715"/>
      <c r="ANX499" s="715"/>
      <c r="ANY499" s="715"/>
      <c r="ANZ499" s="715"/>
      <c r="AOA499" s="715"/>
      <c r="AOB499" s="715"/>
      <c r="AOC499" s="715"/>
      <c r="AOD499" s="715"/>
      <c r="AOE499" s="715"/>
      <c r="AOF499" s="715"/>
      <c r="AOG499" s="715"/>
      <c r="AOH499" s="715"/>
      <c r="AOI499" s="715"/>
      <c r="AOJ499" s="715"/>
      <c r="AOK499" s="715"/>
      <c r="AOL499" s="715"/>
      <c r="AOM499" s="715"/>
      <c r="AON499" s="715"/>
      <c r="AOO499" s="715"/>
      <c r="AOP499" s="715"/>
      <c r="AOQ499" s="715"/>
      <c r="AOR499" s="715"/>
      <c r="AOS499" s="715"/>
      <c r="AOT499" s="715"/>
      <c r="AOU499" s="715"/>
      <c r="AOV499" s="715"/>
      <c r="AOW499" s="715"/>
      <c r="AOX499" s="715"/>
      <c r="AOY499" s="715"/>
      <c r="AOZ499" s="715"/>
      <c r="APA499" s="715"/>
      <c r="APB499" s="715"/>
      <c r="APC499" s="715"/>
      <c r="APD499" s="715"/>
      <c r="APE499" s="715"/>
      <c r="APF499" s="715"/>
      <c r="APG499" s="715"/>
      <c r="APH499" s="715"/>
      <c r="API499" s="715"/>
      <c r="APJ499" s="715"/>
      <c r="APK499" s="715"/>
      <c r="APL499" s="715"/>
      <c r="APM499" s="715"/>
      <c r="APN499" s="715"/>
      <c r="APO499" s="715"/>
      <c r="APP499" s="715"/>
      <c r="APQ499" s="715"/>
      <c r="APR499" s="715"/>
      <c r="APS499" s="715"/>
      <c r="APT499" s="715"/>
      <c r="APU499" s="715"/>
      <c r="APV499" s="715"/>
      <c r="APW499" s="715"/>
      <c r="APX499" s="715"/>
      <c r="APY499" s="715"/>
      <c r="APZ499" s="715"/>
      <c r="AQA499" s="715"/>
      <c r="AQB499" s="715"/>
      <c r="AQC499" s="715"/>
      <c r="AQD499" s="715"/>
      <c r="AQE499" s="715"/>
      <c r="AQF499" s="715"/>
      <c r="AQG499" s="715"/>
      <c r="AQH499" s="715"/>
      <c r="AQI499" s="715"/>
      <c r="AQJ499" s="715"/>
      <c r="AQK499" s="715"/>
      <c r="AQL499" s="715"/>
      <c r="AQM499" s="715"/>
      <c r="AQN499" s="715"/>
      <c r="AQO499" s="715"/>
      <c r="AQP499" s="715"/>
      <c r="AQQ499" s="715"/>
      <c r="AQR499" s="715"/>
      <c r="AQS499" s="715"/>
      <c r="AQT499" s="715"/>
      <c r="AQU499" s="715"/>
      <c r="AQV499" s="715"/>
      <c r="AQW499" s="715"/>
      <c r="AQX499" s="715"/>
      <c r="AQY499" s="715"/>
      <c r="AQZ499" s="715"/>
      <c r="ARA499" s="715"/>
      <c r="ARB499" s="715"/>
      <c r="ARC499" s="715"/>
      <c r="ARD499" s="715"/>
      <c r="ARE499" s="715"/>
      <c r="ARF499" s="715"/>
      <c r="ARG499" s="715"/>
      <c r="ARH499" s="715"/>
      <c r="ARI499" s="715"/>
      <c r="ARJ499" s="715"/>
      <c r="ARK499" s="715"/>
      <c r="ARL499" s="715"/>
      <c r="ARM499" s="715"/>
      <c r="ARN499" s="715"/>
      <c r="ARO499" s="715"/>
      <c r="ARP499" s="715"/>
      <c r="ARQ499" s="715"/>
      <c r="ARR499" s="715"/>
      <c r="ARS499" s="715"/>
      <c r="ART499" s="715"/>
      <c r="ARU499" s="715"/>
      <c r="ARV499" s="715"/>
      <c r="ARW499" s="715"/>
      <c r="ARX499" s="715"/>
      <c r="ARY499" s="715"/>
      <c r="ARZ499" s="715"/>
      <c r="ASA499" s="715"/>
      <c r="ASB499" s="715"/>
      <c r="ASC499" s="715"/>
      <c r="ASD499" s="715"/>
      <c r="ASE499" s="715"/>
      <c r="ASF499" s="715"/>
      <c r="ASG499" s="715"/>
      <c r="ASH499" s="715"/>
      <c r="ASI499" s="715"/>
      <c r="ASJ499" s="715"/>
      <c r="ASK499" s="715"/>
      <c r="ASL499" s="715"/>
      <c r="ASM499" s="715"/>
      <c r="ASN499" s="715"/>
      <c r="ASO499" s="715"/>
      <c r="ASP499" s="715"/>
      <c r="ASQ499" s="715"/>
      <c r="ASR499" s="715"/>
      <c r="ASS499" s="715"/>
      <c r="AST499" s="715"/>
      <c r="ASU499" s="715"/>
      <c r="ASV499" s="715"/>
      <c r="ASW499" s="715"/>
      <c r="ASX499" s="715"/>
      <c r="ASY499" s="715"/>
      <c r="ASZ499" s="715"/>
      <c r="ATA499" s="715"/>
      <c r="ATB499" s="715"/>
      <c r="ATC499" s="715"/>
      <c r="ATD499" s="715"/>
      <c r="ATE499" s="715"/>
      <c r="ATF499" s="715"/>
      <c r="ATG499" s="715"/>
      <c r="ATH499" s="715"/>
      <c r="ATI499" s="715"/>
      <c r="ATJ499" s="715"/>
      <c r="ATK499" s="715"/>
      <c r="ATL499" s="715"/>
      <c r="ATM499" s="715"/>
      <c r="ATN499" s="715"/>
      <c r="ATO499" s="715"/>
      <c r="ATP499" s="715"/>
      <c r="ATQ499" s="715"/>
      <c r="ATR499" s="715"/>
      <c r="ATS499" s="715"/>
      <c r="ATT499" s="715"/>
      <c r="ATU499" s="715"/>
      <c r="ATV499" s="715"/>
      <c r="ATW499" s="715"/>
      <c r="ATX499" s="715"/>
      <c r="ATY499" s="715"/>
      <c r="ATZ499" s="715"/>
      <c r="AUA499" s="715"/>
      <c r="AUB499" s="715"/>
      <c r="AUC499" s="715"/>
      <c r="AUD499" s="715"/>
      <c r="AUE499" s="715"/>
      <c r="AUF499" s="715"/>
      <c r="AUG499" s="715"/>
      <c r="AUH499" s="715"/>
      <c r="AUI499" s="715"/>
      <c r="AUJ499" s="715"/>
      <c r="AUK499" s="715"/>
      <c r="AUL499" s="715"/>
      <c r="AUM499" s="715"/>
      <c r="AUN499" s="715"/>
      <c r="AUO499" s="715"/>
      <c r="AUP499" s="715"/>
      <c r="AUQ499" s="715"/>
      <c r="AUR499" s="715"/>
      <c r="AUS499" s="715"/>
      <c r="AUT499" s="715"/>
      <c r="AUU499" s="715"/>
      <c r="AUV499" s="715"/>
      <c r="AUW499" s="715"/>
      <c r="AUX499" s="715"/>
      <c r="AUY499" s="715"/>
      <c r="AUZ499" s="715"/>
      <c r="AVA499" s="715"/>
      <c r="AVB499" s="715"/>
      <c r="AVC499" s="715"/>
      <c r="AVD499" s="715"/>
      <c r="AVE499" s="715"/>
      <c r="AVF499" s="715"/>
      <c r="AVG499" s="715"/>
      <c r="AVH499" s="715"/>
      <c r="AVI499" s="715"/>
      <c r="AVJ499" s="715"/>
      <c r="AVK499" s="715"/>
      <c r="AVL499" s="715"/>
      <c r="AVM499" s="715"/>
      <c r="AVN499" s="715"/>
      <c r="AVO499" s="715"/>
      <c r="AVP499" s="715"/>
      <c r="AVQ499" s="715"/>
      <c r="AVR499" s="715"/>
      <c r="AVS499" s="715"/>
      <c r="AVT499" s="715"/>
      <c r="AVU499" s="715"/>
      <c r="AVV499" s="715"/>
      <c r="AVW499" s="715"/>
      <c r="AVX499" s="715"/>
      <c r="AVY499" s="715"/>
      <c r="AVZ499" s="715"/>
      <c r="AWA499" s="715"/>
      <c r="AWB499" s="715"/>
      <c r="AWC499" s="715"/>
      <c r="AWD499" s="715"/>
      <c r="AWE499" s="715"/>
      <c r="AWF499" s="715"/>
      <c r="AWG499" s="715"/>
      <c r="AWH499" s="715"/>
      <c r="AWI499" s="715"/>
      <c r="AWJ499" s="715"/>
      <c r="AWK499" s="715"/>
      <c r="AWL499" s="715"/>
      <c r="AWM499" s="715"/>
      <c r="AWN499" s="715"/>
      <c r="AWO499" s="715"/>
      <c r="AWP499" s="715"/>
      <c r="AWQ499" s="715"/>
      <c r="AWR499" s="715"/>
      <c r="AWS499" s="715"/>
      <c r="AWT499" s="715"/>
      <c r="AWU499" s="715"/>
      <c r="AWV499" s="715"/>
      <c r="AWW499" s="715"/>
      <c r="AWX499" s="715"/>
      <c r="AWY499" s="715"/>
      <c r="AWZ499" s="715"/>
      <c r="AXA499" s="715"/>
      <c r="AXB499" s="715"/>
      <c r="AXC499" s="715"/>
      <c r="AXD499" s="715"/>
      <c r="AXE499" s="715"/>
      <c r="AXF499" s="715"/>
      <c r="AXG499" s="715"/>
      <c r="AXH499" s="715"/>
      <c r="AXI499" s="715"/>
      <c r="AXJ499" s="715"/>
      <c r="AXK499" s="715"/>
      <c r="AXL499" s="715"/>
      <c r="AXM499" s="715"/>
      <c r="AXN499" s="715"/>
      <c r="AXO499" s="715"/>
      <c r="AXP499" s="715"/>
      <c r="AXQ499" s="715"/>
      <c r="AXR499" s="715"/>
      <c r="AXS499" s="715"/>
      <c r="AXT499" s="715"/>
      <c r="AXU499" s="715"/>
      <c r="AXV499" s="715"/>
      <c r="AXW499" s="715"/>
      <c r="AXX499" s="715"/>
      <c r="AXY499" s="715"/>
      <c r="AXZ499" s="715"/>
      <c r="AYA499" s="715"/>
      <c r="AYB499" s="715"/>
      <c r="AYC499" s="715"/>
      <c r="AYD499" s="715"/>
      <c r="AYE499" s="715"/>
      <c r="AYF499" s="715"/>
      <c r="AYG499" s="715"/>
      <c r="AYH499" s="715"/>
      <c r="AYI499" s="715"/>
      <c r="AYJ499" s="715"/>
      <c r="AYK499" s="715"/>
      <c r="AYL499" s="715"/>
      <c r="AYM499" s="715"/>
      <c r="AYN499" s="715"/>
      <c r="AYO499" s="715"/>
      <c r="AYP499" s="715"/>
      <c r="AYQ499" s="715"/>
      <c r="AYR499" s="715"/>
      <c r="AYS499" s="715"/>
      <c r="AYT499" s="715"/>
      <c r="AYU499" s="715"/>
      <c r="AYV499" s="715"/>
      <c r="AYW499" s="715"/>
      <c r="AYX499" s="715"/>
      <c r="AYY499" s="715"/>
      <c r="AYZ499" s="715"/>
      <c r="AZA499" s="715"/>
      <c r="AZB499" s="715"/>
      <c r="AZC499" s="715"/>
      <c r="AZD499" s="715"/>
      <c r="AZE499" s="715"/>
      <c r="AZF499" s="715"/>
      <c r="AZG499" s="715"/>
      <c r="AZH499" s="715"/>
      <c r="AZI499" s="715"/>
      <c r="AZJ499" s="715"/>
      <c r="AZK499" s="715"/>
      <c r="AZL499" s="715"/>
      <c r="AZM499" s="715"/>
      <c r="AZN499" s="715"/>
      <c r="AZO499" s="715"/>
      <c r="AZP499" s="715"/>
      <c r="AZQ499" s="715"/>
      <c r="AZR499" s="715"/>
      <c r="AZS499" s="715"/>
      <c r="AZT499" s="715"/>
      <c r="AZU499" s="715"/>
      <c r="AZV499" s="715"/>
      <c r="AZW499" s="715"/>
      <c r="AZX499" s="715"/>
      <c r="AZY499" s="715"/>
      <c r="AZZ499" s="715"/>
      <c r="BAA499" s="715"/>
      <c r="BAB499" s="715"/>
      <c r="BAC499" s="715"/>
      <c r="BAD499" s="715"/>
      <c r="BAE499" s="715"/>
      <c r="BAF499" s="715"/>
      <c r="BAG499" s="715"/>
      <c r="BAH499" s="715"/>
      <c r="BAI499" s="715"/>
      <c r="BAJ499" s="715"/>
      <c r="BAK499" s="715"/>
      <c r="BAL499" s="715"/>
      <c r="BAM499" s="715"/>
      <c r="BAN499" s="715"/>
      <c r="BAO499" s="715"/>
      <c r="BAP499" s="715"/>
      <c r="BAQ499" s="715"/>
      <c r="BAR499" s="715"/>
      <c r="BAS499" s="715"/>
      <c r="BAT499" s="715"/>
      <c r="BAU499" s="715"/>
      <c r="BAV499" s="715"/>
      <c r="BAW499" s="715"/>
      <c r="BAX499" s="715"/>
      <c r="BAY499" s="715"/>
      <c r="BAZ499" s="715"/>
      <c r="BBA499" s="715"/>
      <c r="BBB499" s="715"/>
      <c r="BBC499" s="715"/>
      <c r="BBD499" s="715"/>
      <c r="BBE499" s="715"/>
      <c r="BBF499" s="715"/>
      <c r="BBG499" s="715"/>
      <c r="BBH499" s="715"/>
      <c r="BBI499" s="715"/>
      <c r="BBJ499" s="715"/>
      <c r="BBK499" s="715"/>
      <c r="BBL499" s="715"/>
      <c r="BBM499" s="715"/>
      <c r="BBN499" s="715"/>
      <c r="BBO499" s="715"/>
      <c r="BBP499" s="715"/>
      <c r="BBQ499" s="715"/>
      <c r="BBR499" s="715"/>
      <c r="BBS499" s="715"/>
      <c r="BBT499" s="715"/>
      <c r="BBU499" s="715"/>
      <c r="BBV499" s="715"/>
      <c r="BBW499" s="715"/>
      <c r="BBX499" s="715"/>
      <c r="BBY499" s="715"/>
      <c r="BBZ499" s="715"/>
      <c r="BCA499" s="715"/>
      <c r="BCB499" s="715"/>
      <c r="BCC499" s="715"/>
      <c r="BCD499" s="715"/>
      <c r="BCE499" s="715"/>
      <c r="BCF499" s="715"/>
      <c r="BCG499" s="715"/>
      <c r="BCH499" s="715"/>
      <c r="BCI499" s="715"/>
      <c r="BCJ499" s="715"/>
      <c r="BCK499" s="715"/>
      <c r="BCL499" s="715"/>
      <c r="BCM499" s="715"/>
      <c r="BCN499" s="715"/>
      <c r="BCO499" s="715"/>
      <c r="BCP499" s="715"/>
      <c r="BCQ499" s="715"/>
      <c r="BCR499" s="715"/>
      <c r="BCS499" s="715"/>
      <c r="BCT499" s="715"/>
      <c r="BCU499" s="715"/>
      <c r="BCV499" s="715"/>
      <c r="BCW499" s="715"/>
      <c r="BCX499" s="715"/>
      <c r="BCY499" s="715"/>
      <c r="BCZ499" s="715"/>
      <c r="BDA499" s="715"/>
      <c r="BDB499" s="715"/>
      <c r="BDC499" s="715"/>
      <c r="BDD499" s="715"/>
      <c r="BDE499" s="715"/>
      <c r="BDF499" s="715"/>
      <c r="BDG499" s="715"/>
      <c r="BDH499" s="715"/>
      <c r="BDI499" s="715"/>
      <c r="BDJ499" s="715"/>
      <c r="BDK499" s="715"/>
      <c r="BDL499" s="715"/>
      <c r="BDM499" s="715"/>
      <c r="BDN499" s="715"/>
      <c r="BDO499" s="715"/>
      <c r="BDP499" s="715"/>
      <c r="BDQ499" s="715"/>
      <c r="BDR499" s="715"/>
      <c r="BDS499" s="715"/>
      <c r="BDT499" s="715"/>
      <c r="BDU499" s="715"/>
      <c r="BDV499" s="715"/>
      <c r="BDW499" s="715"/>
      <c r="BDX499" s="715"/>
      <c r="BDY499" s="715"/>
      <c r="BDZ499" s="715"/>
      <c r="BEA499" s="715"/>
      <c r="BEB499" s="715"/>
      <c r="BEC499" s="715"/>
      <c r="BED499" s="715"/>
      <c r="BEE499" s="715"/>
      <c r="BEF499" s="715"/>
      <c r="BEG499" s="715"/>
      <c r="BEH499" s="715"/>
      <c r="BEI499" s="715"/>
      <c r="BEJ499" s="715"/>
      <c r="BEK499" s="715"/>
      <c r="BEL499" s="715"/>
      <c r="BEM499" s="715"/>
      <c r="BEN499" s="715"/>
      <c r="BEO499" s="715"/>
      <c r="BEP499" s="715"/>
      <c r="BEQ499" s="715"/>
      <c r="BER499" s="715"/>
      <c r="BES499" s="715"/>
      <c r="BET499" s="715"/>
      <c r="BEU499" s="715"/>
      <c r="BEV499" s="715"/>
      <c r="BEW499" s="715"/>
      <c r="BEX499" s="715"/>
      <c r="BEY499" s="715"/>
      <c r="BEZ499" s="715"/>
      <c r="BFA499" s="715"/>
      <c r="BFB499" s="715"/>
      <c r="BFC499" s="715"/>
      <c r="BFD499" s="715"/>
      <c r="BFE499" s="715"/>
      <c r="BFF499" s="715"/>
      <c r="BFG499" s="715"/>
      <c r="BFH499" s="715"/>
      <c r="BFI499" s="715"/>
      <c r="BFJ499" s="715"/>
      <c r="BFK499" s="715"/>
      <c r="BFL499" s="715"/>
      <c r="BFM499" s="715"/>
      <c r="BFN499" s="715"/>
      <c r="BFO499" s="715"/>
      <c r="BFP499" s="715"/>
      <c r="BFQ499" s="715"/>
      <c r="BFR499" s="715"/>
      <c r="BFS499" s="715"/>
      <c r="BFT499" s="715"/>
      <c r="BFU499" s="715"/>
      <c r="BFV499" s="715"/>
      <c r="BFW499" s="715"/>
      <c r="BFX499" s="715"/>
      <c r="BFY499" s="715"/>
      <c r="BFZ499" s="715"/>
      <c r="BGA499" s="715"/>
      <c r="BGB499" s="715"/>
      <c r="BGC499" s="715"/>
      <c r="BGD499" s="715"/>
      <c r="BGE499" s="715"/>
      <c r="BGF499" s="715"/>
      <c r="BGG499" s="715"/>
      <c r="BGH499" s="715"/>
      <c r="BGI499" s="715"/>
      <c r="BGJ499" s="715"/>
      <c r="BGK499" s="715"/>
      <c r="BGL499" s="715"/>
      <c r="BGM499" s="715"/>
      <c r="BGN499" s="715"/>
      <c r="BGO499" s="715"/>
      <c r="BGP499" s="715"/>
      <c r="BGQ499" s="715"/>
      <c r="BGR499" s="715"/>
      <c r="BGS499" s="715"/>
      <c r="BGT499" s="715"/>
      <c r="BGU499" s="715"/>
      <c r="BGV499" s="715"/>
      <c r="BGW499" s="715"/>
      <c r="BGX499" s="715"/>
      <c r="BGY499" s="715"/>
      <c r="BGZ499" s="715"/>
      <c r="BHA499" s="715"/>
      <c r="BHB499" s="715"/>
      <c r="BHC499" s="715"/>
      <c r="BHD499" s="715"/>
      <c r="BHE499" s="715"/>
      <c r="BHF499" s="715"/>
      <c r="BHG499" s="715"/>
      <c r="BHH499" s="715"/>
      <c r="BHI499" s="715"/>
      <c r="BHJ499" s="715"/>
      <c r="BHK499" s="715"/>
      <c r="BHL499" s="715"/>
      <c r="BHM499" s="715"/>
      <c r="BHN499" s="715"/>
      <c r="BHO499" s="715"/>
      <c r="BHP499" s="715"/>
      <c r="BHQ499" s="715"/>
      <c r="BHR499" s="715"/>
      <c r="BHS499" s="715"/>
      <c r="BHT499" s="715"/>
      <c r="BHU499" s="715"/>
      <c r="BHV499" s="715"/>
      <c r="BHW499" s="715"/>
      <c r="BHX499" s="715"/>
      <c r="BHY499" s="715"/>
      <c r="BHZ499" s="715"/>
      <c r="BIA499" s="715"/>
      <c r="BIB499" s="715"/>
      <c r="BIC499" s="715"/>
      <c r="BID499" s="715"/>
      <c r="BIE499" s="715"/>
      <c r="BIF499" s="715"/>
      <c r="BIG499" s="715"/>
      <c r="BIH499" s="715"/>
      <c r="BII499" s="715"/>
      <c r="BIJ499" s="715"/>
      <c r="BIK499" s="715"/>
      <c r="BIL499" s="715"/>
      <c r="BIM499" s="715"/>
      <c r="BIN499" s="715"/>
      <c r="BIO499" s="715"/>
      <c r="BIP499" s="715"/>
      <c r="BIQ499" s="715"/>
      <c r="BIR499" s="715"/>
      <c r="BIS499" s="715"/>
      <c r="BIT499" s="715"/>
      <c r="BIU499" s="715"/>
      <c r="BIV499" s="715"/>
      <c r="BIW499" s="715"/>
      <c r="BIX499" s="715"/>
      <c r="BIY499" s="715"/>
      <c r="BIZ499" s="715"/>
      <c r="BJA499" s="715"/>
      <c r="BJB499" s="715"/>
      <c r="BJC499" s="715"/>
      <c r="BJD499" s="715"/>
      <c r="BJE499" s="715"/>
      <c r="BJF499" s="715"/>
      <c r="BJG499" s="715"/>
      <c r="BJH499" s="715"/>
      <c r="BJI499" s="715"/>
      <c r="BJJ499" s="715"/>
      <c r="BJK499" s="715"/>
      <c r="BJL499" s="715"/>
      <c r="BJM499" s="715"/>
      <c r="BJN499" s="715"/>
      <c r="BJO499" s="715"/>
      <c r="BJP499" s="715"/>
      <c r="BJQ499" s="715"/>
      <c r="BJR499" s="715"/>
      <c r="BJS499" s="715"/>
      <c r="BJT499" s="715"/>
      <c r="BJU499" s="715"/>
      <c r="BJV499" s="715"/>
      <c r="BJW499" s="715"/>
      <c r="BJX499" s="715"/>
      <c r="BJY499" s="715"/>
      <c r="BJZ499" s="715"/>
      <c r="BKA499" s="715"/>
      <c r="BKB499" s="715"/>
      <c r="BKC499" s="715"/>
      <c r="BKD499" s="715"/>
      <c r="BKE499" s="715"/>
      <c r="BKF499" s="715"/>
      <c r="BKG499" s="715"/>
      <c r="BKH499" s="715"/>
      <c r="BKI499" s="715"/>
      <c r="BKJ499" s="715"/>
      <c r="BKK499" s="715"/>
      <c r="BKL499" s="715"/>
      <c r="BKM499" s="715"/>
      <c r="BKN499" s="715"/>
      <c r="BKO499" s="715"/>
      <c r="BKP499" s="715"/>
      <c r="BKQ499" s="715"/>
      <c r="BKR499" s="715"/>
      <c r="BKS499" s="715"/>
      <c r="BKT499" s="715"/>
      <c r="BKU499" s="715"/>
      <c r="BKV499" s="715"/>
      <c r="BKW499" s="715"/>
      <c r="BKX499" s="715"/>
      <c r="BKY499" s="715"/>
      <c r="BKZ499" s="715"/>
      <c r="BLA499" s="715"/>
      <c r="BLB499" s="715"/>
      <c r="BLC499" s="715"/>
      <c r="BLD499" s="715"/>
      <c r="BLE499" s="715"/>
      <c r="BLF499" s="715"/>
      <c r="BLG499" s="715"/>
      <c r="BLH499" s="715"/>
      <c r="BLI499" s="715"/>
      <c r="BLJ499" s="715"/>
      <c r="BLK499" s="715"/>
      <c r="BLL499" s="715"/>
      <c r="BLM499" s="715"/>
      <c r="BLN499" s="715"/>
      <c r="BLO499" s="715"/>
      <c r="BLP499" s="715"/>
      <c r="BLQ499" s="715"/>
      <c r="BLR499" s="715"/>
      <c r="BLS499" s="715"/>
      <c r="BLT499" s="715"/>
      <c r="BLU499" s="715"/>
      <c r="BLV499" s="715"/>
      <c r="BLW499" s="715"/>
      <c r="BLX499" s="715"/>
      <c r="BLY499" s="715"/>
      <c r="BLZ499" s="715"/>
      <c r="BMA499" s="715"/>
      <c r="BMB499" s="715"/>
      <c r="BMC499" s="715"/>
      <c r="BMD499" s="715"/>
      <c r="BME499" s="715"/>
      <c r="BMF499" s="715"/>
      <c r="BMG499" s="715"/>
      <c r="BMH499" s="715"/>
      <c r="BMI499" s="715"/>
      <c r="BMJ499" s="715"/>
      <c r="BMK499" s="715"/>
      <c r="BML499" s="715"/>
      <c r="BMM499" s="715"/>
      <c r="BMN499" s="715"/>
      <c r="BMO499" s="715"/>
      <c r="BMP499" s="715"/>
      <c r="BMQ499" s="715"/>
      <c r="BMR499" s="715"/>
      <c r="BMS499" s="715"/>
      <c r="BMT499" s="715"/>
      <c r="BMU499" s="715"/>
      <c r="BMV499" s="715"/>
      <c r="BMW499" s="715"/>
      <c r="BMX499" s="715"/>
      <c r="BMY499" s="715"/>
      <c r="BMZ499" s="715"/>
      <c r="BNA499" s="715"/>
      <c r="BNB499" s="715"/>
      <c r="BNC499" s="715"/>
      <c r="BND499" s="715"/>
      <c r="BNE499" s="715"/>
      <c r="BNF499" s="715"/>
      <c r="BNG499" s="715"/>
      <c r="BNH499" s="715"/>
      <c r="BNI499" s="715"/>
      <c r="BNJ499" s="715"/>
      <c r="BNK499" s="715"/>
      <c r="BNL499" s="715"/>
      <c r="BNM499" s="715"/>
      <c r="BNN499" s="715"/>
      <c r="BNO499" s="715"/>
      <c r="BNP499" s="715"/>
      <c r="BNQ499" s="715"/>
      <c r="BNR499" s="715"/>
      <c r="BNS499" s="715"/>
      <c r="BNT499" s="715"/>
      <c r="BNU499" s="715"/>
      <c r="BNV499" s="715"/>
      <c r="BNW499" s="715"/>
      <c r="BNX499" s="715"/>
      <c r="BNY499" s="715"/>
      <c r="BNZ499" s="715"/>
      <c r="BOA499" s="715"/>
      <c r="BOB499" s="715"/>
      <c r="BOC499" s="715"/>
      <c r="BOD499" s="715"/>
      <c r="BOE499" s="715"/>
      <c r="BOF499" s="715"/>
      <c r="BOG499" s="715"/>
      <c r="BOH499" s="715"/>
      <c r="BOI499" s="715"/>
      <c r="BOJ499" s="715"/>
      <c r="BOK499" s="715"/>
      <c r="BOL499" s="715"/>
      <c r="BOM499" s="715"/>
      <c r="BON499" s="715"/>
      <c r="BOO499" s="715"/>
      <c r="BOP499" s="715"/>
      <c r="BOQ499" s="715"/>
      <c r="BOR499" s="715"/>
      <c r="BOS499" s="715"/>
      <c r="BOT499" s="715"/>
      <c r="BOU499" s="715"/>
      <c r="BOV499" s="715"/>
      <c r="BOW499" s="715"/>
      <c r="BOX499" s="715"/>
      <c r="BOY499" s="715"/>
      <c r="BOZ499" s="715"/>
      <c r="BPA499" s="715"/>
      <c r="BPB499" s="715"/>
      <c r="BPC499" s="715"/>
      <c r="BPD499" s="715"/>
      <c r="BPE499" s="715"/>
      <c r="BPF499" s="715"/>
      <c r="BPG499" s="715"/>
      <c r="BPH499" s="715"/>
      <c r="BPI499" s="715"/>
      <c r="BPJ499" s="715"/>
      <c r="BPK499" s="715"/>
      <c r="BPL499" s="715"/>
      <c r="BPM499" s="715"/>
      <c r="BPN499" s="715"/>
      <c r="BPO499" s="715"/>
      <c r="BPP499" s="715"/>
      <c r="BPQ499" s="715"/>
      <c r="BPR499" s="715"/>
      <c r="BPS499" s="715"/>
      <c r="BPT499" s="715"/>
      <c r="BPU499" s="715"/>
      <c r="BPV499" s="715"/>
      <c r="BPW499" s="715"/>
      <c r="BPX499" s="715"/>
      <c r="BPY499" s="715"/>
      <c r="BPZ499" s="715"/>
      <c r="BQA499" s="715"/>
      <c r="BQB499" s="715"/>
      <c r="BQC499" s="715"/>
      <c r="BQD499" s="715"/>
      <c r="BQE499" s="715"/>
      <c r="BQF499" s="715"/>
      <c r="BQG499" s="715"/>
      <c r="BQH499" s="715"/>
      <c r="BQI499" s="715"/>
      <c r="BQJ499" s="715"/>
      <c r="BQK499" s="715"/>
      <c r="BQL499" s="715"/>
      <c r="BQM499" s="715"/>
      <c r="BQN499" s="715"/>
      <c r="BQO499" s="715"/>
      <c r="BQP499" s="715"/>
      <c r="BQQ499" s="715"/>
      <c r="BQR499" s="715"/>
      <c r="BQS499" s="715"/>
      <c r="BQT499" s="715"/>
      <c r="BQU499" s="715"/>
      <c r="BQV499" s="715"/>
      <c r="BQW499" s="715"/>
      <c r="BQX499" s="715"/>
      <c r="BQY499" s="715"/>
      <c r="BQZ499" s="715"/>
      <c r="BRA499" s="715"/>
      <c r="BRB499" s="715"/>
      <c r="BRC499" s="715"/>
      <c r="BRD499" s="715"/>
      <c r="BRE499" s="715"/>
      <c r="BRF499" s="715"/>
      <c r="BRG499" s="715"/>
      <c r="BRH499" s="715"/>
      <c r="BRI499" s="715"/>
      <c r="BRJ499" s="715"/>
      <c r="BRK499" s="715"/>
      <c r="BRL499" s="715"/>
      <c r="BRM499" s="715"/>
      <c r="BRN499" s="715"/>
      <c r="BRO499" s="715"/>
      <c r="BRP499" s="715"/>
      <c r="BRQ499" s="715"/>
      <c r="BRR499" s="715"/>
      <c r="BRS499" s="715"/>
      <c r="BRT499" s="715"/>
      <c r="BRU499" s="715"/>
      <c r="BRV499" s="715"/>
      <c r="BRW499" s="715"/>
      <c r="BRX499" s="715"/>
      <c r="BRY499" s="715"/>
      <c r="BRZ499" s="715"/>
      <c r="BSA499" s="715"/>
      <c r="BSB499" s="715"/>
      <c r="BSC499" s="715"/>
      <c r="BSD499" s="715"/>
      <c r="BSE499" s="715"/>
      <c r="BSF499" s="715"/>
      <c r="BSG499" s="715"/>
      <c r="BSH499" s="715"/>
      <c r="BSI499" s="715"/>
      <c r="BSJ499" s="715"/>
      <c r="BSK499" s="715"/>
      <c r="BSL499" s="715"/>
      <c r="BSM499" s="715"/>
      <c r="BSN499" s="715"/>
      <c r="BSO499" s="715"/>
      <c r="BSP499" s="715"/>
      <c r="BSQ499" s="715"/>
      <c r="BSR499" s="715"/>
      <c r="BSS499" s="715"/>
      <c r="BST499" s="715"/>
      <c r="BSU499" s="715"/>
      <c r="BSV499" s="715"/>
      <c r="BSW499" s="715"/>
      <c r="BSX499" s="715"/>
      <c r="BSY499" s="715"/>
      <c r="BSZ499" s="715"/>
      <c r="BTA499" s="715"/>
      <c r="BTB499" s="715"/>
      <c r="BTC499" s="715"/>
      <c r="BTD499" s="715"/>
      <c r="BTE499" s="715"/>
      <c r="BTF499" s="715"/>
      <c r="BTG499" s="715"/>
      <c r="BTH499" s="715"/>
      <c r="BTI499" s="715"/>
      <c r="BTJ499" s="715"/>
      <c r="BTK499" s="715"/>
      <c r="BTL499" s="715"/>
      <c r="BTM499" s="715"/>
      <c r="BTN499" s="715"/>
      <c r="BTO499" s="715"/>
      <c r="BTP499" s="715"/>
      <c r="BTQ499" s="715"/>
      <c r="BTR499" s="715"/>
      <c r="BTS499" s="715"/>
      <c r="BTT499" s="715"/>
      <c r="BTU499" s="715"/>
      <c r="BTV499" s="715"/>
      <c r="BTW499" s="715"/>
      <c r="BTX499" s="715"/>
      <c r="BTY499" s="715"/>
      <c r="BTZ499" s="715"/>
      <c r="BUA499" s="715"/>
      <c r="BUB499" s="715"/>
      <c r="BUC499" s="715"/>
      <c r="BUD499" s="715"/>
      <c r="BUE499" s="715"/>
      <c r="BUF499" s="715"/>
      <c r="BUG499" s="715"/>
      <c r="BUH499" s="715"/>
      <c r="BUI499" s="715"/>
      <c r="BUJ499" s="715"/>
      <c r="BUK499" s="715"/>
      <c r="BUL499" s="715"/>
      <c r="BUM499" s="715"/>
      <c r="BUN499" s="715"/>
      <c r="BUO499" s="715"/>
      <c r="BUP499" s="715"/>
      <c r="BUQ499" s="715"/>
      <c r="BUR499" s="715"/>
      <c r="BUS499" s="715"/>
      <c r="BUT499" s="715"/>
      <c r="BUU499" s="715"/>
      <c r="BUV499" s="715"/>
      <c r="BUW499" s="715"/>
      <c r="BUX499" s="715"/>
      <c r="BUY499" s="715"/>
      <c r="BUZ499" s="715"/>
      <c r="BVA499" s="715"/>
      <c r="BVB499" s="715"/>
      <c r="BVC499" s="715"/>
      <c r="BVD499" s="715"/>
      <c r="BVE499" s="715"/>
      <c r="BVF499" s="715"/>
      <c r="BVG499" s="715"/>
      <c r="BVH499" s="715"/>
      <c r="BVI499" s="715"/>
      <c r="BVJ499" s="715"/>
      <c r="BVK499" s="715"/>
      <c r="BVL499" s="715"/>
      <c r="BVM499" s="715"/>
      <c r="BVN499" s="715"/>
      <c r="BVO499" s="715"/>
      <c r="BVP499" s="715"/>
      <c r="BVQ499" s="715"/>
      <c r="BVR499" s="715"/>
      <c r="BVS499" s="715"/>
      <c r="BVT499" s="715"/>
      <c r="BVU499" s="715"/>
      <c r="BVV499" s="715"/>
      <c r="BVW499" s="715"/>
      <c r="BVX499" s="715"/>
      <c r="BVY499" s="715"/>
      <c r="BVZ499" s="715"/>
      <c r="BWA499" s="715"/>
      <c r="BWB499" s="715"/>
      <c r="BWC499" s="715"/>
      <c r="BWD499" s="715"/>
      <c r="BWE499" s="715"/>
      <c r="BWF499" s="715"/>
      <c r="BWG499" s="715"/>
      <c r="BWH499" s="715"/>
      <c r="BWI499" s="715"/>
      <c r="BWJ499" s="715"/>
      <c r="BWK499" s="715"/>
      <c r="BWL499" s="715"/>
      <c r="BWM499" s="715"/>
      <c r="BWN499" s="715"/>
      <c r="BWO499" s="715"/>
      <c r="BWP499" s="715"/>
      <c r="BWQ499" s="715"/>
      <c r="BWR499" s="715"/>
      <c r="BWS499" s="715"/>
      <c r="BWT499" s="715"/>
      <c r="BWU499" s="715"/>
      <c r="BWV499" s="715"/>
      <c r="BWW499" s="715"/>
      <c r="BWX499" s="715"/>
      <c r="BWY499" s="715"/>
      <c r="BWZ499" s="715"/>
      <c r="BXA499" s="715"/>
      <c r="BXB499" s="715"/>
      <c r="BXC499" s="715"/>
      <c r="BXD499" s="715"/>
      <c r="BXE499" s="715"/>
      <c r="BXF499" s="715"/>
      <c r="BXG499" s="715"/>
      <c r="BXH499" s="715"/>
      <c r="BXI499" s="715"/>
      <c r="BXJ499" s="715"/>
      <c r="BXK499" s="715"/>
      <c r="BXL499" s="715"/>
      <c r="BXM499" s="715"/>
      <c r="BXN499" s="715"/>
      <c r="BXO499" s="715"/>
      <c r="BXP499" s="715"/>
      <c r="BXQ499" s="715"/>
      <c r="BXR499" s="715"/>
      <c r="BXS499" s="715"/>
      <c r="BXT499" s="715"/>
      <c r="BXU499" s="715"/>
      <c r="BXV499" s="715"/>
      <c r="BXW499" s="715"/>
      <c r="BXX499" s="715"/>
      <c r="BXY499" s="715"/>
      <c r="BXZ499" s="715"/>
      <c r="BYA499" s="715"/>
      <c r="BYB499" s="715"/>
      <c r="BYC499" s="715"/>
      <c r="BYD499" s="715"/>
      <c r="BYE499" s="715"/>
      <c r="BYF499" s="715"/>
      <c r="BYG499" s="715"/>
      <c r="BYH499" s="715"/>
      <c r="BYI499" s="715"/>
      <c r="BYJ499" s="715"/>
      <c r="BYK499" s="715"/>
      <c r="BYL499" s="715"/>
      <c r="BYM499" s="715"/>
      <c r="BYN499" s="715"/>
      <c r="BYO499" s="715"/>
      <c r="BYP499" s="715"/>
      <c r="BYQ499" s="715"/>
      <c r="BYR499" s="715"/>
      <c r="BYS499" s="715"/>
      <c r="BYT499" s="715"/>
      <c r="BYU499" s="715"/>
      <c r="BYV499" s="715"/>
      <c r="BYW499" s="715"/>
      <c r="BYX499" s="715"/>
      <c r="BYY499" s="715"/>
      <c r="BYZ499" s="715"/>
      <c r="BZA499" s="715"/>
      <c r="BZB499" s="715"/>
      <c r="BZC499" s="715"/>
      <c r="BZD499" s="715"/>
      <c r="BZE499" s="715"/>
      <c r="BZF499" s="715"/>
      <c r="BZG499" s="715"/>
      <c r="BZH499" s="715"/>
      <c r="BZI499" s="715"/>
      <c r="BZJ499" s="715"/>
      <c r="BZK499" s="715"/>
      <c r="BZL499" s="715"/>
      <c r="BZM499" s="715"/>
      <c r="BZN499" s="715"/>
      <c r="BZO499" s="715"/>
      <c r="BZP499" s="715"/>
      <c r="BZQ499" s="715"/>
      <c r="BZR499" s="715"/>
      <c r="BZS499" s="715"/>
      <c r="BZT499" s="715"/>
      <c r="BZU499" s="715"/>
      <c r="BZV499" s="715"/>
      <c r="BZW499" s="715"/>
      <c r="BZX499" s="715"/>
      <c r="BZY499" s="715"/>
      <c r="BZZ499" s="715"/>
      <c r="CAA499" s="715"/>
      <c r="CAB499" s="715"/>
      <c r="CAC499" s="715"/>
      <c r="CAD499" s="715"/>
      <c r="CAE499" s="715"/>
      <c r="CAF499" s="715"/>
      <c r="CAG499" s="715"/>
      <c r="CAH499" s="715"/>
      <c r="CAI499" s="715"/>
      <c r="CAJ499" s="715"/>
      <c r="CAK499" s="715"/>
      <c r="CAL499" s="715"/>
      <c r="CAM499" s="715"/>
      <c r="CAN499" s="715"/>
      <c r="CAO499" s="715"/>
      <c r="CAP499" s="715"/>
      <c r="CAQ499" s="715"/>
      <c r="CAR499" s="715"/>
      <c r="CAS499" s="715"/>
      <c r="CAT499" s="715"/>
      <c r="CAU499" s="715"/>
      <c r="CAV499" s="715"/>
      <c r="CAW499" s="715"/>
      <c r="CAX499" s="715"/>
      <c r="CAY499" s="715"/>
      <c r="CAZ499" s="715"/>
      <c r="CBA499" s="715"/>
      <c r="CBB499" s="715"/>
      <c r="CBC499" s="715"/>
      <c r="CBD499" s="715"/>
      <c r="CBE499" s="715"/>
      <c r="CBF499" s="715"/>
      <c r="CBG499" s="715"/>
      <c r="CBH499" s="715"/>
      <c r="CBI499" s="715"/>
      <c r="CBJ499" s="715"/>
      <c r="CBK499" s="715"/>
      <c r="CBL499" s="715"/>
      <c r="CBM499" s="715"/>
      <c r="CBN499" s="715"/>
      <c r="CBO499" s="715"/>
      <c r="CBP499" s="715"/>
      <c r="CBQ499" s="715"/>
      <c r="CBR499" s="715"/>
      <c r="CBS499" s="715"/>
      <c r="CBT499" s="715"/>
      <c r="CBU499" s="715"/>
      <c r="CBV499" s="715"/>
      <c r="CBW499" s="715"/>
      <c r="CBX499" s="715"/>
      <c r="CBY499" s="715"/>
      <c r="CBZ499" s="715"/>
      <c r="CCA499" s="715"/>
      <c r="CCB499" s="715"/>
      <c r="CCC499" s="715"/>
      <c r="CCD499" s="715"/>
      <c r="CCE499" s="715"/>
      <c r="CCF499" s="715"/>
      <c r="CCG499" s="715"/>
      <c r="CCH499" s="715"/>
      <c r="CCI499" s="715"/>
      <c r="CCJ499" s="715"/>
      <c r="CCK499" s="715"/>
      <c r="CCL499" s="715"/>
      <c r="CCM499" s="715"/>
      <c r="CCN499" s="715"/>
      <c r="CCO499" s="715"/>
      <c r="CCP499" s="715"/>
      <c r="CCQ499" s="715"/>
      <c r="CCR499" s="715"/>
      <c r="CCS499" s="715"/>
      <c r="CCT499" s="715"/>
      <c r="CCU499" s="715"/>
      <c r="CCV499" s="715"/>
      <c r="CCW499" s="715"/>
      <c r="CCX499" s="715"/>
      <c r="CCY499" s="715"/>
      <c r="CCZ499" s="715"/>
      <c r="CDA499" s="715"/>
      <c r="CDB499" s="715"/>
      <c r="CDC499" s="715"/>
      <c r="CDD499" s="715"/>
      <c r="CDE499" s="715"/>
      <c r="CDF499" s="715"/>
      <c r="CDG499" s="715"/>
      <c r="CDH499" s="715"/>
      <c r="CDI499" s="715"/>
      <c r="CDJ499" s="715"/>
      <c r="CDK499" s="715"/>
      <c r="CDL499" s="715"/>
      <c r="CDM499" s="715"/>
      <c r="CDN499" s="715"/>
      <c r="CDO499" s="715"/>
      <c r="CDP499" s="715"/>
      <c r="CDQ499" s="715"/>
      <c r="CDR499" s="715"/>
      <c r="CDS499" s="715"/>
      <c r="CDT499" s="715"/>
      <c r="CDU499" s="715"/>
      <c r="CDV499" s="715"/>
      <c r="CDW499" s="715"/>
      <c r="CDX499" s="715"/>
      <c r="CDY499" s="715"/>
      <c r="CDZ499" s="715"/>
      <c r="CEA499" s="715"/>
      <c r="CEB499" s="715"/>
      <c r="CEC499" s="715"/>
      <c r="CED499" s="715"/>
      <c r="CEE499" s="715"/>
      <c r="CEF499" s="715"/>
      <c r="CEG499" s="715"/>
      <c r="CEH499" s="715"/>
      <c r="CEI499" s="715"/>
      <c r="CEJ499" s="715"/>
      <c r="CEK499" s="715"/>
      <c r="CEL499" s="715"/>
      <c r="CEM499" s="715"/>
      <c r="CEN499" s="715"/>
      <c r="CEO499" s="715"/>
      <c r="CEP499" s="715"/>
      <c r="CEQ499" s="715"/>
      <c r="CER499" s="715"/>
      <c r="CES499" s="715"/>
      <c r="CET499" s="715"/>
      <c r="CEU499" s="715"/>
      <c r="CEV499" s="715"/>
      <c r="CEW499" s="715"/>
      <c r="CEX499" s="715"/>
      <c r="CEY499" s="715"/>
      <c r="CEZ499" s="715"/>
      <c r="CFA499" s="715"/>
      <c r="CFB499" s="715"/>
      <c r="CFC499" s="715"/>
      <c r="CFD499" s="715"/>
      <c r="CFE499" s="715"/>
      <c r="CFF499" s="715"/>
      <c r="CFG499" s="715"/>
      <c r="CFH499" s="715"/>
      <c r="CFI499" s="715"/>
      <c r="CFJ499" s="715"/>
      <c r="CFK499" s="715"/>
      <c r="CFL499" s="715"/>
      <c r="CFM499" s="715"/>
      <c r="CFN499" s="715"/>
      <c r="CFO499" s="715"/>
      <c r="CFP499" s="715"/>
      <c r="CFQ499" s="715"/>
      <c r="CFR499" s="715"/>
      <c r="CFS499" s="715"/>
      <c r="CFT499" s="715"/>
      <c r="CFU499" s="715"/>
      <c r="CFV499" s="715"/>
      <c r="CFW499" s="715"/>
      <c r="CFX499" s="715"/>
      <c r="CFY499" s="715"/>
      <c r="CFZ499" s="715"/>
      <c r="CGA499" s="715"/>
      <c r="CGB499" s="715"/>
      <c r="CGC499" s="715"/>
      <c r="CGD499" s="715"/>
      <c r="CGE499" s="715"/>
      <c r="CGF499" s="715"/>
      <c r="CGG499" s="715"/>
      <c r="CGH499" s="715"/>
      <c r="CGI499" s="715"/>
      <c r="CGJ499" s="715"/>
      <c r="CGK499" s="715"/>
      <c r="CGL499" s="715"/>
      <c r="CGM499" s="715"/>
      <c r="CGN499" s="715"/>
      <c r="CGO499" s="715"/>
      <c r="CGP499" s="715"/>
      <c r="CGQ499" s="715"/>
      <c r="CGR499" s="715"/>
      <c r="CGS499" s="715"/>
      <c r="CGT499" s="715"/>
      <c r="CGU499" s="715"/>
      <c r="CGV499" s="715"/>
      <c r="CGW499" s="715"/>
      <c r="CGX499" s="715"/>
      <c r="CGY499" s="715"/>
      <c r="CGZ499" s="715"/>
      <c r="CHA499" s="715"/>
      <c r="CHB499" s="715"/>
      <c r="CHC499" s="715"/>
      <c r="CHD499" s="715"/>
      <c r="CHE499" s="715"/>
      <c r="CHF499" s="715"/>
      <c r="CHG499" s="715"/>
      <c r="CHH499" s="715"/>
      <c r="CHI499" s="715"/>
      <c r="CHJ499" s="715"/>
      <c r="CHK499" s="715"/>
      <c r="CHL499" s="715"/>
      <c r="CHM499" s="715"/>
      <c r="CHN499" s="715"/>
      <c r="CHO499" s="715"/>
      <c r="CHP499" s="715"/>
      <c r="CHQ499" s="715"/>
      <c r="CHR499" s="715"/>
      <c r="CHS499" s="715"/>
      <c r="CHT499" s="715"/>
      <c r="CHU499" s="715"/>
      <c r="CHV499" s="715"/>
      <c r="CHW499" s="715"/>
      <c r="CHX499" s="715"/>
      <c r="CHY499" s="715"/>
      <c r="CHZ499" s="715"/>
      <c r="CIA499" s="715"/>
      <c r="CIB499" s="715"/>
      <c r="CIC499" s="715"/>
      <c r="CID499" s="715"/>
      <c r="CIE499" s="715"/>
      <c r="CIF499" s="715"/>
      <c r="CIG499" s="715"/>
      <c r="CIH499" s="715"/>
      <c r="CII499" s="715"/>
      <c r="CIJ499" s="715"/>
      <c r="CIK499" s="715"/>
      <c r="CIL499" s="715"/>
      <c r="CIM499" s="715"/>
      <c r="CIN499" s="715"/>
      <c r="CIO499" s="715"/>
      <c r="CIP499" s="715"/>
      <c r="CIQ499" s="715"/>
      <c r="CIR499" s="715"/>
      <c r="CIS499" s="715"/>
      <c r="CIT499" s="715"/>
      <c r="CIU499" s="715"/>
      <c r="CIV499" s="715"/>
      <c r="CIW499" s="715"/>
      <c r="CIX499" s="715"/>
      <c r="CIY499" s="715"/>
      <c r="CIZ499" s="715"/>
      <c r="CJA499" s="715"/>
      <c r="CJB499" s="715"/>
      <c r="CJC499" s="715"/>
      <c r="CJD499" s="715"/>
      <c r="CJE499" s="715"/>
      <c r="CJF499" s="715"/>
      <c r="CJG499" s="715"/>
      <c r="CJH499" s="715"/>
      <c r="CJI499" s="715"/>
      <c r="CJJ499" s="715"/>
      <c r="CJK499" s="715"/>
      <c r="CJL499" s="715"/>
      <c r="CJM499" s="715"/>
      <c r="CJN499" s="715"/>
      <c r="CJO499" s="715"/>
      <c r="CJP499" s="715"/>
      <c r="CJQ499" s="715"/>
      <c r="CJR499" s="715"/>
      <c r="CJS499" s="715"/>
      <c r="CJT499" s="715"/>
      <c r="CJU499" s="715"/>
      <c r="CJV499" s="715"/>
      <c r="CJW499" s="715"/>
      <c r="CJX499" s="715"/>
      <c r="CJY499" s="715"/>
      <c r="CJZ499" s="715"/>
      <c r="CKA499" s="715"/>
      <c r="CKB499" s="715"/>
      <c r="CKC499" s="715"/>
      <c r="CKD499" s="715"/>
      <c r="CKE499" s="715"/>
      <c r="CKF499" s="715"/>
      <c r="CKG499" s="715"/>
      <c r="CKH499" s="715"/>
      <c r="CKI499" s="715"/>
      <c r="CKJ499" s="715"/>
      <c r="CKK499" s="715"/>
      <c r="CKL499" s="715"/>
      <c r="CKM499" s="715"/>
      <c r="CKN499" s="715"/>
      <c r="CKO499" s="715"/>
      <c r="CKP499" s="715"/>
      <c r="CKQ499" s="715"/>
      <c r="CKR499" s="715"/>
      <c r="CKS499" s="715"/>
      <c r="CKT499" s="715"/>
      <c r="CKU499" s="715"/>
      <c r="CKV499" s="715"/>
      <c r="CKW499" s="715"/>
      <c r="CKX499" s="715"/>
      <c r="CKY499" s="715"/>
      <c r="CKZ499" s="715"/>
      <c r="CLA499" s="715"/>
      <c r="CLB499" s="715"/>
      <c r="CLC499" s="715"/>
      <c r="CLD499" s="715"/>
      <c r="CLE499" s="715"/>
      <c r="CLF499" s="715"/>
      <c r="CLG499" s="715"/>
      <c r="CLH499" s="715"/>
      <c r="CLI499" s="715"/>
      <c r="CLJ499" s="715"/>
      <c r="CLK499" s="715"/>
      <c r="CLL499" s="715"/>
      <c r="CLM499" s="715"/>
      <c r="CLN499" s="715"/>
      <c r="CLO499" s="715"/>
      <c r="CLP499" s="715"/>
      <c r="CLQ499" s="715"/>
      <c r="CLR499" s="715"/>
      <c r="CLS499" s="715"/>
      <c r="CLT499" s="715"/>
      <c r="CLU499" s="715"/>
      <c r="CLV499" s="715"/>
      <c r="CLW499" s="715"/>
      <c r="CLX499" s="715"/>
      <c r="CLY499" s="715"/>
      <c r="CLZ499" s="715"/>
      <c r="CMA499" s="715"/>
      <c r="CMB499" s="715"/>
      <c r="CMC499" s="715"/>
      <c r="CMD499" s="715"/>
      <c r="CME499" s="715"/>
      <c r="CMF499" s="715"/>
      <c r="CMG499" s="715"/>
      <c r="CMH499" s="715"/>
      <c r="CMI499" s="715"/>
      <c r="CMJ499" s="715"/>
      <c r="CMK499" s="715"/>
      <c r="CML499" s="715"/>
      <c r="CMM499" s="715"/>
      <c r="CMN499" s="715"/>
      <c r="CMO499" s="715"/>
      <c r="CMP499" s="715"/>
      <c r="CMQ499" s="715"/>
      <c r="CMR499" s="715"/>
      <c r="CMS499" s="715"/>
      <c r="CMT499" s="715"/>
      <c r="CMU499" s="715"/>
      <c r="CMV499" s="715"/>
      <c r="CMW499" s="715"/>
      <c r="CMX499" s="715"/>
      <c r="CMY499" s="715"/>
      <c r="CMZ499" s="715"/>
      <c r="CNA499" s="715"/>
      <c r="CNB499" s="715"/>
      <c r="CNC499" s="715"/>
      <c r="CND499" s="715"/>
      <c r="CNE499" s="715"/>
      <c r="CNF499" s="715"/>
      <c r="CNG499" s="715"/>
      <c r="CNH499" s="715"/>
      <c r="CNI499" s="715"/>
      <c r="CNJ499" s="715"/>
      <c r="CNK499" s="715"/>
      <c r="CNL499" s="715"/>
      <c r="CNM499" s="715"/>
      <c r="CNN499" s="715"/>
      <c r="CNO499" s="715"/>
      <c r="CNP499" s="715"/>
      <c r="CNQ499" s="715"/>
      <c r="CNR499" s="715"/>
      <c r="CNS499" s="715"/>
      <c r="CNT499" s="715"/>
      <c r="CNU499" s="715"/>
      <c r="CNV499" s="715"/>
      <c r="CNW499" s="715"/>
      <c r="CNX499" s="715"/>
      <c r="CNY499" s="715"/>
      <c r="CNZ499" s="715"/>
      <c r="COA499" s="715"/>
      <c r="COB499" s="715"/>
      <c r="COC499" s="715"/>
      <c r="COD499" s="715"/>
      <c r="COE499" s="715"/>
      <c r="COF499" s="715"/>
      <c r="COG499" s="715"/>
      <c r="COH499" s="715"/>
      <c r="COI499" s="715"/>
      <c r="COJ499" s="715"/>
      <c r="COK499" s="715"/>
      <c r="COL499" s="715"/>
      <c r="COM499" s="715"/>
      <c r="CON499" s="715"/>
      <c r="COO499" s="715"/>
      <c r="COP499" s="715"/>
      <c r="COQ499" s="715"/>
      <c r="COR499" s="715"/>
      <c r="COS499" s="715"/>
      <c r="COT499" s="715"/>
      <c r="COU499" s="715"/>
      <c r="COV499" s="715"/>
      <c r="COW499" s="715"/>
      <c r="COX499" s="715"/>
      <c r="COY499" s="715"/>
      <c r="COZ499" s="715"/>
      <c r="CPA499" s="715"/>
      <c r="CPB499" s="715"/>
      <c r="CPC499" s="715"/>
      <c r="CPD499" s="715"/>
      <c r="CPE499" s="715"/>
      <c r="CPF499" s="715"/>
      <c r="CPG499" s="715"/>
      <c r="CPH499" s="715"/>
      <c r="CPI499" s="715"/>
      <c r="CPJ499" s="715"/>
      <c r="CPK499" s="715"/>
      <c r="CPL499" s="715"/>
      <c r="CPM499" s="715"/>
      <c r="CPN499" s="715"/>
      <c r="CPO499" s="715"/>
      <c r="CPP499" s="715"/>
      <c r="CPQ499" s="715"/>
      <c r="CPR499" s="715"/>
      <c r="CPS499" s="715"/>
      <c r="CPT499" s="715"/>
      <c r="CPU499" s="715"/>
      <c r="CPV499" s="715"/>
      <c r="CPW499" s="715"/>
      <c r="CPX499" s="715"/>
      <c r="CPY499" s="715"/>
      <c r="CPZ499" s="715"/>
      <c r="CQA499" s="715"/>
      <c r="CQB499" s="715"/>
      <c r="CQC499" s="715"/>
      <c r="CQD499" s="715"/>
      <c r="CQE499" s="715"/>
      <c r="CQF499" s="715"/>
      <c r="CQG499" s="715"/>
      <c r="CQH499" s="715"/>
      <c r="CQI499" s="715"/>
      <c r="CQJ499" s="715"/>
      <c r="CQK499" s="715"/>
      <c r="CQL499" s="715"/>
      <c r="CQM499" s="715"/>
      <c r="CQN499" s="715"/>
      <c r="CQO499" s="715"/>
      <c r="CQP499" s="715"/>
      <c r="CQQ499" s="715"/>
      <c r="CQR499" s="715"/>
      <c r="CQS499" s="715"/>
      <c r="CQT499" s="715"/>
      <c r="CQU499" s="715"/>
      <c r="CQV499" s="715"/>
      <c r="CQW499" s="715"/>
      <c r="CQX499" s="715"/>
      <c r="CQY499" s="715"/>
      <c r="CQZ499" s="715"/>
      <c r="CRA499" s="715"/>
      <c r="CRB499" s="715"/>
      <c r="CRC499" s="715"/>
      <c r="CRD499" s="715"/>
      <c r="CRE499" s="715"/>
      <c r="CRF499" s="715"/>
      <c r="CRG499" s="715"/>
      <c r="CRH499" s="715"/>
      <c r="CRI499" s="715"/>
      <c r="CRJ499" s="715"/>
      <c r="CRK499" s="715"/>
      <c r="CRL499" s="715"/>
      <c r="CRM499" s="715"/>
      <c r="CRN499" s="715"/>
      <c r="CRO499" s="715"/>
      <c r="CRP499" s="715"/>
      <c r="CRQ499" s="715"/>
      <c r="CRR499" s="715"/>
      <c r="CRS499" s="715"/>
      <c r="CRT499" s="715"/>
      <c r="CRU499" s="715"/>
      <c r="CRV499" s="715"/>
      <c r="CRW499" s="715"/>
      <c r="CRX499" s="715"/>
      <c r="CRY499" s="715"/>
      <c r="CRZ499" s="715"/>
      <c r="CSA499" s="715"/>
      <c r="CSB499" s="715"/>
      <c r="CSC499" s="715"/>
      <c r="CSD499" s="715"/>
      <c r="CSE499" s="715"/>
      <c r="CSF499" s="715"/>
      <c r="CSG499" s="715"/>
      <c r="CSH499" s="715"/>
      <c r="CSI499" s="715"/>
      <c r="CSJ499" s="715"/>
      <c r="CSK499" s="715"/>
      <c r="CSL499" s="715"/>
      <c r="CSM499" s="715"/>
      <c r="CSN499" s="715"/>
      <c r="CSO499" s="715"/>
      <c r="CSP499" s="715"/>
      <c r="CSQ499" s="715"/>
      <c r="CSR499" s="715"/>
      <c r="CSS499" s="715"/>
      <c r="CST499" s="715"/>
      <c r="CSU499" s="715"/>
      <c r="CSV499" s="715"/>
      <c r="CSW499" s="715"/>
      <c r="CSX499" s="715"/>
      <c r="CSY499" s="715"/>
      <c r="CSZ499" s="715"/>
      <c r="CTA499" s="715"/>
      <c r="CTB499" s="715"/>
      <c r="CTC499" s="715"/>
      <c r="CTD499" s="715"/>
      <c r="CTE499" s="715"/>
      <c r="CTF499" s="715"/>
      <c r="CTG499" s="715"/>
      <c r="CTH499" s="715"/>
      <c r="CTI499" s="715"/>
      <c r="CTJ499" s="715"/>
      <c r="CTK499" s="715"/>
      <c r="CTL499" s="715"/>
      <c r="CTM499" s="715"/>
      <c r="CTN499" s="715"/>
      <c r="CTO499" s="715"/>
      <c r="CTP499" s="715"/>
      <c r="CTQ499" s="715"/>
      <c r="CTR499" s="715"/>
      <c r="CTS499" s="715"/>
      <c r="CTT499" s="715"/>
      <c r="CTU499" s="715"/>
      <c r="CTV499" s="715"/>
      <c r="CTW499" s="715"/>
      <c r="CTX499" s="715"/>
      <c r="CTY499" s="715"/>
      <c r="CTZ499" s="715"/>
      <c r="CUA499" s="715"/>
      <c r="CUB499" s="715"/>
      <c r="CUC499" s="715"/>
      <c r="CUD499" s="715"/>
      <c r="CUE499" s="715"/>
      <c r="CUF499" s="715"/>
      <c r="CUG499" s="715"/>
      <c r="CUH499" s="715"/>
      <c r="CUI499" s="715"/>
      <c r="CUJ499" s="715"/>
      <c r="CUK499" s="715"/>
      <c r="CUL499" s="715"/>
      <c r="CUM499" s="715"/>
      <c r="CUN499" s="715"/>
      <c r="CUO499" s="715"/>
      <c r="CUP499" s="715"/>
      <c r="CUQ499" s="715"/>
      <c r="CUR499" s="715"/>
      <c r="CUS499" s="715"/>
      <c r="CUT499" s="715"/>
      <c r="CUU499" s="715"/>
      <c r="CUV499" s="715"/>
      <c r="CUW499" s="715"/>
      <c r="CUX499" s="715"/>
      <c r="CUY499" s="715"/>
      <c r="CUZ499" s="715"/>
      <c r="CVA499" s="715"/>
      <c r="CVB499" s="715"/>
      <c r="CVC499" s="715"/>
      <c r="CVD499" s="715"/>
      <c r="CVE499" s="715"/>
      <c r="CVF499" s="715"/>
      <c r="CVG499" s="715"/>
      <c r="CVH499" s="715"/>
      <c r="CVI499" s="715"/>
      <c r="CVJ499" s="715"/>
      <c r="CVK499" s="715"/>
      <c r="CVL499" s="715"/>
      <c r="CVM499" s="715"/>
      <c r="CVN499" s="715"/>
      <c r="CVO499" s="715"/>
      <c r="CVP499" s="715"/>
      <c r="CVQ499" s="715"/>
      <c r="CVR499" s="715"/>
      <c r="CVS499" s="715"/>
      <c r="CVT499" s="715"/>
      <c r="CVU499" s="715"/>
      <c r="CVV499" s="715"/>
      <c r="CVW499" s="715"/>
      <c r="CVX499" s="715"/>
      <c r="CVY499" s="715"/>
      <c r="CVZ499" s="715"/>
      <c r="CWA499" s="715"/>
      <c r="CWB499" s="715"/>
      <c r="CWC499" s="715"/>
      <c r="CWD499" s="715"/>
      <c r="CWE499" s="715"/>
      <c r="CWF499" s="715"/>
      <c r="CWG499" s="715"/>
      <c r="CWH499" s="715"/>
      <c r="CWI499" s="715"/>
      <c r="CWJ499" s="715"/>
      <c r="CWK499" s="715"/>
      <c r="CWL499" s="715"/>
      <c r="CWM499" s="715"/>
      <c r="CWN499" s="715"/>
      <c r="CWO499" s="715"/>
      <c r="CWP499" s="715"/>
      <c r="CWQ499" s="715"/>
      <c r="CWR499" s="715"/>
      <c r="CWS499" s="715"/>
      <c r="CWT499" s="715"/>
      <c r="CWU499" s="715"/>
      <c r="CWV499" s="715"/>
      <c r="CWW499" s="715"/>
      <c r="CWX499" s="715"/>
      <c r="CWY499" s="715"/>
      <c r="CWZ499" s="715"/>
      <c r="CXA499" s="715"/>
      <c r="CXB499" s="715"/>
      <c r="CXC499" s="715"/>
      <c r="CXD499" s="715"/>
      <c r="CXE499" s="715"/>
      <c r="CXF499" s="715"/>
      <c r="CXG499" s="715"/>
      <c r="CXH499" s="715"/>
      <c r="CXI499" s="715"/>
      <c r="CXJ499" s="715"/>
      <c r="CXK499" s="715"/>
      <c r="CXL499" s="715"/>
      <c r="CXM499" s="715"/>
      <c r="CXN499" s="715"/>
      <c r="CXO499" s="715"/>
      <c r="CXP499" s="715"/>
      <c r="CXQ499" s="715"/>
      <c r="CXR499" s="715"/>
      <c r="CXS499" s="715"/>
      <c r="CXT499" s="715"/>
      <c r="CXU499" s="715"/>
      <c r="CXV499" s="715"/>
      <c r="CXW499" s="715"/>
      <c r="CXX499" s="715"/>
      <c r="CXY499" s="715"/>
      <c r="CXZ499" s="715"/>
      <c r="CYA499" s="715"/>
      <c r="CYB499" s="715"/>
      <c r="CYC499" s="715"/>
      <c r="CYD499" s="715"/>
      <c r="CYE499" s="715"/>
      <c r="CYF499" s="715"/>
      <c r="CYG499" s="715"/>
      <c r="CYH499" s="715"/>
      <c r="CYI499" s="715"/>
      <c r="CYJ499" s="715"/>
      <c r="CYK499" s="715"/>
      <c r="CYL499" s="715"/>
      <c r="CYM499" s="715"/>
      <c r="CYN499" s="715"/>
      <c r="CYO499" s="715"/>
      <c r="CYP499" s="715"/>
      <c r="CYQ499" s="715"/>
      <c r="CYR499" s="715"/>
      <c r="CYS499" s="715"/>
      <c r="CYT499" s="715"/>
      <c r="CYU499" s="715"/>
      <c r="CYV499" s="715"/>
      <c r="CYW499" s="715"/>
      <c r="CYX499" s="715"/>
      <c r="CYY499" s="715"/>
      <c r="CYZ499" s="715"/>
      <c r="CZA499" s="715"/>
      <c r="CZB499" s="715"/>
      <c r="CZC499" s="715"/>
      <c r="CZD499" s="715"/>
      <c r="CZE499" s="715"/>
      <c r="CZF499" s="715"/>
      <c r="CZG499" s="715"/>
      <c r="CZH499" s="715"/>
      <c r="CZI499" s="715"/>
      <c r="CZJ499" s="715"/>
      <c r="CZK499" s="715"/>
      <c r="CZL499" s="715"/>
      <c r="CZM499" s="715"/>
      <c r="CZN499" s="715"/>
      <c r="CZO499" s="715"/>
      <c r="CZP499" s="715"/>
      <c r="CZQ499" s="715"/>
      <c r="CZR499" s="715"/>
      <c r="CZS499" s="715"/>
      <c r="CZT499" s="715"/>
      <c r="CZU499" s="715"/>
      <c r="CZV499" s="715"/>
      <c r="CZW499" s="715"/>
      <c r="CZX499" s="715"/>
      <c r="CZY499" s="715"/>
      <c r="CZZ499" s="715"/>
      <c r="DAA499" s="715"/>
      <c r="DAB499" s="715"/>
      <c r="DAC499" s="715"/>
      <c r="DAD499" s="715"/>
      <c r="DAE499" s="715"/>
      <c r="DAF499" s="715"/>
      <c r="DAG499" s="715"/>
      <c r="DAH499" s="715"/>
      <c r="DAI499" s="715"/>
      <c r="DAJ499" s="715"/>
      <c r="DAK499" s="715"/>
      <c r="DAL499" s="715"/>
      <c r="DAM499" s="715"/>
      <c r="DAN499" s="715"/>
      <c r="DAO499" s="715"/>
      <c r="DAP499" s="715"/>
      <c r="DAQ499" s="715"/>
      <c r="DAR499" s="715"/>
      <c r="DAS499" s="715"/>
      <c r="DAT499" s="715"/>
      <c r="DAU499" s="715"/>
      <c r="DAV499" s="715"/>
      <c r="DAW499" s="715"/>
      <c r="DAX499" s="715"/>
      <c r="DAY499" s="715"/>
      <c r="DAZ499" s="715"/>
      <c r="DBA499" s="715"/>
      <c r="DBB499" s="715"/>
      <c r="DBC499" s="715"/>
      <c r="DBD499" s="715"/>
      <c r="DBE499" s="715"/>
      <c r="DBF499" s="715"/>
      <c r="DBG499" s="715"/>
      <c r="DBH499" s="715"/>
      <c r="DBI499" s="715"/>
      <c r="DBJ499" s="715"/>
      <c r="DBK499" s="715"/>
      <c r="DBL499" s="715"/>
      <c r="DBM499" s="715"/>
      <c r="DBN499" s="715"/>
      <c r="DBO499" s="715"/>
      <c r="DBP499" s="715"/>
      <c r="DBQ499" s="715"/>
      <c r="DBR499" s="715"/>
      <c r="DBS499" s="715"/>
      <c r="DBT499" s="715"/>
      <c r="DBU499" s="715"/>
      <c r="DBV499" s="715"/>
      <c r="DBW499" s="715"/>
      <c r="DBX499" s="715"/>
      <c r="DBY499" s="715"/>
      <c r="DBZ499" s="715"/>
      <c r="DCA499" s="715"/>
      <c r="DCB499" s="715"/>
      <c r="DCC499" s="715"/>
      <c r="DCD499" s="715"/>
      <c r="DCE499" s="715"/>
      <c r="DCF499" s="715"/>
      <c r="DCG499" s="715"/>
      <c r="DCH499" s="715"/>
      <c r="DCI499" s="715"/>
      <c r="DCJ499" s="715"/>
      <c r="DCK499" s="715"/>
      <c r="DCL499" s="715"/>
      <c r="DCM499" s="715"/>
      <c r="DCN499" s="715"/>
      <c r="DCO499" s="715"/>
      <c r="DCP499" s="715"/>
      <c r="DCQ499" s="715"/>
      <c r="DCR499" s="715"/>
      <c r="DCS499" s="715"/>
      <c r="DCT499" s="715"/>
      <c r="DCU499" s="715"/>
      <c r="DCV499" s="715"/>
      <c r="DCW499" s="715"/>
      <c r="DCX499" s="715"/>
      <c r="DCY499" s="715"/>
      <c r="DCZ499" s="715"/>
      <c r="DDA499" s="715"/>
      <c r="DDB499" s="715"/>
      <c r="DDC499" s="715"/>
      <c r="DDD499" s="715"/>
      <c r="DDE499" s="715"/>
      <c r="DDF499" s="715"/>
      <c r="DDG499" s="715"/>
      <c r="DDH499" s="715"/>
      <c r="DDI499" s="715"/>
      <c r="DDJ499" s="715"/>
      <c r="DDK499" s="715"/>
      <c r="DDL499" s="715"/>
      <c r="DDM499" s="715"/>
      <c r="DDN499" s="715"/>
      <c r="DDO499" s="715"/>
      <c r="DDP499" s="715"/>
      <c r="DDQ499" s="715"/>
      <c r="DDR499" s="715"/>
      <c r="DDS499" s="715"/>
      <c r="DDT499" s="715"/>
      <c r="DDU499" s="715"/>
      <c r="DDV499" s="715"/>
      <c r="DDW499" s="715"/>
      <c r="DDX499" s="715"/>
      <c r="DDY499" s="715"/>
      <c r="DDZ499" s="715"/>
      <c r="DEA499" s="715"/>
      <c r="DEB499" s="715"/>
      <c r="DEC499" s="715"/>
      <c r="DED499" s="715"/>
      <c r="DEE499" s="715"/>
      <c r="DEF499" s="715"/>
      <c r="DEG499" s="715"/>
      <c r="DEH499" s="715"/>
      <c r="DEI499" s="715"/>
      <c r="DEJ499" s="715"/>
      <c r="DEK499" s="715"/>
      <c r="DEL499" s="715"/>
      <c r="DEM499" s="715"/>
      <c r="DEN499" s="715"/>
      <c r="DEO499" s="715"/>
      <c r="DEP499" s="715"/>
      <c r="DEQ499" s="715"/>
      <c r="DER499" s="715"/>
      <c r="DES499" s="715"/>
      <c r="DET499" s="715"/>
      <c r="DEU499" s="715"/>
      <c r="DEV499" s="715"/>
      <c r="DEW499" s="715"/>
      <c r="DEX499" s="715"/>
      <c r="DEY499" s="715"/>
      <c r="DEZ499" s="715"/>
      <c r="DFA499" s="715"/>
      <c r="DFB499" s="715"/>
      <c r="DFC499" s="715"/>
      <c r="DFD499" s="715"/>
      <c r="DFE499" s="715"/>
      <c r="DFF499" s="715"/>
      <c r="DFG499" s="715"/>
      <c r="DFH499" s="715"/>
      <c r="DFI499" s="715"/>
      <c r="DFJ499" s="715"/>
      <c r="DFK499" s="715"/>
      <c r="DFL499" s="715"/>
      <c r="DFM499" s="715"/>
      <c r="DFN499" s="715"/>
      <c r="DFO499" s="715"/>
      <c r="DFP499" s="715"/>
      <c r="DFQ499" s="715"/>
      <c r="DFR499" s="715"/>
      <c r="DFS499" s="715"/>
      <c r="DFT499" s="715"/>
      <c r="DFU499" s="715"/>
      <c r="DFV499" s="715"/>
      <c r="DFW499" s="715"/>
      <c r="DFX499" s="715"/>
      <c r="DFY499" s="715"/>
      <c r="DFZ499" s="715"/>
      <c r="DGA499" s="715"/>
      <c r="DGB499" s="715"/>
      <c r="DGC499" s="715"/>
      <c r="DGD499" s="715"/>
      <c r="DGE499" s="715"/>
      <c r="DGF499" s="715"/>
      <c r="DGG499" s="715"/>
      <c r="DGH499" s="715"/>
      <c r="DGI499" s="715"/>
      <c r="DGJ499" s="715"/>
      <c r="DGK499" s="715"/>
      <c r="DGL499" s="715"/>
      <c r="DGM499" s="715"/>
      <c r="DGN499" s="715"/>
      <c r="DGO499" s="715"/>
      <c r="DGP499" s="715"/>
      <c r="DGQ499" s="715"/>
      <c r="DGR499" s="715"/>
      <c r="DGS499" s="715"/>
      <c r="DGT499" s="715"/>
      <c r="DGU499" s="715"/>
      <c r="DGV499" s="715"/>
      <c r="DGW499" s="715"/>
      <c r="DGX499" s="715"/>
      <c r="DGY499" s="715"/>
      <c r="DGZ499" s="715"/>
      <c r="DHA499" s="715"/>
      <c r="DHB499" s="715"/>
      <c r="DHC499" s="715"/>
      <c r="DHD499" s="715"/>
      <c r="DHE499" s="715"/>
      <c r="DHF499" s="715"/>
      <c r="DHG499" s="715"/>
      <c r="DHH499" s="715"/>
      <c r="DHI499" s="715"/>
      <c r="DHJ499" s="715"/>
      <c r="DHK499" s="715"/>
      <c r="DHL499" s="715"/>
      <c r="DHM499" s="715"/>
      <c r="DHN499" s="715"/>
      <c r="DHO499" s="715"/>
      <c r="DHP499" s="715"/>
      <c r="DHQ499" s="715"/>
      <c r="DHR499" s="715"/>
      <c r="DHS499" s="715"/>
      <c r="DHT499" s="715"/>
      <c r="DHU499" s="715"/>
      <c r="DHV499" s="715"/>
      <c r="DHW499" s="715"/>
      <c r="DHX499" s="715"/>
      <c r="DHY499" s="715"/>
      <c r="DHZ499" s="715"/>
      <c r="DIA499" s="715"/>
      <c r="DIB499" s="715"/>
      <c r="DIC499" s="715"/>
      <c r="DID499" s="715"/>
      <c r="DIE499" s="715"/>
      <c r="DIF499" s="715"/>
      <c r="DIG499" s="715"/>
      <c r="DIH499" s="715"/>
      <c r="DII499" s="715"/>
      <c r="DIJ499" s="715"/>
      <c r="DIK499" s="715"/>
      <c r="DIL499" s="715"/>
      <c r="DIM499" s="715"/>
      <c r="DIN499" s="715"/>
      <c r="DIO499" s="715"/>
      <c r="DIP499" s="715"/>
      <c r="DIQ499" s="715"/>
      <c r="DIR499" s="715"/>
      <c r="DIS499" s="715"/>
      <c r="DIT499" s="715"/>
      <c r="DIU499" s="715"/>
      <c r="DIV499" s="715"/>
      <c r="DIW499" s="715"/>
      <c r="DIX499" s="715"/>
      <c r="DIY499" s="715"/>
      <c r="DIZ499" s="715"/>
      <c r="DJA499" s="715"/>
      <c r="DJB499" s="715"/>
      <c r="DJC499" s="715"/>
      <c r="DJD499" s="715"/>
      <c r="DJE499" s="715"/>
      <c r="DJF499" s="715"/>
      <c r="DJG499" s="715"/>
      <c r="DJH499" s="715"/>
      <c r="DJI499" s="715"/>
      <c r="DJJ499" s="715"/>
      <c r="DJK499" s="715"/>
      <c r="DJL499" s="715"/>
      <c r="DJM499" s="715"/>
      <c r="DJN499" s="715"/>
      <c r="DJO499" s="715"/>
      <c r="DJP499" s="715"/>
      <c r="DJQ499" s="715"/>
      <c r="DJR499" s="715"/>
      <c r="DJS499" s="715"/>
      <c r="DJT499" s="715"/>
      <c r="DJU499" s="715"/>
      <c r="DJV499" s="715"/>
      <c r="DJW499" s="715"/>
      <c r="DJX499" s="715"/>
      <c r="DJY499" s="715"/>
      <c r="DJZ499" s="715"/>
      <c r="DKA499" s="715"/>
      <c r="DKB499" s="715"/>
      <c r="DKC499" s="715"/>
      <c r="DKD499" s="715"/>
      <c r="DKE499" s="715"/>
      <c r="DKF499" s="715"/>
      <c r="DKG499" s="715"/>
      <c r="DKH499" s="715"/>
      <c r="DKI499" s="715"/>
      <c r="DKJ499" s="715"/>
      <c r="DKK499" s="715"/>
      <c r="DKL499" s="715"/>
      <c r="DKM499" s="715"/>
      <c r="DKN499" s="715"/>
      <c r="DKO499" s="715"/>
      <c r="DKP499" s="715"/>
      <c r="DKQ499" s="715"/>
      <c r="DKR499" s="715"/>
      <c r="DKS499" s="715"/>
      <c r="DKT499" s="715"/>
      <c r="DKU499" s="715"/>
      <c r="DKV499" s="715"/>
      <c r="DKW499" s="715"/>
      <c r="DKX499" s="715"/>
      <c r="DKY499" s="715"/>
      <c r="DKZ499" s="715"/>
      <c r="DLA499" s="715"/>
      <c r="DLB499" s="715"/>
      <c r="DLC499" s="715"/>
      <c r="DLD499" s="715"/>
      <c r="DLE499" s="715"/>
      <c r="DLF499" s="715"/>
      <c r="DLG499" s="715"/>
      <c r="DLH499" s="715"/>
      <c r="DLI499" s="715"/>
      <c r="DLJ499" s="715"/>
      <c r="DLK499" s="715"/>
      <c r="DLL499" s="715"/>
      <c r="DLM499" s="715"/>
      <c r="DLN499" s="715"/>
      <c r="DLO499" s="715"/>
      <c r="DLP499" s="715"/>
      <c r="DLQ499" s="715"/>
      <c r="DLR499" s="715"/>
      <c r="DLS499" s="715"/>
      <c r="DLT499" s="715"/>
      <c r="DLU499" s="715"/>
      <c r="DLV499" s="715"/>
      <c r="DLW499" s="715"/>
      <c r="DLX499" s="715"/>
      <c r="DLY499" s="715"/>
      <c r="DLZ499" s="715"/>
      <c r="DMA499" s="715"/>
      <c r="DMB499" s="715"/>
      <c r="DMC499" s="715"/>
      <c r="DMD499" s="715"/>
      <c r="DME499" s="715"/>
      <c r="DMF499" s="715"/>
      <c r="DMG499" s="715"/>
      <c r="DMH499" s="715"/>
      <c r="DMI499" s="715"/>
      <c r="DMJ499" s="715"/>
      <c r="DMK499" s="715"/>
      <c r="DML499" s="715"/>
      <c r="DMM499" s="715"/>
      <c r="DMN499" s="715"/>
      <c r="DMO499" s="715"/>
      <c r="DMP499" s="715"/>
      <c r="DMQ499" s="715"/>
      <c r="DMR499" s="715"/>
      <c r="DMS499" s="715"/>
      <c r="DMT499" s="715"/>
      <c r="DMU499" s="715"/>
      <c r="DMV499" s="715"/>
      <c r="DMW499" s="715"/>
      <c r="DMX499" s="715"/>
      <c r="DMY499" s="715"/>
      <c r="DMZ499" s="715"/>
      <c r="DNA499" s="715"/>
      <c r="DNB499" s="715"/>
      <c r="DNC499" s="715"/>
      <c r="DND499" s="715"/>
      <c r="DNE499" s="715"/>
      <c r="DNF499" s="715"/>
      <c r="DNG499" s="715"/>
      <c r="DNH499" s="715"/>
      <c r="DNI499" s="715"/>
      <c r="DNJ499" s="715"/>
      <c r="DNK499" s="715"/>
      <c r="DNL499" s="715"/>
      <c r="DNM499" s="715"/>
      <c r="DNN499" s="715"/>
      <c r="DNO499" s="715"/>
      <c r="DNP499" s="715"/>
      <c r="DNQ499" s="715"/>
      <c r="DNR499" s="715"/>
      <c r="DNS499" s="715"/>
      <c r="DNT499" s="715"/>
      <c r="DNU499" s="715"/>
      <c r="DNV499" s="715"/>
      <c r="DNW499" s="715"/>
      <c r="DNX499" s="715"/>
      <c r="DNY499" s="715"/>
      <c r="DNZ499" s="715"/>
      <c r="DOA499" s="715"/>
      <c r="DOB499" s="715"/>
      <c r="DOC499" s="715"/>
      <c r="DOD499" s="715"/>
      <c r="DOE499" s="715"/>
      <c r="DOF499" s="715"/>
      <c r="DOG499" s="715"/>
      <c r="DOH499" s="715"/>
      <c r="DOI499" s="715"/>
      <c r="DOJ499" s="715"/>
      <c r="DOK499" s="715"/>
      <c r="DOL499" s="715"/>
      <c r="DOM499" s="715"/>
      <c r="DON499" s="715"/>
      <c r="DOO499" s="715"/>
      <c r="DOP499" s="715"/>
      <c r="DOQ499" s="715"/>
      <c r="DOR499" s="715"/>
      <c r="DOS499" s="715"/>
      <c r="DOT499" s="715"/>
      <c r="DOU499" s="715"/>
      <c r="DOV499" s="715"/>
      <c r="DOW499" s="715"/>
      <c r="DOX499" s="715"/>
      <c r="DOY499" s="715"/>
      <c r="DOZ499" s="715"/>
      <c r="DPA499" s="715"/>
      <c r="DPB499" s="715"/>
      <c r="DPC499" s="715"/>
      <c r="DPD499" s="715"/>
      <c r="DPE499" s="715"/>
      <c r="DPF499" s="715"/>
      <c r="DPG499" s="715"/>
      <c r="DPH499" s="715"/>
      <c r="DPI499" s="715"/>
      <c r="DPJ499" s="715"/>
      <c r="DPK499" s="715"/>
      <c r="DPL499" s="715"/>
      <c r="DPM499" s="715"/>
      <c r="DPN499" s="715"/>
      <c r="DPO499" s="715"/>
      <c r="DPP499" s="715"/>
      <c r="DPQ499" s="715"/>
      <c r="DPR499" s="715"/>
      <c r="DPS499" s="715"/>
      <c r="DPT499" s="715"/>
      <c r="DPU499" s="715"/>
      <c r="DPV499" s="715"/>
      <c r="DPW499" s="715"/>
      <c r="DPX499" s="715"/>
      <c r="DPY499" s="715"/>
      <c r="DPZ499" s="715"/>
      <c r="DQA499" s="715"/>
      <c r="DQB499" s="715"/>
      <c r="DQC499" s="715"/>
      <c r="DQD499" s="715"/>
      <c r="DQE499" s="715"/>
      <c r="DQF499" s="715"/>
      <c r="DQG499" s="715"/>
      <c r="DQH499" s="715"/>
      <c r="DQI499" s="715"/>
      <c r="DQJ499" s="715"/>
      <c r="DQK499" s="715"/>
      <c r="DQL499" s="715"/>
      <c r="DQM499" s="715"/>
      <c r="DQN499" s="715"/>
      <c r="DQO499" s="715"/>
      <c r="DQP499" s="715"/>
      <c r="DQQ499" s="715"/>
      <c r="DQR499" s="715"/>
      <c r="DQS499" s="715"/>
      <c r="DQT499" s="715"/>
      <c r="DQU499" s="715"/>
      <c r="DQV499" s="715"/>
      <c r="DQW499" s="715"/>
      <c r="DQX499" s="715"/>
      <c r="DQY499" s="715"/>
      <c r="DQZ499" s="715"/>
      <c r="DRA499" s="715"/>
      <c r="DRB499" s="715"/>
      <c r="DRC499" s="715"/>
      <c r="DRD499" s="715"/>
      <c r="DRE499" s="715"/>
      <c r="DRF499" s="715"/>
      <c r="DRG499" s="715"/>
      <c r="DRH499" s="715"/>
      <c r="DRI499" s="715"/>
      <c r="DRJ499" s="715"/>
      <c r="DRK499" s="715"/>
      <c r="DRL499" s="715"/>
      <c r="DRM499" s="715"/>
      <c r="DRN499" s="715"/>
      <c r="DRO499" s="715"/>
      <c r="DRP499" s="715"/>
      <c r="DRQ499" s="715"/>
      <c r="DRR499" s="715"/>
      <c r="DRS499" s="715"/>
      <c r="DRT499" s="715"/>
      <c r="DRU499" s="715"/>
      <c r="DRV499" s="715"/>
      <c r="DRW499" s="715"/>
      <c r="DRX499" s="715"/>
      <c r="DRY499" s="715"/>
      <c r="DRZ499" s="715"/>
      <c r="DSA499" s="715"/>
      <c r="DSB499" s="715"/>
      <c r="DSC499" s="715"/>
      <c r="DSD499" s="715"/>
      <c r="DSE499" s="715"/>
      <c r="DSF499" s="715"/>
      <c r="DSG499" s="715"/>
      <c r="DSH499" s="715"/>
      <c r="DSI499" s="715"/>
      <c r="DSJ499" s="715"/>
      <c r="DSK499" s="715"/>
      <c r="DSL499" s="715"/>
      <c r="DSM499" s="715"/>
      <c r="DSN499" s="715"/>
      <c r="DSO499" s="715"/>
      <c r="DSP499" s="715"/>
      <c r="DSQ499" s="715"/>
      <c r="DSR499" s="715"/>
      <c r="DSS499" s="715"/>
      <c r="DST499" s="715"/>
      <c r="DSU499" s="715"/>
      <c r="DSV499" s="715"/>
      <c r="DSW499" s="715"/>
      <c r="DSX499" s="715"/>
      <c r="DSY499" s="715"/>
      <c r="DSZ499" s="715"/>
      <c r="DTA499" s="715"/>
      <c r="DTB499" s="715"/>
      <c r="DTC499" s="715"/>
      <c r="DTD499" s="715"/>
      <c r="DTE499" s="715"/>
      <c r="DTF499" s="715"/>
      <c r="DTG499" s="715"/>
      <c r="DTH499" s="715"/>
      <c r="DTI499" s="715"/>
      <c r="DTJ499" s="715"/>
      <c r="DTK499" s="715"/>
      <c r="DTL499" s="715"/>
      <c r="DTM499" s="715"/>
      <c r="DTN499" s="715"/>
      <c r="DTO499" s="715"/>
      <c r="DTP499" s="715"/>
      <c r="DTQ499" s="715"/>
      <c r="DTR499" s="715"/>
      <c r="DTS499" s="715"/>
      <c r="DTT499" s="715"/>
      <c r="DTU499" s="715"/>
      <c r="DTV499" s="715"/>
      <c r="DTW499" s="715"/>
      <c r="DTX499" s="715"/>
      <c r="DTY499" s="715"/>
      <c r="DTZ499" s="715"/>
      <c r="DUA499" s="715"/>
      <c r="DUB499" s="715"/>
      <c r="DUC499" s="715"/>
      <c r="DUD499" s="715"/>
      <c r="DUE499" s="715"/>
      <c r="DUF499" s="715"/>
      <c r="DUG499" s="715"/>
      <c r="DUH499" s="715"/>
      <c r="DUI499" s="715"/>
      <c r="DUJ499" s="715"/>
      <c r="DUK499" s="715"/>
      <c r="DUL499" s="715"/>
      <c r="DUM499" s="715"/>
      <c r="DUN499" s="715"/>
      <c r="DUO499" s="715"/>
      <c r="DUP499" s="715"/>
      <c r="DUQ499" s="715"/>
      <c r="DUR499" s="715"/>
      <c r="DUS499" s="715"/>
      <c r="DUT499" s="715"/>
      <c r="DUU499" s="715"/>
      <c r="DUV499" s="715"/>
      <c r="DUW499" s="715"/>
      <c r="DUX499" s="715"/>
      <c r="DUY499" s="715"/>
      <c r="DUZ499" s="715"/>
      <c r="DVA499" s="715"/>
      <c r="DVB499" s="715"/>
      <c r="DVC499" s="715"/>
      <c r="DVD499" s="715"/>
      <c r="DVE499" s="715"/>
      <c r="DVF499" s="715"/>
      <c r="DVG499" s="715"/>
      <c r="DVH499" s="715"/>
      <c r="DVI499" s="715"/>
      <c r="DVJ499" s="715"/>
      <c r="DVK499" s="715"/>
      <c r="DVL499" s="715"/>
      <c r="DVM499" s="715"/>
      <c r="DVN499" s="715"/>
      <c r="DVO499" s="715"/>
      <c r="DVP499" s="715"/>
      <c r="DVQ499" s="715"/>
      <c r="DVR499" s="715"/>
      <c r="DVS499" s="715"/>
      <c r="DVT499" s="715"/>
      <c r="DVU499" s="715"/>
      <c r="DVV499" s="715"/>
      <c r="DVW499" s="715"/>
      <c r="DVX499" s="715"/>
      <c r="DVY499" s="715"/>
      <c r="DVZ499" s="715"/>
      <c r="DWA499" s="715"/>
      <c r="DWB499" s="715"/>
      <c r="DWC499" s="715"/>
      <c r="DWD499" s="715"/>
      <c r="DWE499" s="715"/>
      <c r="DWF499" s="715"/>
      <c r="DWG499" s="715"/>
      <c r="DWH499" s="715"/>
      <c r="DWI499" s="715"/>
      <c r="DWJ499" s="715"/>
      <c r="DWK499" s="715"/>
      <c r="DWL499" s="715"/>
      <c r="DWM499" s="715"/>
      <c r="DWN499" s="715"/>
      <c r="DWO499" s="715"/>
      <c r="DWP499" s="715"/>
      <c r="DWQ499" s="715"/>
      <c r="DWR499" s="715"/>
      <c r="DWS499" s="715"/>
      <c r="DWT499" s="715"/>
      <c r="DWU499" s="715"/>
      <c r="DWV499" s="715"/>
      <c r="DWW499" s="715"/>
      <c r="DWX499" s="715"/>
      <c r="DWY499" s="715"/>
      <c r="DWZ499" s="715"/>
      <c r="DXA499" s="715"/>
      <c r="DXB499" s="715"/>
      <c r="DXC499" s="715"/>
      <c r="DXD499" s="715"/>
      <c r="DXE499" s="715"/>
      <c r="DXF499" s="715"/>
      <c r="DXG499" s="715"/>
      <c r="DXH499" s="715"/>
      <c r="DXI499" s="715"/>
      <c r="DXJ499" s="715"/>
      <c r="DXK499" s="715"/>
      <c r="DXL499" s="715"/>
      <c r="DXM499" s="715"/>
      <c r="DXN499" s="715"/>
      <c r="DXO499" s="715"/>
      <c r="DXP499" s="715"/>
      <c r="DXQ499" s="715"/>
      <c r="DXR499" s="715"/>
      <c r="DXS499" s="715"/>
      <c r="DXT499" s="715"/>
      <c r="DXU499" s="715"/>
      <c r="DXV499" s="715"/>
      <c r="DXW499" s="715"/>
      <c r="DXX499" s="715"/>
      <c r="DXY499" s="715"/>
      <c r="DXZ499" s="715"/>
      <c r="DYA499" s="715"/>
      <c r="DYB499" s="715"/>
      <c r="DYC499" s="715"/>
      <c r="DYD499" s="715"/>
      <c r="DYE499" s="715"/>
      <c r="DYF499" s="715"/>
      <c r="DYG499" s="715"/>
      <c r="DYH499" s="715"/>
      <c r="DYI499" s="715"/>
      <c r="DYJ499" s="715"/>
      <c r="DYK499" s="715"/>
      <c r="DYL499" s="715"/>
      <c r="DYM499" s="715"/>
      <c r="DYN499" s="715"/>
      <c r="DYO499" s="715"/>
      <c r="DYP499" s="715"/>
      <c r="DYQ499" s="715"/>
      <c r="DYR499" s="715"/>
      <c r="DYS499" s="715"/>
      <c r="DYT499" s="715"/>
      <c r="DYU499" s="715"/>
      <c r="DYV499" s="715"/>
      <c r="DYW499" s="715"/>
      <c r="DYX499" s="715"/>
      <c r="DYY499" s="715"/>
      <c r="DYZ499" s="715"/>
      <c r="DZA499" s="715"/>
      <c r="DZB499" s="715"/>
      <c r="DZC499" s="715"/>
      <c r="DZD499" s="715"/>
      <c r="DZE499" s="715"/>
      <c r="DZF499" s="715"/>
      <c r="DZG499" s="715"/>
      <c r="DZH499" s="715"/>
      <c r="DZI499" s="715"/>
      <c r="DZJ499" s="715"/>
      <c r="DZK499" s="715"/>
      <c r="DZL499" s="715"/>
      <c r="DZM499" s="715"/>
      <c r="DZN499" s="715"/>
      <c r="DZO499" s="715"/>
      <c r="DZP499" s="715"/>
      <c r="DZQ499" s="715"/>
      <c r="DZR499" s="715"/>
      <c r="DZS499" s="715"/>
      <c r="DZT499" s="715"/>
      <c r="DZU499" s="715"/>
      <c r="DZV499" s="715"/>
      <c r="DZW499" s="715"/>
      <c r="DZX499" s="715"/>
      <c r="DZY499" s="715"/>
      <c r="DZZ499" s="715"/>
      <c r="EAA499" s="715"/>
      <c r="EAB499" s="715"/>
      <c r="EAC499" s="715"/>
      <c r="EAD499" s="715"/>
      <c r="EAE499" s="715"/>
      <c r="EAF499" s="715"/>
      <c r="EAG499" s="715"/>
      <c r="EAH499" s="715"/>
      <c r="EAI499" s="715"/>
      <c r="EAJ499" s="715"/>
      <c r="EAK499" s="715"/>
      <c r="EAL499" s="715"/>
      <c r="EAM499" s="715"/>
      <c r="EAN499" s="715"/>
      <c r="EAO499" s="715"/>
      <c r="EAP499" s="715"/>
      <c r="EAQ499" s="715"/>
      <c r="EAR499" s="715"/>
      <c r="EAS499" s="715"/>
      <c r="EAT499" s="715"/>
      <c r="EAU499" s="715"/>
      <c r="EAV499" s="715"/>
      <c r="EAW499" s="715"/>
      <c r="EAX499" s="715"/>
      <c r="EAY499" s="715"/>
      <c r="EAZ499" s="715"/>
      <c r="EBA499" s="715"/>
      <c r="EBB499" s="715"/>
      <c r="EBC499" s="715"/>
      <c r="EBD499" s="715"/>
      <c r="EBE499" s="715"/>
      <c r="EBF499" s="715"/>
      <c r="EBG499" s="715"/>
      <c r="EBH499" s="715"/>
      <c r="EBI499" s="715"/>
      <c r="EBJ499" s="715"/>
      <c r="EBK499" s="715"/>
      <c r="EBL499" s="715"/>
      <c r="EBM499" s="715"/>
      <c r="EBN499" s="715"/>
      <c r="EBO499" s="715"/>
      <c r="EBP499" s="715"/>
      <c r="EBQ499" s="715"/>
      <c r="EBR499" s="715"/>
      <c r="EBS499" s="715"/>
      <c r="EBT499" s="715"/>
      <c r="EBU499" s="715"/>
      <c r="EBV499" s="715"/>
      <c r="EBW499" s="715"/>
      <c r="EBX499" s="715"/>
      <c r="EBY499" s="715"/>
      <c r="EBZ499" s="715"/>
      <c r="ECA499" s="715"/>
      <c r="ECB499" s="715"/>
      <c r="ECC499" s="715"/>
      <c r="ECD499" s="715"/>
      <c r="ECE499" s="715"/>
      <c r="ECF499" s="715"/>
      <c r="ECG499" s="715"/>
      <c r="ECH499" s="715"/>
      <c r="ECI499" s="715"/>
      <c r="ECJ499" s="715"/>
      <c r="ECK499" s="715"/>
      <c r="ECL499" s="715"/>
      <c r="ECM499" s="715"/>
      <c r="ECN499" s="715"/>
      <c r="ECO499" s="715"/>
      <c r="ECP499" s="715"/>
      <c r="ECQ499" s="715"/>
      <c r="ECR499" s="715"/>
      <c r="ECS499" s="715"/>
      <c r="ECT499" s="715"/>
      <c r="ECU499" s="715"/>
      <c r="ECV499" s="715"/>
      <c r="ECW499" s="715"/>
      <c r="ECX499" s="715"/>
      <c r="ECY499" s="715"/>
      <c r="ECZ499" s="715"/>
      <c r="EDA499" s="715"/>
      <c r="EDB499" s="715"/>
      <c r="EDC499" s="715"/>
      <c r="EDD499" s="715"/>
      <c r="EDE499" s="715"/>
      <c r="EDF499" s="715"/>
      <c r="EDG499" s="715"/>
      <c r="EDH499" s="715"/>
      <c r="EDI499" s="715"/>
      <c r="EDJ499" s="715"/>
      <c r="EDK499" s="715"/>
      <c r="EDL499" s="715"/>
      <c r="EDM499" s="715"/>
      <c r="EDN499" s="715"/>
      <c r="EDO499" s="715"/>
      <c r="EDP499" s="715"/>
      <c r="EDQ499" s="715"/>
      <c r="EDR499" s="715"/>
      <c r="EDS499" s="715"/>
      <c r="EDT499" s="715"/>
      <c r="EDU499" s="715"/>
      <c r="EDV499" s="715"/>
      <c r="EDW499" s="715"/>
      <c r="EDX499" s="715"/>
      <c r="EDY499" s="715"/>
      <c r="EDZ499" s="715"/>
      <c r="EEA499" s="715"/>
      <c r="EEB499" s="715"/>
      <c r="EEC499" s="715"/>
      <c r="EED499" s="715"/>
      <c r="EEE499" s="715"/>
      <c r="EEF499" s="715"/>
      <c r="EEG499" s="715"/>
      <c r="EEH499" s="715"/>
      <c r="EEI499" s="715"/>
      <c r="EEJ499" s="715"/>
      <c r="EEK499" s="715"/>
      <c r="EEL499" s="715"/>
      <c r="EEM499" s="715"/>
      <c r="EEN499" s="715"/>
      <c r="EEO499" s="715"/>
      <c r="EEP499" s="715"/>
      <c r="EEQ499" s="715"/>
      <c r="EER499" s="715"/>
      <c r="EES499" s="715"/>
      <c r="EET499" s="715"/>
      <c r="EEU499" s="715"/>
      <c r="EEV499" s="715"/>
      <c r="EEW499" s="715"/>
      <c r="EEX499" s="715"/>
      <c r="EEY499" s="715"/>
      <c r="EEZ499" s="715"/>
      <c r="EFA499" s="715"/>
      <c r="EFB499" s="715"/>
      <c r="EFC499" s="715"/>
      <c r="EFD499" s="715"/>
      <c r="EFE499" s="715"/>
      <c r="EFF499" s="715"/>
      <c r="EFG499" s="715"/>
      <c r="EFH499" s="715"/>
      <c r="EFI499" s="715"/>
      <c r="EFJ499" s="715"/>
      <c r="EFK499" s="715"/>
      <c r="EFL499" s="715"/>
      <c r="EFM499" s="715"/>
      <c r="EFN499" s="715"/>
      <c r="EFO499" s="715"/>
      <c r="EFP499" s="715"/>
      <c r="EFQ499" s="715"/>
      <c r="EFR499" s="715"/>
      <c r="EFS499" s="715"/>
      <c r="EFT499" s="715"/>
      <c r="EFU499" s="715"/>
      <c r="EFV499" s="715"/>
      <c r="EFW499" s="715"/>
      <c r="EFX499" s="715"/>
      <c r="EFY499" s="715"/>
      <c r="EFZ499" s="715"/>
      <c r="EGA499" s="715"/>
      <c r="EGB499" s="715"/>
      <c r="EGC499" s="715"/>
      <c r="EGD499" s="715"/>
      <c r="EGE499" s="715"/>
      <c r="EGF499" s="715"/>
      <c r="EGG499" s="715"/>
      <c r="EGH499" s="715"/>
      <c r="EGI499" s="715"/>
      <c r="EGJ499" s="715"/>
      <c r="EGK499" s="715"/>
      <c r="EGL499" s="715"/>
      <c r="EGM499" s="715"/>
      <c r="EGN499" s="715"/>
      <c r="EGO499" s="715"/>
      <c r="EGP499" s="715"/>
      <c r="EGQ499" s="715"/>
      <c r="EGR499" s="715"/>
      <c r="EGS499" s="715"/>
      <c r="EGT499" s="715"/>
      <c r="EGU499" s="715"/>
      <c r="EGV499" s="715"/>
      <c r="EGW499" s="715"/>
      <c r="EGX499" s="715"/>
      <c r="EGY499" s="715"/>
      <c r="EGZ499" s="715"/>
      <c r="EHA499" s="715"/>
      <c r="EHB499" s="715"/>
      <c r="EHC499" s="715"/>
      <c r="EHD499" s="715"/>
      <c r="EHE499" s="715"/>
      <c r="EHF499" s="715"/>
      <c r="EHG499" s="715"/>
      <c r="EHH499" s="715"/>
      <c r="EHI499" s="715"/>
      <c r="EHJ499" s="715"/>
      <c r="EHK499" s="715"/>
      <c r="EHL499" s="715"/>
      <c r="EHM499" s="715"/>
      <c r="EHN499" s="715"/>
      <c r="EHO499" s="715"/>
      <c r="EHP499" s="715"/>
      <c r="EHQ499" s="715"/>
      <c r="EHR499" s="715"/>
      <c r="EHS499" s="715"/>
      <c r="EHT499" s="715"/>
      <c r="EHU499" s="715"/>
      <c r="EHV499" s="715"/>
      <c r="EHW499" s="715"/>
      <c r="EHX499" s="715"/>
      <c r="EHY499" s="715"/>
      <c r="EHZ499" s="715"/>
      <c r="EIA499" s="715"/>
      <c r="EIB499" s="715"/>
      <c r="EIC499" s="715"/>
      <c r="EID499" s="715"/>
      <c r="EIE499" s="715"/>
      <c r="EIF499" s="715"/>
      <c r="EIG499" s="715"/>
      <c r="EIH499" s="715"/>
      <c r="EII499" s="715"/>
      <c r="EIJ499" s="715"/>
      <c r="EIK499" s="715"/>
      <c r="EIL499" s="715"/>
      <c r="EIM499" s="715"/>
      <c r="EIN499" s="715"/>
      <c r="EIO499" s="715"/>
      <c r="EIP499" s="715"/>
      <c r="EIQ499" s="715"/>
      <c r="EIR499" s="715"/>
      <c r="EIS499" s="715"/>
      <c r="EIT499" s="715"/>
      <c r="EIU499" s="715"/>
      <c r="EIV499" s="715"/>
      <c r="EIW499" s="715"/>
      <c r="EIX499" s="715"/>
      <c r="EIY499" s="715"/>
      <c r="EIZ499" s="715"/>
      <c r="EJA499" s="715"/>
      <c r="EJB499" s="715"/>
      <c r="EJC499" s="715"/>
      <c r="EJD499" s="715"/>
      <c r="EJE499" s="715"/>
      <c r="EJF499" s="715"/>
      <c r="EJG499" s="715"/>
      <c r="EJH499" s="715"/>
      <c r="EJI499" s="715"/>
      <c r="EJJ499" s="715"/>
      <c r="EJK499" s="715"/>
      <c r="EJL499" s="715"/>
      <c r="EJM499" s="715"/>
      <c r="EJN499" s="715"/>
      <c r="EJO499" s="715"/>
      <c r="EJP499" s="715"/>
      <c r="EJQ499" s="715"/>
      <c r="EJR499" s="715"/>
      <c r="EJS499" s="715"/>
      <c r="EJT499" s="715"/>
      <c r="EJU499" s="715"/>
      <c r="EJV499" s="715"/>
      <c r="EJW499" s="715"/>
      <c r="EJX499" s="715"/>
      <c r="EJY499" s="715"/>
      <c r="EJZ499" s="715"/>
      <c r="EKA499" s="715"/>
      <c r="EKB499" s="715"/>
      <c r="EKC499" s="715"/>
      <c r="EKD499" s="715"/>
      <c r="EKE499" s="715"/>
      <c r="EKF499" s="715"/>
      <c r="EKG499" s="715"/>
      <c r="EKH499" s="715"/>
      <c r="EKI499" s="715"/>
      <c r="EKJ499" s="715"/>
      <c r="EKK499" s="715"/>
      <c r="EKL499" s="715"/>
      <c r="EKM499" s="715"/>
      <c r="EKN499" s="715"/>
      <c r="EKO499" s="715"/>
      <c r="EKP499" s="715"/>
      <c r="EKQ499" s="715"/>
      <c r="EKR499" s="715"/>
      <c r="EKS499" s="715"/>
      <c r="EKT499" s="715"/>
      <c r="EKU499" s="715"/>
      <c r="EKV499" s="715"/>
      <c r="EKW499" s="715"/>
      <c r="EKX499" s="715"/>
      <c r="EKY499" s="715"/>
      <c r="EKZ499" s="715"/>
      <c r="ELA499" s="715"/>
      <c r="ELB499" s="715"/>
      <c r="ELC499" s="715"/>
      <c r="ELD499" s="715"/>
      <c r="ELE499" s="715"/>
      <c r="ELF499" s="715"/>
      <c r="ELG499" s="715"/>
      <c r="ELH499" s="715"/>
      <c r="ELI499" s="715"/>
      <c r="ELJ499" s="715"/>
      <c r="ELK499" s="715"/>
      <c r="ELL499" s="715"/>
      <c r="ELM499" s="715"/>
      <c r="ELN499" s="715"/>
      <c r="ELO499" s="715"/>
      <c r="ELP499" s="715"/>
      <c r="ELQ499" s="715"/>
      <c r="ELR499" s="715"/>
      <c r="ELS499" s="715"/>
      <c r="ELT499" s="715"/>
      <c r="ELU499" s="715"/>
      <c r="ELV499" s="715"/>
      <c r="ELW499" s="715"/>
      <c r="ELX499" s="715"/>
      <c r="ELY499" s="715"/>
      <c r="ELZ499" s="715"/>
      <c r="EMA499" s="715"/>
      <c r="EMB499" s="715"/>
      <c r="EMC499" s="715"/>
      <c r="EMD499" s="715"/>
      <c r="EME499" s="715"/>
      <c r="EMF499" s="715"/>
      <c r="EMG499" s="715"/>
      <c r="EMH499" s="715"/>
      <c r="EMI499" s="715"/>
      <c r="EMJ499" s="715"/>
      <c r="EMK499" s="715"/>
      <c r="EML499" s="715"/>
      <c r="EMM499" s="715"/>
      <c r="EMN499" s="715"/>
      <c r="EMO499" s="715"/>
      <c r="EMP499" s="715"/>
      <c r="EMQ499" s="715"/>
      <c r="EMR499" s="715"/>
      <c r="EMS499" s="715"/>
      <c r="EMT499" s="715"/>
      <c r="EMU499" s="715"/>
      <c r="EMV499" s="715"/>
      <c r="EMW499" s="715"/>
      <c r="EMX499" s="715"/>
      <c r="EMY499" s="715"/>
      <c r="EMZ499" s="715"/>
      <c r="ENA499" s="715"/>
      <c r="ENB499" s="715"/>
      <c r="ENC499" s="715"/>
      <c r="END499" s="715"/>
      <c r="ENE499" s="715"/>
      <c r="ENF499" s="715"/>
      <c r="ENG499" s="715"/>
      <c r="ENH499" s="715"/>
      <c r="ENI499" s="715"/>
      <c r="ENJ499" s="715"/>
      <c r="ENK499" s="715"/>
      <c r="ENL499" s="715"/>
      <c r="ENM499" s="715"/>
      <c r="ENN499" s="715"/>
      <c r="ENO499" s="715"/>
      <c r="ENP499" s="715"/>
      <c r="ENQ499" s="715"/>
      <c r="ENR499" s="715"/>
      <c r="ENS499" s="715"/>
      <c r="ENT499" s="715"/>
      <c r="ENU499" s="715"/>
      <c r="ENV499" s="715"/>
      <c r="ENW499" s="715"/>
      <c r="ENX499" s="715"/>
      <c r="ENY499" s="715"/>
      <c r="ENZ499" s="715"/>
      <c r="EOA499" s="715"/>
      <c r="EOB499" s="715"/>
      <c r="EOC499" s="715"/>
      <c r="EOD499" s="715"/>
      <c r="EOE499" s="715"/>
      <c r="EOF499" s="715"/>
      <c r="EOG499" s="715"/>
      <c r="EOH499" s="715"/>
      <c r="EOI499" s="715"/>
      <c r="EOJ499" s="715"/>
      <c r="EOK499" s="715"/>
      <c r="EOL499" s="715"/>
      <c r="EOM499" s="715"/>
      <c r="EON499" s="715"/>
      <c r="EOO499" s="715"/>
      <c r="EOP499" s="715"/>
      <c r="EOQ499" s="715"/>
      <c r="EOR499" s="715"/>
      <c r="EOS499" s="715"/>
      <c r="EOT499" s="715"/>
      <c r="EOU499" s="715"/>
      <c r="EOV499" s="715"/>
      <c r="EOW499" s="715"/>
      <c r="EOX499" s="715"/>
      <c r="EOY499" s="715"/>
      <c r="EOZ499" s="715"/>
      <c r="EPA499" s="715"/>
      <c r="EPB499" s="715"/>
      <c r="EPC499" s="715"/>
      <c r="EPD499" s="715"/>
      <c r="EPE499" s="715"/>
      <c r="EPF499" s="715"/>
      <c r="EPG499" s="715"/>
      <c r="EPH499" s="715"/>
      <c r="EPI499" s="715"/>
      <c r="EPJ499" s="715"/>
      <c r="EPK499" s="715"/>
      <c r="EPL499" s="715"/>
      <c r="EPM499" s="715"/>
      <c r="EPN499" s="715"/>
      <c r="EPO499" s="715"/>
      <c r="EPP499" s="715"/>
      <c r="EPQ499" s="715"/>
      <c r="EPR499" s="715"/>
      <c r="EPS499" s="715"/>
      <c r="EPT499" s="715"/>
      <c r="EPU499" s="715"/>
      <c r="EPV499" s="715"/>
      <c r="EPW499" s="715"/>
      <c r="EPX499" s="715"/>
      <c r="EPY499" s="715"/>
      <c r="EPZ499" s="715"/>
      <c r="EQA499" s="715"/>
      <c r="EQB499" s="715"/>
      <c r="EQC499" s="715"/>
      <c r="EQD499" s="715"/>
      <c r="EQE499" s="715"/>
      <c r="EQF499" s="715"/>
      <c r="EQG499" s="715"/>
      <c r="EQH499" s="715"/>
      <c r="EQI499" s="715"/>
      <c r="EQJ499" s="715"/>
      <c r="EQK499" s="715"/>
      <c r="EQL499" s="715"/>
      <c r="EQM499" s="715"/>
      <c r="EQN499" s="715"/>
      <c r="EQO499" s="715"/>
      <c r="EQP499" s="715"/>
      <c r="EQQ499" s="715"/>
      <c r="EQR499" s="715"/>
      <c r="EQS499" s="715"/>
      <c r="EQT499" s="715"/>
      <c r="EQU499" s="715"/>
      <c r="EQV499" s="715"/>
      <c r="EQW499" s="715"/>
      <c r="EQX499" s="715"/>
      <c r="EQY499" s="715"/>
      <c r="EQZ499" s="715"/>
      <c r="ERA499" s="715"/>
      <c r="ERB499" s="715"/>
      <c r="ERC499" s="715"/>
      <c r="ERD499" s="715"/>
      <c r="ERE499" s="715"/>
      <c r="ERF499" s="715"/>
      <c r="ERG499" s="715"/>
      <c r="ERH499" s="715"/>
      <c r="ERI499" s="715"/>
      <c r="ERJ499" s="715"/>
      <c r="ERK499" s="715"/>
      <c r="ERL499" s="715"/>
      <c r="ERM499" s="715"/>
      <c r="ERN499" s="715"/>
      <c r="ERO499" s="715"/>
      <c r="ERP499" s="715"/>
      <c r="ERQ499" s="715"/>
      <c r="ERR499" s="715"/>
      <c r="ERS499" s="715"/>
      <c r="ERT499" s="715"/>
      <c r="ERU499" s="715"/>
      <c r="ERV499" s="715"/>
      <c r="ERW499" s="715"/>
      <c r="ERX499" s="715"/>
      <c r="ERY499" s="715"/>
      <c r="ERZ499" s="715"/>
      <c r="ESA499" s="715"/>
      <c r="ESB499" s="715"/>
      <c r="ESC499" s="715"/>
      <c r="ESD499" s="715"/>
      <c r="ESE499" s="715"/>
      <c r="ESF499" s="715"/>
      <c r="ESG499" s="715"/>
      <c r="ESH499" s="715"/>
      <c r="ESI499" s="715"/>
      <c r="ESJ499" s="715"/>
      <c r="ESK499" s="715"/>
      <c r="ESL499" s="715"/>
      <c r="ESM499" s="715"/>
      <c r="ESN499" s="715"/>
      <c r="ESO499" s="715"/>
      <c r="ESP499" s="715"/>
      <c r="ESQ499" s="715"/>
      <c r="ESR499" s="715"/>
      <c r="ESS499" s="715"/>
      <c r="EST499" s="715"/>
      <c r="ESU499" s="715"/>
      <c r="ESV499" s="715"/>
      <c r="ESW499" s="715"/>
      <c r="ESX499" s="715"/>
      <c r="ESY499" s="715"/>
      <c r="ESZ499" s="715"/>
      <c r="ETA499" s="715"/>
      <c r="ETB499" s="715"/>
      <c r="ETC499" s="715"/>
      <c r="ETD499" s="715"/>
      <c r="ETE499" s="715"/>
      <c r="ETF499" s="715"/>
      <c r="ETG499" s="715"/>
      <c r="ETH499" s="715"/>
      <c r="ETI499" s="715"/>
      <c r="ETJ499" s="715"/>
      <c r="ETK499" s="715"/>
      <c r="ETL499" s="715"/>
      <c r="ETM499" s="715"/>
      <c r="ETN499" s="715"/>
      <c r="ETO499" s="715"/>
      <c r="ETP499" s="715"/>
      <c r="ETQ499" s="715"/>
      <c r="ETR499" s="715"/>
      <c r="ETS499" s="715"/>
      <c r="ETT499" s="715"/>
      <c r="ETU499" s="715"/>
      <c r="ETV499" s="715"/>
      <c r="ETW499" s="715"/>
      <c r="ETX499" s="715"/>
      <c r="ETY499" s="715"/>
      <c r="ETZ499" s="715"/>
      <c r="EUA499" s="715"/>
      <c r="EUB499" s="715"/>
      <c r="EUC499" s="715"/>
      <c r="EUD499" s="715"/>
      <c r="EUE499" s="715"/>
      <c r="EUF499" s="715"/>
      <c r="EUG499" s="715"/>
      <c r="EUH499" s="715"/>
      <c r="EUI499" s="715"/>
      <c r="EUJ499" s="715"/>
      <c r="EUK499" s="715"/>
      <c r="EUL499" s="715"/>
      <c r="EUM499" s="715"/>
      <c r="EUN499" s="715"/>
      <c r="EUO499" s="715"/>
      <c r="EUP499" s="715"/>
      <c r="EUQ499" s="715"/>
      <c r="EUR499" s="715"/>
      <c r="EUS499" s="715"/>
      <c r="EUT499" s="715"/>
      <c r="EUU499" s="715"/>
      <c r="EUV499" s="715"/>
      <c r="EUW499" s="715"/>
      <c r="EUX499" s="715"/>
      <c r="EUY499" s="715"/>
      <c r="EUZ499" s="715"/>
      <c r="EVA499" s="715"/>
      <c r="EVB499" s="715"/>
      <c r="EVC499" s="715"/>
      <c r="EVD499" s="715"/>
      <c r="EVE499" s="715"/>
      <c r="EVF499" s="715"/>
      <c r="EVG499" s="715"/>
      <c r="EVH499" s="715"/>
      <c r="EVI499" s="715"/>
      <c r="EVJ499" s="715"/>
      <c r="EVK499" s="715"/>
      <c r="EVL499" s="715"/>
      <c r="EVM499" s="715"/>
      <c r="EVN499" s="715"/>
      <c r="EVO499" s="715"/>
      <c r="EVP499" s="715"/>
      <c r="EVQ499" s="715"/>
      <c r="EVR499" s="715"/>
      <c r="EVS499" s="715"/>
      <c r="EVT499" s="715"/>
      <c r="EVU499" s="715"/>
      <c r="EVV499" s="715"/>
      <c r="EVW499" s="715"/>
      <c r="EVX499" s="715"/>
      <c r="EVY499" s="715"/>
      <c r="EVZ499" s="715"/>
      <c r="EWA499" s="715"/>
      <c r="EWB499" s="715"/>
      <c r="EWC499" s="715"/>
      <c r="EWD499" s="715"/>
      <c r="EWE499" s="715"/>
      <c r="EWF499" s="715"/>
      <c r="EWG499" s="715"/>
      <c r="EWH499" s="715"/>
      <c r="EWI499" s="715"/>
      <c r="EWJ499" s="715"/>
      <c r="EWK499" s="715"/>
      <c r="EWL499" s="715"/>
      <c r="EWM499" s="715"/>
      <c r="EWN499" s="715"/>
      <c r="EWO499" s="715"/>
      <c r="EWP499" s="715"/>
      <c r="EWQ499" s="715"/>
      <c r="EWR499" s="715"/>
      <c r="EWS499" s="715"/>
      <c r="EWT499" s="715"/>
      <c r="EWU499" s="715"/>
      <c r="EWV499" s="715"/>
      <c r="EWW499" s="715"/>
      <c r="EWX499" s="715"/>
      <c r="EWY499" s="715"/>
      <c r="EWZ499" s="715"/>
      <c r="EXA499" s="715"/>
      <c r="EXB499" s="715"/>
      <c r="EXC499" s="715"/>
      <c r="EXD499" s="715"/>
      <c r="EXE499" s="715"/>
      <c r="EXF499" s="715"/>
      <c r="EXG499" s="715"/>
      <c r="EXH499" s="715"/>
      <c r="EXI499" s="715"/>
      <c r="EXJ499" s="715"/>
      <c r="EXK499" s="715"/>
      <c r="EXL499" s="715"/>
      <c r="EXM499" s="715"/>
      <c r="EXN499" s="715"/>
      <c r="EXO499" s="715"/>
      <c r="EXP499" s="715"/>
      <c r="EXQ499" s="715"/>
      <c r="EXR499" s="715"/>
      <c r="EXS499" s="715"/>
      <c r="EXT499" s="715"/>
      <c r="EXU499" s="715"/>
      <c r="EXV499" s="715"/>
      <c r="EXW499" s="715"/>
      <c r="EXX499" s="715"/>
      <c r="EXY499" s="715"/>
      <c r="EXZ499" s="715"/>
      <c r="EYA499" s="715"/>
      <c r="EYB499" s="715"/>
      <c r="EYC499" s="715"/>
      <c r="EYD499" s="715"/>
      <c r="EYE499" s="715"/>
      <c r="EYF499" s="715"/>
      <c r="EYG499" s="715"/>
      <c r="EYH499" s="715"/>
      <c r="EYI499" s="715"/>
      <c r="EYJ499" s="715"/>
      <c r="EYK499" s="715"/>
      <c r="EYL499" s="715"/>
      <c r="EYM499" s="715"/>
      <c r="EYN499" s="715"/>
      <c r="EYO499" s="715"/>
      <c r="EYP499" s="715"/>
      <c r="EYQ499" s="715"/>
      <c r="EYR499" s="715"/>
      <c r="EYS499" s="715"/>
      <c r="EYT499" s="715"/>
      <c r="EYU499" s="715"/>
      <c r="EYV499" s="715"/>
      <c r="EYW499" s="715"/>
      <c r="EYX499" s="715"/>
      <c r="EYY499" s="715"/>
      <c r="EYZ499" s="715"/>
      <c r="EZA499" s="715"/>
      <c r="EZB499" s="715"/>
      <c r="EZC499" s="715"/>
      <c r="EZD499" s="715"/>
      <c r="EZE499" s="715"/>
      <c r="EZF499" s="715"/>
      <c r="EZG499" s="715"/>
      <c r="EZH499" s="715"/>
      <c r="EZI499" s="715"/>
      <c r="EZJ499" s="715"/>
      <c r="EZK499" s="715"/>
      <c r="EZL499" s="715"/>
      <c r="EZM499" s="715"/>
      <c r="EZN499" s="715"/>
      <c r="EZO499" s="715"/>
      <c r="EZP499" s="715"/>
      <c r="EZQ499" s="715"/>
      <c r="EZR499" s="715"/>
      <c r="EZS499" s="715"/>
      <c r="EZT499" s="715"/>
      <c r="EZU499" s="715"/>
      <c r="EZV499" s="715"/>
      <c r="EZW499" s="715"/>
      <c r="EZX499" s="715"/>
      <c r="EZY499" s="715"/>
      <c r="EZZ499" s="715"/>
      <c r="FAA499" s="715"/>
      <c r="FAB499" s="715"/>
      <c r="FAC499" s="715"/>
      <c r="FAD499" s="715"/>
      <c r="FAE499" s="715"/>
      <c r="FAF499" s="715"/>
      <c r="FAG499" s="715"/>
      <c r="FAH499" s="715"/>
      <c r="FAI499" s="715"/>
      <c r="FAJ499" s="715"/>
      <c r="FAK499" s="715"/>
      <c r="FAL499" s="715"/>
      <c r="FAM499" s="715"/>
      <c r="FAN499" s="715"/>
      <c r="FAO499" s="715"/>
      <c r="FAP499" s="715"/>
      <c r="FAQ499" s="715"/>
      <c r="FAR499" s="715"/>
      <c r="FAS499" s="715"/>
      <c r="FAT499" s="715"/>
      <c r="FAU499" s="715"/>
      <c r="FAV499" s="715"/>
      <c r="FAW499" s="715"/>
      <c r="FAX499" s="715"/>
      <c r="FAY499" s="715"/>
      <c r="FAZ499" s="715"/>
      <c r="FBA499" s="715"/>
      <c r="FBB499" s="715"/>
      <c r="FBC499" s="715"/>
      <c r="FBD499" s="715"/>
      <c r="FBE499" s="715"/>
      <c r="FBF499" s="715"/>
      <c r="FBG499" s="715"/>
      <c r="FBH499" s="715"/>
      <c r="FBI499" s="715"/>
      <c r="FBJ499" s="715"/>
      <c r="FBK499" s="715"/>
      <c r="FBL499" s="715"/>
      <c r="FBM499" s="715"/>
      <c r="FBN499" s="715"/>
      <c r="FBO499" s="715"/>
      <c r="FBP499" s="715"/>
      <c r="FBQ499" s="715"/>
      <c r="FBR499" s="715"/>
      <c r="FBS499" s="715"/>
      <c r="FBT499" s="715"/>
      <c r="FBU499" s="715"/>
      <c r="FBV499" s="715"/>
      <c r="FBW499" s="715"/>
      <c r="FBX499" s="715"/>
      <c r="FBY499" s="715"/>
      <c r="FBZ499" s="715"/>
      <c r="FCA499" s="715"/>
      <c r="FCB499" s="715"/>
      <c r="FCC499" s="715"/>
      <c r="FCD499" s="715"/>
      <c r="FCE499" s="715"/>
      <c r="FCF499" s="715"/>
      <c r="FCG499" s="715"/>
      <c r="FCH499" s="715"/>
      <c r="FCI499" s="715"/>
      <c r="FCJ499" s="715"/>
      <c r="FCK499" s="715"/>
      <c r="FCL499" s="715"/>
      <c r="FCM499" s="715"/>
      <c r="FCN499" s="715"/>
      <c r="FCO499" s="715"/>
      <c r="FCP499" s="715"/>
      <c r="FCQ499" s="715"/>
      <c r="FCR499" s="715"/>
      <c r="FCS499" s="715"/>
      <c r="FCT499" s="715"/>
      <c r="FCU499" s="715"/>
      <c r="FCV499" s="715"/>
      <c r="FCW499" s="715"/>
      <c r="FCX499" s="715"/>
      <c r="FCY499" s="715"/>
      <c r="FCZ499" s="715"/>
      <c r="FDA499" s="715"/>
      <c r="FDB499" s="715"/>
      <c r="FDC499" s="715"/>
      <c r="FDD499" s="715"/>
      <c r="FDE499" s="715"/>
      <c r="FDF499" s="715"/>
      <c r="FDG499" s="715"/>
      <c r="FDH499" s="715"/>
      <c r="FDI499" s="715"/>
      <c r="FDJ499" s="715"/>
      <c r="FDK499" s="715"/>
      <c r="FDL499" s="715"/>
      <c r="FDM499" s="715"/>
      <c r="FDN499" s="715"/>
      <c r="FDO499" s="715"/>
      <c r="FDP499" s="715"/>
      <c r="FDQ499" s="715"/>
      <c r="FDR499" s="715"/>
      <c r="FDS499" s="715"/>
      <c r="FDT499" s="715"/>
      <c r="FDU499" s="715"/>
      <c r="FDV499" s="715"/>
      <c r="FDW499" s="715"/>
      <c r="FDX499" s="715"/>
      <c r="FDY499" s="715"/>
      <c r="FDZ499" s="715"/>
      <c r="FEA499" s="715"/>
      <c r="FEB499" s="715"/>
      <c r="FEC499" s="715"/>
      <c r="FED499" s="715"/>
      <c r="FEE499" s="715"/>
      <c r="FEF499" s="715"/>
      <c r="FEG499" s="715"/>
      <c r="FEH499" s="715"/>
      <c r="FEI499" s="715"/>
      <c r="FEJ499" s="715"/>
      <c r="FEK499" s="715"/>
      <c r="FEL499" s="715"/>
      <c r="FEM499" s="715"/>
      <c r="FEN499" s="715"/>
      <c r="FEO499" s="715"/>
      <c r="FEP499" s="715"/>
      <c r="FEQ499" s="715"/>
      <c r="FER499" s="715"/>
      <c r="FES499" s="715"/>
      <c r="FET499" s="715"/>
      <c r="FEU499" s="715"/>
      <c r="FEV499" s="715"/>
      <c r="FEW499" s="715"/>
      <c r="FEX499" s="715"/>
      <c r="FEY499" s="715"/>
      <c r="FEZ499" s="715"/>
      <c r="FFA499" s="715"/>
      <c r="FFB499" s="715"/>
      <c r="FFC499" s="715"/>
      <c r="FFD499" s="715"/>
      <c r="FFE499" s="715"/>
      <c r="FFF499" s="715"/>
      <c r="FFG499" s="715"/>
      <c r="FFH499" s="715"/>
      <c r="FFI499" s="715"/>
      <c r="FFJ499" s="715"/>
      <c r="FFK499" s="715"/>
      <c r="FFL499" s="715"/>
      <c r="FFM499" s="715"/>
      <c r="FFN499" s="715"/>
      <c r="FFO499" s="715"/>
      <c r="FFP499" s="715"/>
      <c r="FFQ499" s="715"/>
      <c r="FFR499" s="715"/>
      <c r="FFS499" s="715"/>
      <c r="FFT499" s="715"/>
      <c r="FFU499" s="715"/>
      <c r="FFV499" s="715"/>
      <c r="FFW499" s="715"/>
      <c r="FFX499" s="715"/>
      <c r="FFY499" s="715"/>
      <c r="FFZ499" s="715"/>
      <c r="FGA499" s="715"/>
      <c r="FGB499" s="715"/>
      <c r="FGC499" s="715"/>
      <c r="FGD499" s="715"/>
      <c r="FGE499" s="715"/>
      <c r="FGF499" s="715"/>
      <c r="FGG499" s="715"/>
      <c r="FGH499" s="715"/>
      <c r="FGI499" s="715"/>
      <c r="FGJ499" s="715"/>
      <c r="FGK499" s="715"/>
      <c r="FGL499" s="715"/>
      <c r="FGM499" s="715"/>
      <c r="FGN499" s="715"/>
      <c r="FGO499" s="715"/>
      <c r="FGP499" s="715"/>
      <c r="FGQ499" s="715"/>
      <c r="FGR499" s="715"/>
      <c r="FGS499" s="715"/>
      <c r="FGT499" s="715"/>
      <c r="FGU499" s="715"/>
      <c r="FGV499" s="715"/>
      <c r="FGW499" s="715"/>
      <c r="FGX499" s="715"/>
      <c r="FGY499" s="715"/>
      <c r="FGZ499" s="715"/>
      <c r="FHA499" s="715"/>
      <c r="FHB499" s="715"/>
      <c r="FHC499" s="715"/>
      <c r="FHD499" s="715"/>
      <c r="FHE499" s="715"/>
      <c r="FHF499" s="715"/>
      <c r="FHG499" s="715"/>
      <c r="FHH499" s="715"/>
      <c r="FHI499" s="715"/>
      <c r="FHJ499" s="715"/>
      <c r="FHK499" s="715"/>
      <c r="FHL499" s="715"/>
      <c r="FHM499" s="715"/>
      <c r="FHN499" s="715"/>
      <c r="FHO499" s="715"/>
      <c r="FHP499" s="715"/>
      <c r="FHQ499" s="715"/>
      <c r="FHR499" s="715"/>
      <c r="FHS499" s="715"/>
      <c r="FHT499" s="715"/>
      <c r="FHU499" s="715"/>
      <c r="FHV499" s="715"/>
      <c r="FHW499" s="715"/>
      <c r="FHX499" s="715"/>
      <c r="FHY499" s="715"/>
      <c r="FHZ499" s="715"/>
      <c r="FIA499" s="715"/>
      <c r="FIB499" s="715"/>
      <c r="FIC499" s="715"/>
      <c r="FID499" s="715"/>
      <c r="FIE499" s="715"/>
      <c r="FIF499" s="715"/>
      <c r="FIG499" s="715"/>
      <c r="FIH499" s="715"/>
      <c r="FII499" s="715"/>
      <c r="FIJ499" s="715"/>
      <c r="FIK499" s="715"/>
      <c r="FIL499" s="715"/>
      <c r="FIM499" s="715"/>
      <c r="FIN499" s="715"/>
      <c r="FIO499" s="715"/>
      <c r="FIP499" s="715"/>
      <c r="FIQ499" s="715"/>
      <c r="FIR499" s="715"/>
      <c r="FIS499" s="715"/>
      <c r="FIT499" s="715"/>
      <c r="FIU499" s="715"/>
      <c r="FIV499" s="715"/>
      <c r="FIW499" s="715"/>
      <c r="FIX499" s="715"/>
      <c r="FIY499" s="715"/>
      <c r="FIZ499" s="715"/>
      <c r="FJA499" s="715"/>
      <c r="FJB499" s="715"/>
      <c r="FJC499" s="715"/>
      <c r="FJD499" s="715"/>
      <c r="FJE499" s="715"/>
      <c r="FJF499" s="715"/>
      <c r="FJG499" s="715"/>
      <c r="FJH499" s="715"/>
      <c r="FJI499" s="715"/>
      <c r="FJJ499" s="715"/>
      <c r="FJK499" s="715"/>
      <c r="FJL499" s="715"/>
      <c r="FJM499" s="715"/>
      <c r="FJN499" s="715"/>
      <c r="FJO499" s="715"/>
      <c r="FJP499" s="715"/>
      <c r="FJQ499" s="715"/>
      <c r="FJR499" s="715"/>
      <c r="FJS499" s="715"/>
      <c r="FJT499" s="715"/>
      <c r="FJU499" s="715"/>
      <c r="FJV499" s="715"/>
      <c r="FJW499" s="715"/>
      <c r="FJX499" s="715"/>
      <c r="FJY499" s="715"/>
      <c r="FJZ499" s="715"/>
      <c r="FKA499" s="715"/>
      <c r="FKB499" s="715"/>
      <c r="FKC499" s="715"/>
      <c r="FKD499" s="715"/>
      <c r="FKE499" s="715"/>
      <c r="FKF499" s="715"/>
      <c r="FKG499" s="715"/>
      <c r="FKH499" s="715"/>
      <c r="FKI499" s="715"/>
      <c r="FKJ499" s="715"/>
      <c r="FKK499" s="715"/>
      <c r="FKL499" s="715"/>
      <c r="FKM499" s="715"/>
      <c r="FKN499" s="715"/>
      <c r="FKO499" s="715"/>
      <c r="FKP499" s="715"/>
      <c r="FKQ499" s="715"/>
      <c r="FKR499" s="715"/>
      <c r="FKS499" s="715"/>
      <c r="FKT499" s="715"/>
      <c r="FKU499" s="715"/>
      <c r="FKV499" s="715"/>
      <c r="FKW499" s="715"/>
      <c r="FKX499" s="715"/>
      <c r="FKY499" s="715"/>
      <c r="FKZ499" s="715"/>
      <c r="FLA499" s="715"/>
      <c r="FLB499" s="715"/>
      <c r="FLC499" s="715"/>
      <c r="FLD499" s="715"/>
      <c r="FLE499" s="715"/>
      <c r="FLF499" s="715"/>
      <c r="FLG499" s="715"/>
      <c r="FLH499" s="715"/>
      <c r="FLI499" s="715"/>
      <c r="FLJ499" s="715"/>
      <c r="FLK499" s="715"/>
      <c r="FLL499" s="715"/>
      <c r="FLM499" s="715"/>
      <c r="FLN499" s="715"/>
      <c r="FLO499" s="715"/>
      <c r="FLP499" s="715"/>
      <c r="FLQ499" s="715"/>
      <c r="FLR499" s="715"/>
      <c r="FLS499" s="715"/>
      <c r="FLT499" s="715"/>
      <c r="FLU499" s="715"/>
      <c r="FLV499" s="715"/>
      <c r="FLW499" s="715"/>
      <c r="FLX499" s="715"/>
      <c r="FLY499" s="715"/>
      <c r="FLZ499" s="715"/>
      <c r="FMA499" s="715"/>
      <c r="FMB499" s="715"/>
      <c r="FMC499" s="715"/>
      <c r="FMD499" s="715"/>
      <c r="FME499" s="715"/>
      <c r="FMF499" s="715"/>
      <c r="FMG499" s="715"/>
      <c r="FMH499" s="715"/>
      <c r="FMI499" s="715"/>
      <c r="FMJ499" s="715"/>
      <c r="FMK499" s="715"/>
      <c r="FML499" s="715"/>
      <c r="FMM499" s="715"/>
      <c r="FMN499" s="715"/>
      <c r="FMO499" s="715"/>
      <c r="FMP499" s="715"/>
      <c r="FMQ499" s="715"/>
      <c r="FMR499" s="715"/>
      <c r="FMS499" s="715"/>
      <c r="FMT499" s="715"/>
      <c r="FMU499" s="715"/>
      <c r="FMV499" s="715"/>
      <c r="FMW499" s="715"/>
      <c r="FMX499" s="715"/>
      <c r="FMY499" s="715"/>
      <c r="FMZ499" s="715"/>
      <c r="FNA499" s="715"/>
      <c r="FNB499" s="715"/>
      <c r="FNC499" s="715"/>
      <c r="FND499" s="715"/>
      <c r="FNE499" s="715"/>
      <c r="FNF499" s="715"/>
      <c r="FNG499" s="715"/>
      <c r="FNH499" s="715"/>
      <c r="FNI499" s="715"/>
      <c r="FNJ499" s="715"/>
      <c r="FNK499" s="715"/>
      <c r="FNL499" s="715"/>
      <c r="FNM499" s="715"/>
      <c r="FNN499" s="715"/>
      <c r="FNO499" s="715"/>
      <c r="FNP499" s="715"/>
      <c r="FNQ499" s="715"/>
      <c r="FNR499" s="715"/>
      <c r="FNS499" s="715"/>
      <c r="FNT499" s="715"/>
      <c r="FNU499" s="715"/>
      <c r="FNV499" s="715"/>
      <c r="FNW499" s="715"/>
      <c r="FNX499" s="715"/>
      <c r="FNY499" s="715"/>
      <c r="FNZ499" s="715"/>
      <c r="FOA499" s="715"/>
      <c r="FOB499" s="715"/>
      <c r="FOC499" s="715"/>
      <c r="FOD499" s="715"/>
      <c r="FOE499" s="715"/>
      <c r="FOF499" s="715"/>
      <c r="FOG499" s="715"/>
      <c r="FOH499" s="715"/>
      <c r="FOI499" s="715"/>
      <c r="FOJ499" s="715"/>
      <c r="FOK499" s="715"/>
      <c r="FOL499" s="715"/>
      <c r="FOM499" s="715"/>
      <c r="FON499" s="715"/>
      <c r="FOO499" s="715"/>
      <c r="FOP499" s="715"/>
      <c r="FOQ499" s="715"/>
      <c r="FOR499" s="715"/>
      <c r="FOS499" s="715"/>
      <c r="FOT499" s="715"/>
      <c r="FOU499" s="715"/>
      <c r="FOV499" s="715"/>
      <c r="FOW499" s="715"/>
      <c r="FOX499" s="715"/>
      <c r="FOY499" s="715"/>
      <c r="FOZ499" s="715"/>
      <c r="FPA499" s="715"/>
      <c r="FPB499" s="715"/>
      <c r="FPC499" s="715"/>
      <c r="FPD499" s="715"/>
      <c r="FPE499" s="715"/>
      <c r="FPF499" s="715"/>
      <c r="FPG499" s="715"/>
      <c r="FPH499" s="715"/>
      <c r="FPI499" s="715"/>
      <c r="FPJ499" s="715"/>
      <c r="FPK499" s="715"/>
      <c r="FPL499" s="715"/>
      <c r="FPM499" s="715"/>
      <c r="FPN499" s="715"/>
      <c r="FPO499" s="715"/>
      <c r="FPP499" s="715"/>
      <c r="FPQ499" s="715"/>
      <c r="FPR499" s="715"/>
      <c r="FPS499" s="715"/>
      <c r="FPT499" s="715"/>
      <c r="FPU499" s="715"/>
      <c r="FPV499" s="715"/>
      <c r="FPW499" s="715"/>
      <c r="FPX499" s="715"/>
      <c r="FPY499" s="715"/>
      <c r="FPZ499" s="715"/>
      <c r="FQA499" s="715"/>
      <c r="FQB499" s="715"/>
      <c r="FQC499" s="715"/>
      <c r="FQD499" s="715"/>
      <c r="FQE499" s="715"/>
      <c r="FQF499" s="715"/>
      <c r="FQG499" s="715"/>
      <c r="FQH499" s="715"/>
      <c r="FQI499" s="715"/>
      <c r="FQJ499" s="715"/>
      <c r="FQK499" s="715"/>
      <c r="FQL499" s="715"/>
      <c r="FQM499" s="715"/>
      <c r="FQN499" s="715"/>
      <c r="FQO499" s="715"/>
      <c r="FQP499" s="715"/>
      <c r="FQQ499" s="715"/>
      <c r="FQR499" s="715"/>
      <c r="FQS499" s="715"/>
      <c r="FQT499" s="715"/>
      <c r="FQU499" s="715"/>
      <c r="FQV499" s="715"/>
      <c r="FQW499" s="715"/>
      <c r="FQX499" s="715"/>
      <c r="FQY499" s="715"/>
      <c r="FQZ499" s="715"/>
      <c r="FRA499" s="715"/>
      <c r="FRB499" s="715"/>
      <c r="FRC499" s="715"/>
      <c r="FRD499" s="715"/>
      <c r="FRE499" s="715"/>
      <c r="FRF499" s="715"/>
      <c r="FRG499" s="715"/>
      <c r="FRH499" s="715"/>
      <c r="FRI499" s="715"/>
      <c r="FRJ499" s="715"/>
      <c r="FRK499" s="715"/>
      <c r="FRL499" s="715"/>
      <c r="FRM499" s="715"/>
      <c r="FRN499" s="715"/>
      <c r="FRO499" s="715"/>
      <c r="FRP499" s="715"/>
      <c r="FRQ499" s="715"/>
      <c r="FRR499" s="715"/>
      <c r="FRS499" s="715"/>
      <c r="FRT499" s="715"/>
      <c r="FRU499" s="715"/>
      <c r="FRV499" s="715"/>
      <c r="FRW499" s="715"/>
      <c r="FRX499" s="715"/>
      <c r="FRY499" s="715"/>
      <c r="FRZ499" s="715"/>
      <c r="FSA499" s="715"/>
      <c r="FSB499" s="715"/>
      <c r="FSC499" s="715"/>
      <c r="FSD499" s="715"/>
      <c r="FSE499" s="715"/>
      <c r="FSF499" s="715"/>
      <c r="FSG499" s="715"/>
      <c r="FSH499" s="715"/>
      <c r="FSI499" s="715"/>
      <c r="FSJ499" s="715"/>
      <c r="FSK499" s="715"/>
      <c r="FSL499" s="715"/>
      <c r="FSM499" s="715"/>
      <c r="FSN499" s="715"/>
      <c r="FSO499" s="715"/>
      <c r="FSP499" s="715"/>
      <c r="FSQ499" s="715"/>
      <c r="FSR499" s="715"/>
      <c r="FSS499" s="715"/>
      <c r="FST499" s="715"/>
      <c r="FSU499" s="715"/>
      <c r="FSV499" s="715"/>
      <c r="FSW499" s="715"/>
      <c r="FSX499" s="715"/>
      <c r="FSY499" s="715"/>
      <c r="FSZ499" s="715"/>
      <c r="FTA499" s="715"/>
      <c r="FTB499" s="715"/>
      <c r="FTC499" s="715"/>
      <c r="FTD499" s="715"/>
      <c r="FTE499" s="715"/>
      <c r="FTF499" s="715"/>
      <c r="FTG499" s="715"/>
      <c r="FTH499" s="715"/>
      <c r="FTI499" s="715"/>
      <c r="FTJ499" s="715"/>
      <c r="FTK499" s="715"/>
      <c r="FTL499" s="715"/>
      <c r="FTM499" s="715"/>
      <c r="FTN499" s="715"/>
      <c r="FTO499" s="715"/>
      <c r="FTP499" s="715"/>
      <c r="FTQ499" s="715"/>
      <c r="FTR499" s="715"/>
      <c r="FTS499" s="715"/>
      <c r="FTT499" s="715"/>
      <c r="FTU499" s="715"/>
      <c r="FTV499" s="715"/>
      <c r="FTW499" s="715"/>
      <c r="FTX499" s="715"/>
      <c r="FTY499" s="715"/>
      <c r="FTZ499" s="715"/>
      <c r="FUA499" s="715"/>
      <c r="FUB499" s="715"/>
      <c r="FUC499" s="715"/>
      <c r="FUD499" s="715"/>
      <c r="FUE499" s="715"/>
      <c r="FUF499" s="715"/>
      <c r="FUG499" s="715"/>
      <c r="FUH499" s="715"/>
      <c r="FUI499" s="715"/>
      <c r="FUJ499" s="715"/>
      <c r="FUK499" s="715"/>
      <c r="FUL499" s="715"/>
      <c r="FUM499" s="715"/>
      <c r="FUN499" s="715"/>
      <c r="FUO499" s="715"/>
      <c r="FUP499" s="715"/>
      <c r="FUQ499" s="715"/>
      <c r="FUR499" s="715"/>
      <c r="FUS499" s="715"/>
      <c r="FUT499" s="715"/>
      <c r="FUU499" s="715"/>
      <c r="FUV499" s="715"/>
      <c r="FUW499" s="715"/>
      <c r="FUX499" s="715"/>
      <c r="FUY499" s="715"/>
      <c r="FUZ499" s="715"/>
      <c r="FVA499" s="715"/>
      <c r="FVB499" s="715"/>
      <c r="FVC499" s="715"/>
      <c r="FVD499" s="715"/>
      <c r="FVE499" s="715"/>
      <c r="FVF499" s="715"/>
      <c r="FVG499" s="715"/>
      <c r="FVH499" s="715"/>
      <c r="FVI499" s="715"/>
      <c r="FVJ499" s="715"/>
      <c r="FVK499" s="715"/>
      <c r="FVL499" s="715"/>
      <c r="FVM499" s="715"/>
      <c r="FVN499" s="715"/>
      <c r="FVO499" s="715"/>
      <c r="FVP499" s="715"/>
      <c r="FVQ499" s="715"/>
      <c r="FVR499" s="715"/>
      <c r="FVS499" s="715"/>
      <c r="FVT499" s="715"/>
      <c r="FVU499" s="715"/>
      <c r="FVV499" s="715"/>
      <c r="FVW499" s="715"/>
      <c r="FVX499" s="715"/>
      <c r="FVY499" s="715"/>
      <c r="FVZ499" s="715"/>
      <c r="FWA499" s="715"/>
      <c r="FWB499" s="715"/>
      <c r="FWC499" s="715"/>
      <c r="FWD499" s="715"/>
      <c r="FWE499" s="715"/>
      <c r="FWF499" s="715"/>
      <c r="FWG499" s="715"/>
      <c r="FWH499" s="715"/>
      <c r="FWI499" s="715"/>
      <c r="FWJ499" s="715"/>
      <c r="FWK499" s="715"/>
      <c r="FWL499" s="715"/>
      <c r="FWM499" s="715"/>
      <c r="FWN499" s="715"/>
      <c r="FWO499" s="715"/>
      <c r="FWP499" s="715"/>
      <c r="FWQ499" s="715"/>
      <c r="FWR499" s="715"/>
      <c r="FWS499" s="715"/>
      <c r="FWT499" s="715"/>
      <c r="FWU499" s="715"/>
      <c r="FWV499" s="715"/>
      <c r="FWW499" s="715"/>
      <c r="FWX499" s="715"/>
      <c r="FWY499" s="715"/>
      <c r="FWZ499" s="715"/>
      <c r="FXA499" s="715"/>
      <c r="FXB499" s="715"/>
      <c r="FXC499" s="715"/>
      <c r="FXD499" s="715"/>
      <c r="FXE499" s="715"/>
      <c r="FXF499" s="715"/>
      <c r="FXG499" s="715"/>
      <c r="FXH499" s="715"/>
      <c r="FXI499" s="715"/>
      <c r="FXJ499" s="715"/>
      <c r="FXK499" s="715"/>
      <c r="FXL499" s="715"/>
      <c r="FXM499" s="715"/>
      <c r="FXN499" s="715"/>
      <c r="FXO499" s="715"/>
      <c r="FXP499" s="715"/>
      <c r="FXQ499" s="715"/>
      <c r="FXR499" s="715"/>
      <c r="FXS499" s="715"/>
      <c r="FXT499" s="715"/>
      <c r="FXU499" s="715"/>
      <c r="FXV499" s="715"/>
      <c r="FXW499" s="715"/>
      <c r="FXX499" s="715"/>
      <c r="FXY499" s="715"/>
      <c r="FXZ499" s="715"/>
      <c r="FYA499" s="715"/>
      <c r="FYB499" s="715"/>
      <c r="FYC499" s="715"/>
      <c r="FYD499" s="715"/>
      <c r="FYE499" s="715"/>
      <c r="FYF499" s="715"/>
      <c r="FYG499" s="715"/>
      <c r="FYH499" s="715"/>
      <c r="FYI499" s="715"/>
      <c r="FYJ499" s="715"/>
      <c r="FYK499" s="715"/>
      <c r="FYL499" s="715"/>
      <c r="FYM499" s="715"/>
      <c r="FYN499" s="715"/>
      <c r="FYO499" s="715"/>
      <c r="FYP499" s="715"/>
      <c r="FYQ499" s="715"/>
      <c r="FYR499" s="715"/>
      <c r="FYS499" s="715"/>
      <c r="FYT499" s="715"/>
      <c r="FYU499" s="715"/>
      <c r="FYV499" s="715"/>
      <c r="FYW499" s="715"/>
      <c r="FYX499" s="715"/>
      <c r="FYY499" s="715"/>
      <c r="FYZ499" s="715"/>
      <c r="FZA499" s="715"/>
      <c r="FZB499" s="715"/>
      <c r="FZC499" s="715"/>
      <c r="FZD499" s="715"/>
      <c r="FZE499" s="715"/>
      <c r="FZF499" s="715"/>
      <c r="FZG499" s="715"/>
      <c r="FZH499" s="715"/>
      <c r="FZI499" s="715"/>
      <c r="FZJ499" s="715"/>
      <c r="FZK499" s="715"/>
      <c r="FZL499" s="715"/>
      <c r="FZM499" s="715"/>
      <c r="FZN499" s="715"/>
      <c r="FZO499" s="715"/>
      <c r="FZP499" s="715"/>
      <c r="FZQ499" s="715"/>
      <c r="FZR499" s="715"/>
      <c r="FZS499" s="715"/>
      <c r="FZT499" s="715"/>
      <c r="FZU499" s="715"/>
      <c r="FZV499" s="715"/>
      <c r="FZW499" s="715"/>
      <c r="FZX499" s="715"/>
      <c r="FZY499" s="715"/>
      <c r="FZZ499" s="715"/>
      <c r="GAA499" s="715"/>
      <c r="GAB499" s="715"/>
      <c r="GAC499" s="715"/>
      <c r="GAD499" s="715"/>
      <c r="GAE499" s="715"/>
      <c r="GAF499" s="715"/>
      <c r="GAG499" s="715"/>
      <c r="GAH499" s="715"/>
      <c r="GAI499" s="715"/>
      <c r="GAJ499" s="715"/>
      <c r="GAK499" s="715"/>
      <c r="GAL499" s="715"/>
      <c r="GAM499" s="715"/>
      <c r="GAN499" s="715"/>
      <c r="GAO499" s="715"/>
      <c r="GAP499" s="715"/>
      <c r="GAQ499" s="715"/>
      <c r="GAR499" s="715"/>
      <c r="GAS499" s="715"/>
      <c r="GAT499" s="715"/>
      <c r="GAU499" s="715"/>
      <c r="GAV499" s="715"/>
      <c r="GAW499" s="715"/>
      <c r="GAX499" s="715"/>
      <c r="GAY499" s="715"/>
      <c r="GAZ499" s="715"/>
      <c r="GBA499" s="715"/>
      <c r="GBB499" s="715"/>
      <c r="GBC499" s="715"/>
      <c r="GBD499" s="715"/>
      <c r="GBE499" s="715"/>
      <c r="GBF499" s="715"/>
      <c r="GBG499" s="715"/>
      <c r="GBH499" s="715"/>
      <c r="GBI499" s="715"/>
      <c r="GBJ499" s="715"/>
      <c r="GBK499" s="715"/>
      <c r="GBL499" s="715"/>
      <c r="GBM499" s="715"/>
      <c r="GBN499" s="715"/>
      <c r="GBO499" s="715"/>
      <c r="GBP499" s="715"/>
      <c r="GBQ499" s="715"/>
      <c r="GBR499" s="715"/>
      <c r="GBS499" s="715"/>
      <c r="GBT499" s="715"/>
      <c r="GBU499" s="715"/>
      <c r="GBV499" s="715"/>
      <c r="GBW499" s="715"/>
      <c r="GBX499" s="715"/>
      <c r="GBY499" s="715"/>
      <c r="GBZ499" s="715"/>
      <c r="GCA499" s="715"/>
      <c r="GCB499" s="715"/>
      <c r="GCC499" s="715"/>
      <c r="GCD499" s="715"/>
      <c r="GCE499" s="715"/>
      <c r="GCF499" s="715"/>
      <c r="GCG499" s="715"/>
      <c r="GCH499" s="715"/>
      <c r="GCI499" s="715"/>
      <c r="GCJ499" s="715"/>
      <c r="GCK499" s="715"/>
      <c r="GCL499" s="715"/>
      <c r="GCM499" s="715"/>
      <c r="GCN499" s="715"/>
      <c r="GCO499" s="715"/>
      <c r="GCP499" s="715"/>
      <c r="GCQ499" s="715"/>
      <c r="GCR499" s="715"/>
      <c r="GCS499" s="715"/>
      <c r="GCT499" s="715"/>
      <c r="GCU499" s="715"/>
      <c r="GCV499" s="715"/>
      <c r="GCW499" s="715"/>
      <c r="GCX499" s="715"/>
      <c r="GCY499" s="715"/>
      <c r="GCZ499" s="715"/>
      <c r="GDA499" s="715"/>
      <c r="GDB499" s="715"/>
      <c r="GDC499" s="715"/>
      <c r="GDD499" s="715"/>
      <c r="GDE499" s="715"/>
      <c r="GDF499" s="715"/>
      <c r="GDG499" s="715"/>
      <c r="GDH499" s="715"/>
      <c r="GDI499" s="715"/>
      <c r="GDJ499" s="715"/>
      <c r="GDK499" s="715"/>
      <c r="GDL499" s="715"/>
      <c r="GDM499" s="715"/>
      <c r="GDN499" s="715"/>
      <c r="GDO499" s="715"/>
      <c r="GDP499" s="715"/>
      <c r="GDQ499" s="715"/>
      <c r="GDR499" s="715"/>
      <c r="GDS499" s="715"/>
      <c r="GDT499" s="715"/>
      <c r="GDU499" s="715"/>
      <c r="GDV499" s="715"/>
      <c r="GDW499" s="715"/>
      <c r="GDX499" s="715"/>
      <c r="GDY499" s="715"/>
      <c r="GDZ499" s="715"/>
      <c r="GEA499" s="715"/>
      <c r="GEB499" s="715"/>
      <c r="GEC499" s="715"/>
      <c r="GED499" s="715"/>
      <c r="GEE499" s="715"/>
      <c r="GEF499" s="715"/>
      <c r="GEG499" s="715"/>
      <c r="GEH499" s="715"/>
      <c r="GEI499" s="715"/>
      <c r="GEJ499" s="715"/>
      <c r="GEK499" s="715"/>
      <c r="GEL499" s="715"/>
      <c r="GEM499" s="715"/>
      <c r="GEN499" s="715"/>
      <c r="GEO499" s="715"/>
      <c r="GEP499" s="715"/>
      <c r="GEQ499" s="715"/>
      <c r="GER499" s="715"/>
      <c r="GES499" s="715"/>
      <c r="GET499" s="715"/>
      <c r="GEU499" s="715"/>
      <c r="GEV499" s="715"/>
      <c r="GEW499" s="715"/>
      <c r="GEX499" s="715"/>
      <c r="GEY499" s="715"/>
      <c r="GEZ499" s="715"/>
      <c r="GFA499" s="715"/>
      <c r="GFB499" s="715"/>
      <c r="GFC499" s="715"/>
      <c r="GFD499" s="715"/>
      <c r="GFE499" s="715"/>
      <c r="GFF499" s="715"/>
      <c r="GFG499" s="715"/>
      <c r="GFH499" s="715"/>
      <c r="GFI499" s="715"/>
      <c r="GFJ499" s="715"/>
      <c r="GFK499" s="715"/>
      <c r="GFL499" s="715"/>
      <c r="GFM499" s="715"/>
      <c r="GFN499" s="715"/>
      <c r="GFO499" s="715"/>
      <c r="GFP499" s="715"/>
      <c r="GFQ499" s="715"/>
      <c r="GFR499" s="715"/>
      <c r="GFS499" s="715"/>
      <c r="GFT499" s="715"/>
      <c r="GFU499" s="715"/>
      <c r="GFV499" s="715"/>
      <c r="GFW499" s="715"/>
      <c r="GFX499" s="715"/>
      <c r="GFY499" s="715"/>
      <c r="GFZ499" s="715"/>
      <c r="GGA499" s="715"/>
      <c r="GGB499" s="715"/>
      <c r="GGC499" s="715"/>
      <c r="GGD499" s="715"/>
      <c r="GGE499" s="715"/>
      <c r="GGF499" s="715"/>
      <c r="GGG499" s="715"/>
      <c r="GGH499" s="715"/>
      <c r="GGI499" s="715"/>
      <c r="GGJ499" s="715"/>
      <c r="GGK499" s="715"/>
      <c r="GGL499" s="715"/>
      <c r="GGM499" s="715"/>
      <c r="GGN499" s="715"/>
      <c r="GGO499" s="715"/>
      <c r="GGP499" s="715"/>
      <c r="GGQ499" s="715"/>
      <c r="GGR499" s="715"/>
      <c r="GGS499" s="715"/>
      <c r="GGT499" s="715"/>
      <c r="GGU499" s="715"/>
      <c r="GGV499" s="715"/>
      <c r="GGW499" s="715"/>
      <c r="GGX499" s="715"/>
      <c r="GGY499" s="715"/>
      <c r="GGZ499" s="715"/>
      <c r="GHA499" s="715"/>
      <c r="GHB499" s="715"/>
      <c r="GHC499" s="715"/>
      <c r="GHD499" s="715"/>
      <c r="GHE499" s="715"/>
      <c r="GHF499" s="715"/>
      <c r="GHG499" s="715"/>
      <c r="GHH499" s="715"/>
      <c r="GHI499" s="715"/>
      <c r="GHJ499" s="715"/>
      <c r="GHK499" s="715"/>
      <c r="GHL499" s="715"/>
      <c r="GHM499" s="715"/>
      <c r="GHN499" s="715"/>
      <c r="GHO499" s="715"/>
      <c r="GHP499" s="715"/>
      <c r="GHQ499" s="715"/>
      <c r="GHR499" s="715"/>
      <c r="GHS499" s="715"/>
      <c r="GHT499" s="715"/>
      <c r="GHU499" s="715"/>
      <c r="GHV499" s="715"/>
      <c r="GHW499" s="715"/>
      <c r="GHX499" s="715"/>
      <c r="GHY499" s="715"/>
      <c r="GHZ499" s="715"/>
      <c r="GIA499" s="715"/>
      <c r="GIB499" s="715"/>
      <c r="GIC499" s="715"/>
      <c r="GID499" s="715"/>
      <c r="GIE499" s="715"/>
      <c r="GIF499" s="715"/>
      <c r="GIG499" s="715"/>
      <c r="GIH499" s="715"/>
      <c r="GII499" s="715"/>
      <c r="GIJ499" s="715"/>
      <c r="GIK499" s="715"/>
      <c r="GIL499" s="715"/>
      <c r="GIM499" s="715"/>
      <c r="GIN499" s="715"/>
      <c r="GIO499" s="715"/>
      <c r="GIP499" s="715"/>
      <c r="GIQ499" s="715"/>
      <c r="GIR499" s="715"/>
      <c r="GIS499" s="715"/>
      <c r="GIT499" s="715"/>
      <c r="GIU499" s="715"/>
      <c r="GIV499" s="715"/>
      <c r="GIW499" s="715"/>
      <c r="GIX499" s="715"/>
      <c r="GIY499" s="715"/>
      <c r="GIZ499" s="715"/>
      <c r="GJA499" s="715"/>
      <c r="GJB499" s="715"/>
      <c r="GJC499" s="715"/>
      <c r="GJD499" s="715"/>
      <c r="GJE499" s="715"/>
      <c r="GJF499" s="715"/>
      <c r="GJG499" s="715"/>
      <c r="GJH499" s="715"/>
      <c r="GJI499" s="715"/>
      <c r="GJJ499" s="715"/>
      <c r="GJK499" s="715"/>
      <c r="GJL499" s="715"/>
      <c r="GJM499" s="715"/>
      <c r="GJN499" s="715"/>
      <c r="GJO499" s="715"/>
      <c r="GJP499" s="715"/>
      <c r="GJQ499" s="715"/>
      <c r="GJR499" s="715"/>
      <c r="GJS499" s="715"/>
      <c r="GJT499" s="715"/>
      <c r="GJU499" s="715"/>
      <c r="GJV499" s="715"/>
      <c r="GJW499" s="715"/>
      <c r="GJX499" s="715"/>
      <c r="GJY499" s="715"/>
      <c r="GJZ499" s="715"/>
      <c r="GKA499" s="715"/>
      <c r="GKB499" s="715"/>
      <c r="GKC499" s="715"/>
      <c r="GKD499" s="715"/>
      <c r="GKE499" s="715"/>
      <c r="GKF499" s="715"/>
      <c r="GKG499" s="715"/>
      <c r="GKH499" s="715"/>
      <c r="GKI499" s="715"/>
      <c r="GKJ499" s="715"/>
      <c r="GKK499" s="715"/>
      <c r="GKL499" s="715"/>
      <c r="GKM499" s="715"/>
      <c r="GKN499" s="715"/>
      <c r="GKO499" s="715"/>
      <c r="GKP499" s="715"/>
      <c r="GKQ499" s="715"/>
      <c r="GKR499" s="715"/>
      <c r="GKS499" s="715"/>
      <c r="GKT499" s="715"/>
      <c r="GKU499" s="715"/>
      <c r="GKV499" s="715"/>
      <c r="GKW499" s="715"/>
      <c r="GKX499" s="715"/>
      <c r="GKY499" s="715"/>
      <c r="GKZ499" s="715"/>
      <c r="GLA499" s="715"/>
      <c r="GLB499" s="715"/>
      <c r="GLC499" s="715"/>
      <c r="GLD499" s="715"/>
      <c r="GLE499" s="715"/>
      <c r="GLF499" s="715"/>
      <c r="GLG499" s="715"/>
      <c r="GLH499" s="715"/>
      <c r="GLI499" s="715"/>
      <c r="GLJ499" s="715"/>
      <c r="GLK499" s="715"/>
      <c r="GLL499" s="715"/>
      <c r="GLM499" s="715"/>
      <c r="GLN499" s="715"/>
      <c r="GLO499" s="715"/>
      <c r="GLP499" s="715"/>
      <c r="GLQ499" s="715"/>
      <c r="GLR499" s="715"/>
      <c r="GLS499" s="715"/>
      <c r="GLT499" s="715"/>
      <c r="GLU499" s="715"/>
      <c r="GLV499" s="715"/>
      <c r="GLW499" s="715"/>
      <c r="GLX499" s="715"/>
      <c r="GLY499" s="715"/>
      <c r="GLZ499" s="715"/>
      <c r="GMA499" s="715"/>
      <c r="GMB499" s="715"/>
      <c r="GMC499" s="715"/>
      <c r="GMD499" s="715"/>
      <c r="GME499" s="715"/>
      <c r="GMF499" s="715"/>
      <c r="GMG499" s="715"/>
      <c r="GMH499" s="715"/>
      <c r="GMI499" s="715"/>
      <c r="GMJ499" s="715"/>
      <c r="GMK499" s="715"/>
      <c r="GML499" s="715"/>
      <c r="GMM499" s="715"/>
      <c r="GMN499" s="715"/>
      <c r="GMO499" s="715"/>
      <c r="GMP499" s="715"/>
      <c r="GMQ499" s="715"/>
      <c r="GMR499" s="715"/>
      <c r="GMS499" s="715"/>
      <c r="GMT499" s="715"/>
      <c r="GMU499" s="715"/>
      <c r="GMV499" s="715"/>
      <c r="GMW499" s="715"/>
      <c r="GMX499" s="715"/>
      <c r="GMY499" s="715"/>
      <c r="GMZ499" s="715"/>
      <c r="GNA499" s="715"/>
      <c r="GNB499" s="715"/>
      <c r="GNC499" s="715"/>
      <c r="GND499" s="715"/>
      <c r="GNE499" s="715"/>
      <c r="GNF499" s="715"/>
      <c r="GNG499" s="715"/>
      <c r="GNH499" s="715"/>
      <c r="GNI499" s="715"/>
      <c r="GNJ499" s="715"/>
      <c r="GNK499" s="715"/>
      <c r="GNL499" s="715"/>
      <c r="GNM499" s="715"/>
      <c r="GNN499" s="715"/>
      <c r="GNO499" s="715"/>
      <c r="GNP499" s="715"/>
      <c r="GNQ499" s="715"/>
      <c r="GNR499" s="715"/>
      <c r="GNS499" s="715"/>
      <c r="GNT499" s="715"/>
      <c r="GNU499" s="715"/>
      <c r="GNV499" s="715"/>
      <c r="GNW499" s="715"/>
      <c r="GNX499" s="715"/>
      <c r="GNY499" s="715"/>
      <c r="GNZ499" s="715"/>
      <c r="GOA499" s="715"/>
      <c r="GOB499" s="715"/>
      <c r="GOC499" s="715"/>
      <c r="GOD499" s="715"/>
      <c r="GOE499" s="715"/>
      <c r="GOF499" s="715"/>
      <c r="GOG499" s="715"/>
      <c r="GOH499" s="715"/>
      <c r="GOI499" s="715"/>
      <c r="GOJ499" s="715"/>
      <c r="GOK499" s="715"/>
      <c r="GOL499" s="715"/>
      <c r="GOM499" s="715"/>
      <c r="GON499" s="715"/>
      <c r="GOO499" s="715"/>
      <c r="GOP499" s="715"/>
      <c r="GOQ499" s="715"/>
      <c r="GOR499" s="715"/>
      <c r="GOS499" s="715"/>
      <c r="GOT499" s="715"/>
      <c r="GOU499" s="715"/>
      <c r="GOV499" s="715"/>
      <c r="GOW499" s="715"/>
      <c r="GOX499" s="715"/>
      <c r="GOY499" s="715"/>
      <c r="GOZ499" s="715"/>
      <c r="GPA499" s="715"/>
      <c r="GPB499" s="715"/>
      <c r="GPC499" s="715"/>
      <c r="GPD499" s="715"/>
      <c r="GPE499" s="715"/>
      <c r="GPF499" s="715"/>
      <c r="GPG499" s="715"/>
      <c r="GPH499" s="715"/>
      <c r="GPI499" s="715"/>
      <c r="GPJ499" s="715"/>
      <c r="GPK499" s="715"/>
      <c r="GPL499" s="715"/>
      <c r="GPM499" s="715"/>
      <c r="GPN499" s="715"/>
      <c r="GPO499" s="715"/>
      <c r="GPP499" s="715"/>
      <c r="GPQ499" s="715"/>
      <c r="GPR499" s="715"/>
      <c r="GPS499" s="715"/>
      <c r="GPT499" s="715"/>
      <c r="GPU499" s="715"/>
      <c r="GPV499" s="715"/>
      <c r="GPW499" s="715"/>
      <c r="GPX499" s="715"/>
      <c r="GPY499" s="715"/>
      <c r="GPZ499" s="715"/>
      <c r="GQA499" s="715"/>
      <c r="GQB499" s="715"/>
      <c r="GQC499" s="715"/>
      <c r="GQD499" s="715"/>
      <c r="GQE499" s="715"/>
      <c r="GQF499" s="715"/>
      <c r="GQG499" s="715"/>
      <c r="GQH499" s="715"/>
      <c r="GQI499" s="715"/>
      <c r="GQJ499" s="715"/>
      <c r="GQK499" s="715"/>
      <c r="GQL499" s="715"/>
      <c r="GQM499" s="715"/>
      <c r="GQN499" s="715"/>
      <c r="GQO499" s="715"/>
      <c r="GQP499" s="715"/>
      <c r="GQQ499" s="715"/>
      <c r="GQR499" s="715"/>
      <c r="GQS499" s="715"/>
      <c r="GQT499" s="715"/>
      <c r="GQU499" s="715"/>
      <c r="GQV499" s="715"/>
      <c r="GQW499" s="715"/>
      <c r="GQX499" s="715"/>
      <c r="GQY499" s="715"/>
      <c r="GQZ499" s="715"/>
      <c r="GRA499" s="715"/>
      <c r="GRB499" s="715"/>
      <c r="GRC499" s="715"/>
      <c r="GRD499" s="715"/>
      <c r="GRE499" s="715"/>
      <c r="GRF499" s="715"/>
      <c r="GRG499" s="715"/>
      <c r="GRH499" s="715"/>
      <c r="GRI499" s="715"/>
      <c r="GRJ499" s="715"/>
      <c r="GRK499" s="715"/>
      <c r="GRL499" s="715"/>
      <c r="GRM499" s="715"/>
      <c r="GRN499" s="715"/>
      <c r="GRO499" s="715"/>
      <c r="GRP499" s="715"/>
      <c r="GRQ499" s="715"/>
      <c r="GRR499" s="715"/>
      <c r="GRS499" s="715"/>
      <c r="GRT499" s="715"/>
      <c r="GRU499" s="715"/>
      <c r="GRV499" s="715"/>
      <c r="GRW499" s="715"/>
      <c r="GRX499" s="715"/>
      <c r="GRY499" s="715"/>
      <c r="GRZ499" s="715"/>
      <c r="GSA499" s="715"/>
      <c r="GSB499" s="715"/>
      <c r="GSC499" s="715"/>
      <c r="GSD499" s="715"/>
      <c r="GSE499" s="715"/>
      <c r="GSF499" s="715"/>
      <c r="GSG499" s="715"/>
      <c r="GSH499" s="715"/>
      <c r="GSI499" s="715"/>
      <c r="GSJ499" s="715"/>
      <c r="GSK499" s="715"/>
      <c r="GSL499" s="715"/>
      <c r="GSM499" s="715"/>
      <c r="GSN499" s="715"/>
      <c r="GSO499" s="715"/>
      <c r="GSP499" s="715"/>
      <c r="GSQ499" s="715"/>
      <c r="GSR499" s="715"/>
      <c r="GSS499" s="715"/>
      <c r="GST499" s="715"/>
      <c r="GSU499" s="715"/>
      <c r="GSV499" s="715"/>
      <c r="GSW499" s="715"/>
      <c r="GSX499" s="715"/>
      <c r="GSY499" s="715"/>
      <c r="GSZ499" s="715"/>
      <c r="GTA499" s="715"/>
      <c r="GTB499" s="715"/>
      <c r="GTC499" s="715"/>
      <c r="GTD499" s="715"/>
      <c r="GTE499" s="715"/>
      <c r="GTF499" s="715"/>
      <c r="GTG499" s="715"/>
      <c r="GTH499" s="715"/>
      <c r="GTI499" s="715"/>
      <c r="GTJ499" s="715"/>
      <c r="GTK499" s="715"/>
      <c r="GTL499" s="715"/>
      <c r="GTM499" s="715"/>
      <c r="GTN499" s="715"/>
      <c r="GTO499" s="715"/>
      <c r="GTP499" s="715"/>
      <c r="GTQ499" s="715"/>
      <c r="GTR499" s="715"/>
      <c r="GTS499" s="715"/>
      <c r="GTT499" s="715"/>
      <c r="GTU499" s="715"/>
      <c r="GTV499" s="715"/>
      <c r="GTW499" s="715"/>
      <c r="GTX499" s="715"/>
      <c r="GTY499" s="715"/>
      <c r="GTZ499" s="715"/>
      <c r="GUA499" s="715"/>
      <c r="GUB499" s="715"/>
      <c r="GUC499" s="715"/>
      <c r="GUD499" s="715"/>
      <c r="GUE499" s="715"/>
      <c r="GUF499" s="715"/>
      <c r="GUG499" s="715"/>
      <c r="GUH499" s="715"/>
      <c r="GUI499" s="715"/>
      <c r="GUJ499" s="715"/>
      <c r="GUK499" s="715"/>
      <c r="GUL499" s="715"/>
      <c r="GUM499" s="715"/>
      <c r="GUN499" s="715"/>
      <c r="GUO499" s="715"/>
      <c r="GUP499" s="715"/>
      <c r="GUQ499" s="715"/>
      <c r="GUR499" s="715"/>
      <c r="GUS499" s="715"/>
      <c r="GUT499" s="715"/>
      <c r="GUU499" s="715"/>
      <c r="GUV499" s="715"/>
      <c r="GUW499" s="715"/>
      <c r="GUX499" s="715"/>
      <c r="GUY499" s="715"/>
      <c r="GUZ499" s="715"/>
      <c r="GVA499" s="715"/>
      <c r="GVB499" s="715"/>
      <c r="GVC499" s="715"/>
      <c r="GVD499" s="715"/>
      <c r="GVE499" s="715"/>
      <c r="GVF499" s="715"/>
      <c r="GVG499" s="715"/>
      <c r="GVH499" s="715"/>
      <c r="GVI499" s="715"/>
      <c r="GVJ499" s="715"/>
      <c r="GVK499" s="715"/>
      <c r="GVL499" s="715"/>
      <c r="GVM499" s="715"/>
      <c r="GVN499" s="715"/>
      <c r="GVO499" s="715"/>
      <c r="GVP499" s="715"/>
      <c r="GVQ499" s="715"/>
      <c r="GVR499" s="715"/>
      <c r="GVS499" s="715"/>
      <c r="GVT499" s="715"/>
      <c r="GVU499" s="715"/>
      <c r="GVV499" s="715"/>
      <c r="GVW499" s="715"/>
      <c r="GVX499" s="715"/>
      <c r="GVY499" s="715"/>
      <c r="GVZ499" s="715"/>
      <c r="GWA499" s="715"/>
      <c r="GWB499" s="715"/>
      <c r="GWC499" s="715"/>
      <c r="GWD499" s="715"/>
      <c r="GWE499" s="715"/>
      <c r="GWF499" s="715"/>
      <c r="GWG499" s="715"/>
      <c r="GWH499" s="715"/>
      <c r="GWI499" s="715"/>
      <c r="GWJ499" s="715"/>
      <c r="GWK499" s="715"/>
      <c r="GWL499" s="715"/>
      <c r="GWM499" s="715"/>
      <c r="GWN499" s="715"/>
      <c r="GWO499" s="715"/>
      <c r="GWP499" s="715"/>
      <c r="GWQ499" s="715"/>
      <c r="GWR499" s="715"/>
      <c r="GWS499" s="715"/>
      <c r="GWT499" s="715"/>
      <c r="GWU499" s="715"/>
      <c r="GWV499" s="715"/>
      <c r="GWW499" s="715"/>
      <c r="GWX499" s="715"/>
      <c r="GWY499" s="715"/>
      <c r="GWZ499" s="715"/>
      <c r="GXA499" s="715"/>
      <c r="GXB499" s="715"/>
      <c r="GXC499" s="715"/>
      <c r="GXD499" s="715"/>
      <c r="GXE499" s="715"/>
      <c r="GXF499" s="715"/>
      <c r="GXG499" s="715"/>
      <c r="GXH499" s="715"/>
      <c r="GXI499" s="715"/>
      <c r="GXJ499" s="715"/>
      <c r="GXK499" s="715"/>
      <c r="GXL499" s="715"/>
      <c r="GXM499" s="715"/>
      <c r="GXN499" s="715"/>
      <c r="GXO499" s="715"/>
      <c r="GXP499" s="715"/>
      <c r="GXQ499" s="715"/>
      <c r="GXR499" s="715"/>
      <c r="GXS499" s="715"/>
      <c r="GXT499" s="715"/>
      <c r="GXU499" s="715"/>
      <c r="GXV499" s="715"/>
      <c r="GXW499" s="715"/>
      <c r="GXX499" s="715"/>
      <c r="GXY499" s="715"/>
      <c r="GXZ499" s="715"/>
      <c r="GYA499" s="715"/>
      <c r="GYB499" s="715"/>
      <c r="GYC499" s="715"/>
      <c r="GYD499" s="715"/>
      <c r="GYE499" s="715"/>
      <c r="GYF499" s="715"/>
      <c r="GYG499" s="715"/>
      <c r="GYH499" s="715"/>
      <c r="GYI499" s="715"/>
      <c r="GYJ499" s="715"/>
      <c r="GYK499" s="715"/>
      <c r="GYL499" s="715"/>
      <c r="GYM499" s="715"/>
      <c r="GYN499" s="715"/>
      <c r="GYO499" s="715"/>
      <c r="GYP499" s="715"/>
      <c r="GYQ499" s="715"/>
      <c r="GYR499" s="715"/>
      <c r="GYS499" s="715"/>
      <c r="GYT499" s="715"/>
      <c r="GYU499" s="715"/>
      <c r="GYV499" s="715"/>
      <c r="GYW499" s="715"/>
      <c r="GYX499" s="715"/>
      <c r="GYY499" s="715"/>
      <c r="GYZ499" s="715"/>
      <c r="GZA499" s="715"/>
      <c r="GZB499" s="715"/>
      <c r="GZC499" s="715"/>
      <c r="GZD499" s="715"/>
      <c r="GZE499" s="715"/>
      <c r="GZF499" s="715"/>
      <c r="GZG499" s="715"/>
      <c r="GZH499" s="715"/>
      <c r="GZI499" s="715"/>
      <c r="GZJ499" s="715"/>
      <c r="GZK499" s="715"/>
      <c r="GZL499" s="715"/>
      <c r="GZM499" s="715"/>
      <c r="GZN499" s="715"/>
      <c r="GZO499" s="715"/>
      <c r="GZP499" s="715"/>
      <c r="GZQ499" s="715"/>
      <c r="GZR499" s="715"/>
      <c r="GZS499" s="715"/>
      <c r="GZT499" s="715"/>
      <c r="GZU499" s="715"/>
      <c r="GZV499" s="715"/>
      <c r="GZW499" s="715"/>
      <c r="GZX499" s="715"/>
      <c r="GZY499" s="715"/>
      <c r="GZZ499" s="715"/>
      <c r="HAA499" s="715"/>
      <c r="HAB499" s="715"/>
      <c r="HAC499" s="715"/>
      <c r="HAD499" s="715"/>
      <c r="HAE499" s="715"/>
      <c r="HAF499" s="715"/>
      <c r="HAG499" s="715"/>
      <c r="HAH499" s="715"/>
      <c r="HAI499" s="715"/>
      <c r="HAJ499" s="715"/>
      <c r="HAK499" s="715"/>
      <c r="HAL499" s="715"/>
      <c r="HAM499" s="715"/>
      <c r="HAN499" s="715"/>
      <c r="HAO499" s="715"/>
      <c r="HAP499" s="715"/>
      <c r="HAQ499" s="715"/>
      <c r="HAR499" s="715"/>
      <c r="HAS499" s="715"/>
      <c r="HAT499" s="715"/>
      <c r="HAU499" s="715"/>
      <c r="HAV499" s="715"/>
      <c r="HAW499" s="715"/>
      <c r="HAX499" s="715"/>
      <c r="HAY499" s="715"/>
      <c r="HAZ499" s="715"/>
      <c r="HBA499" s="715"/>
      <c r="HBB499" s="715"/>
      <c r="HBC499" s="715"/>
      <c r="HBD499" s="715"/>
      <c r="HBE499" s="715"/>
      <c r="HBF499" s="715"/>
      <c r="HBG499" s="715"/>
      <c r="HBH499" s="715"/>
      <c r="HBI499" s="715"/>
      <c r="HBJ499" s="715"/>
      <c r="HBK499" s="715"/>
      <c r="HBL499" s="715"/>
      <c r="HBM499" s="715"/>
      <c r="HBN499" s="715"/>
      <c r="HBO499" s="715"/>
      <c r="HBP499" s="715"/>
      <c r="HBQ499" s="715"/>
      <c r="HBR499" s="715"/>
      <c r="HBS499" s="715"/>
      <c r="HBT499" s="715"/>
      <c r="HBU499" s="715"/>
      <c r="HBV499" s="715"/>
      <c r="HBW499" s="715"/>
      <c r="HBX499" s="715"/>
      <c r="HBY499" s="715"/>
      <c r="HBZ499" s="715"/>
      <c r="HCA499" s="715"/>
      <c r="HCB499" s="715"/>
      <c r="HCC499" s="715"/>
      <c r="HCD499" s="715"/>
      <c r="HCE499" s="715"/>
      <c r="HCF499" s="715"/>
      <c r="HCG499" s="715"/>
      <c r="HCH499" s="715"/>
      <c r="HCI499" s="715"/>
      <c r="HCJ499" s="715"/>
      <c r="HCK499" s="715"/>
      <c r="HCL499" s="715"/>
      <c r="HCM499" s="715"/>
      <c r="HCN499" s="715"/>
      <c r="HCO499" s="715"/>
      <c r="HCP499" s="715"/>
      <c r="HCQ499" s="715"/>
      <c r="HCR499" s="715"/>
      <c r="HCS499" s="715"/>
      <c r="HCT499" s="715"/>
      <c r="HCU499" s="715"/>
      <c r="HCV499" s="715"/>
      <c r="HCW499" s="715"/>
      <c r="HCX499" s="715"/>
      <c r="HCY499" s="715"/>
      <c r="HCZ499" s="715"/>
      <c r="HDA499" s="715"/>
      <c r="HDB499" s="715"/>
      <c r="HDC499" s="715"/>
      <c r="HDD499" s="715"/>
      <c r="HDE499" s="715"/>
      <c r="HDF499" s="715"/>
      <c r="HDG499" s="715"/>
      <c r="HDH499" s="715"/>
      <c r="HDI499" s="715"/>
      <c r="HDJ499" s="715"/>
      <c r="HDK499" s="715"/>
      <c r="HDL499" s="715"/>
      <c r="HDM499" s="715"/>
      <c r="HDN499" s="715"/>
      <c r="HDO499" s="715"/>
      <c r="HDP499" s="715"/>
      <c r="HDQ499" s="715"/>
      <c r="HDR499" s="715"/>
      <c r="HDS499" s="715"/>
      <c r="HDT499" s="715"/>
      <c r="HDU499" s="715"/>
      <c r="HDV499" s="715"/>
      <c r="HDW499" s="715"/>
      <c r="HDX499" s="715"/>
      <c r="HDY499" s="715"/>
      <c r="HDZ499" s="715"/>
      <c r="HEA499" s="715"/>
      <c r="HEB499" s="715"/>
      <c r="HEC499" s="715"/>
      <c r="HED499" s="715"/>
      <c r="HEE499" s="715"/>
      <c r="HEF499" s="715"/>
      <c r="HEG499" s="715"/>
      <c r="HEH499" s="715"/>
      <c r="HEI499" s="715"/>
      <c r="HEJ499" s="715"/>
      <c r="HEK499" s="715"/>
      <c r="HEL499" s="715"/>
      <c r="HEM499" s="715"/>
      <c r="HEN499" s="715"/>
      <c r="HEO499" s="715"/>
      <c r="HEP499" s="715"/>
      <c r="HEQ499" s="715"/>
      <c r="HER499" s="715"/>
      <c r="HES499" s="715"/>
      <c r="HET499" s="715"/>
      <c r="HEU499" s="715"/>
      <c r="HEV499" s="715"/>
      <c r="HEW499" s="715"/>
      <c r="HEX499" s="715"/>
      <c r="HEY499" s="715"/>
      <c r="HEZ499" s="715"/>
      <c r="HFA499" s="715"/>
      <c r="HFB499" s="715"/>
      <c r="HFC499" s="715"/>
      <c r="HFD499" s="715"/>
      <c r="HFE499" s="715"/>
      <c r="HFF499" s="715"/>
      <c r="HFG499" s="715"/>
      <c r="HFH499" s="715"/>
      <c r="HFI499" s="715"/>
      <c r="HFJ499" s="715"/>
      <c r="HFK499" s="715"/>
      <c r="HFL499" s="715"/>
      <c r="HFM499" s="715"/>
      <c r="HFN499" s="715"/>
      <c r="HFO499" s="715"/>
      <c r="HFP499" s="715"/>
      <c r="HFQ499" s="715"/>
      <c r="HFR499" s="715"/>
      <c r="HFS499" s="715"/>
      <c r="HFT499" s="715"/>
      <c r="HFU499" s="715"/>
      <c r="HFV499" s="715"/>
      <c r="HFW499" s="715"/>
      <c r="HFX499" s="715"/>
      <c r="HFY499" s="715"/>
      <c r="HFZ499" s="715"/>
      <c r="HGA499" s="715"/>
      <c r="HGB499" s="715"/>
      <c r="HGC499" s="715"/>
      <c r="HGD499" s="715"/>
      <c r="HGE499" s="715"/>
      <c r="HGF499" s="715"/>
      <c r="HGG499" s="715"/>
      <c r="HGH499" s="715"/>
      <c r="HGI499" s="715"/>
      <c r="HGJ499" s="715"/>
      <c r="HGK499" s="715"/>
      <c r="HGL499" s="715"/>
      <c r="HGM499" s="715"/>
      <c r="HGN499" s="715"/>
      <c r="HGO499" s="715"/>
      <c r="HGP499" s="715"/>
      <c r="HGQ499" s="715"/>
      <c r="HGR499" s="715"/>
      <c r="HGS499" s="715"/>
      <c r="HGT499" s="715"/>
      <c r="HGU499" s="715"/>
      <c r="HGV499" s="715"/>
      <c r="HGW499" s="715"/>
      <c r="HGX499" s="715"/>
      <c r="HGY499" s="715"/>
      <c r="HGZ499" s="715"/>
      <c r="HHA499" s="715"/>
      <c r="HHB499" s="715"/>
      <c r="HHC499" s="715"/>
      <c r="HHD499" s="715"/>
      <c r="HHE499" s="715"/>
      <c r="HHF499" s="715"/>
      <c r="HHG499" s="715"/>
      <c r="HHH499" s="715"/>
      <c r="HHI499" s="715"/>
      <c r="HHJ499" s="715"/>
      <c r="HHK499" s="715"/>
      <c r="HHL499" s="715"/>
      <c r="HHM499" s="715"/>
      <c r="HHN499" s="715"/>
      <c r="HHO499" s="715"/>
      <c r="HHP499" s="715"/>
      <c r="HHQ499" s="715"/>
      <c r="HHR499" s="715"/>
      <c r="HHS499" s="715"/>
      <c r="HHT499" s="715"/>
      <c r="HHU499" s="715"/>
      <c r="HHV499" s="715"/>
      <c r="HHW499" s="715"/>
      <c r="HHX499" s="715"/>
      <c r="HHY499" s="715"/>
      <c r="HHZ499" s="715"/>
      <c r="HIA499" s="715"/>
      <c r="HIB499" s="715"/>
      <c r="HIC499" s="715"/>
      <c r="HID499" s="715"/>
      <c r="HIE499" s="715"/>
      <c r="HIF499" s="715"/>
      <c r="HIG499" s="715"/>
      <c r="HIH499" s="715"/>
      <c r="HII499" s="715"/>
      <c r="HIJ499" s="715"/>
      <c r="HIK499" s="715"/>
      <c r="HIL499" s="715"/>
      <c r="HIM499" s="715"/>
      <c r="HIN499" s="715"/>
      <c r="HIO499" s="715"/>
      <c r="HIP499" s="715"/>
      <c r="HIQ499" s="715"/>
      <c r="HIR499" s="715"/>
      <c r="HIS499" s="715"/>
      <c r="HIT499" s="715"/>
      <c r="HIU499" s="715"/>
      <c r="HIV499" s="715"/>
      <c r="HIW499" s="715"/>
      <c r="HIX499" s="715"/>
      <c r="HIY499" s="715"/>
      <c r="HIZ499" s="715"/>
      <c r="HJA499" s="715"/>
      <c r="HJB499" s="715"/>
      <c r="HJC499" s="715"/>
      <c r="HJD499" s="715"/>
      <c r="HJE499" s="715"/>
      <c r="HJF499" s="715"/>
      <c r="HJG499" s="715"/>
      <c r="HJH499" s="715"/>
      <c r="HJI499" s="715"/>
      <c r="HJJ499" s="715"/>
      <c r="HJK499" s="715"/>
      <c r="HJL499" s="715"/>
      <c r="HJM499" s="715"/>
      <c r="HJN499" s="715"/>
      <c r="HJO499" s="715"/>
      <c r="HJP499" s="715"/>
      <c r="HJQ499" s="715"/>
      <c r="HJR499" s="715"/>
      <c r="HJS499" s="715"/>
      <c r="HJT499" s="715"/>
      <c r="HJU499" s="715"/>
      <c r="HJV499" s="715"/>
      <c r="HJW499" s="715"/>
      <c r="HJX499" s="715"/>
      <c r="HJY499" s="715"/>
      <c r="HJZ499" s="715"/>
      <c r="HKA499" s="715"/>
      <c r="HKB499" s="715"/>
      <c r="HKC499" s="715"/>
      <c r="HKD499" s="715"/>
      <c r="HKE499" s="715"/>
      <c r="HKF499" s="715"/>
      <c r="HKG499" s="715"/>
      <c r="HKH499" s="715"/>
      <c r="HKI499" s="715"/>
      <c r="HKJ499" s="715"/>
      <c r="HKK499" s="715"/>
      <c r="HKL499" s="715"/>
      <c r="HKM499" s="715"/>
      <c r="HKN499" s="715"/>
      <c r="HKO499" s="715"/>
      <c r="HKP499" s="715"/>
      <c r="HKQ499" s="715"/>
      <c r="HKR499" s="715"/>
      <c r="HKS499" s="715"/>
      <c r="HKT499" s="715"/>
      <c r="HKU499" s="715"/>
      <c r="HKV499" s="715"/>
      <c r="HKW499" s="715"/>
      <c r="HKX499" s="715"/>
      <c r="HKY499" s="715"/>
      <c r="HKZ499" s="715"/>
      <c r="HLA499" s="715"/>
      <c r="HLB499" s="715"/>
      <c r="HLC499" s="715"/>
      <c r="HLD499" s="715"/>
      <c r="HLE499" s="715"/>
      <c r="HLF499" s="715"/>
      <c r="HLG499" s="715"/>
      <c r="HLH499" s="715"/>
      <c r="HLI499" s="715"/>
      <c r="HLJ499" s="715"/>
      <c r="HLK499" s="715"/>
      <c r="HLL499" s="715"/>
      <c r="HLM499" s="715"/>
      <c r="HLN499" s="715"/>
      <c r="HLO499" s="715"/>
      <c r="HLP499" s="715"/>
      <c r="HLQ499" s="715"/>
      <c r="HLR499" s="715"/>
      <c r="HLS499" s="715"/>
      <c r="HLT499" s="715"/>
      <c r="HLU499" s="715"/>
      <c r="HLV499" s="715"/>
      <c r="HLW499" s="715"/>
      <c r="HLX499" s="715"/>
      <c r="HLY499" s="715"/>
      <c r="HLZ499" s="715"/>
      <c r="HMA499" s="715"/>
      <c r="HMB499" s="715"/>
      <c r="HMC499" s="715"/>
      <c r="HMD499" s="715"/>
      <c r="HME499" s="715"/>
      <c r="HMF499" s="715"/>
      <c r="HMG499" s="715"/>
      <c r="HMH499" s="715"/>
      <c r="HMI499" s="715"/>
      <c r="HMJ499" s="715"/>
      <c r="HMK499" s="715"/>
      <c r="HML499" s="715"/>
      <c r="HMM499" s="715"/>
      <c r="HMN499" s="715"/>
      <c r="HMO499" s="715"/>
      <c r="HMP499" s="715"/>
      <c r="HMQ499" s="715"/>
      <c r="HMR499" s="715"/>
      <c r="HMS499" s="715"/>
      <c r="HMT499" s="715"/>
      <c r="HMU499" s="715"/>
      <c r="HMV499" s="715"/>
      <c r="HMW499" s="715"/>
      <c r="HMX499" s="715"/>
      <c r="HMY499" s="715"/>
      <c r="HMZ499" s="715"/>
      <c r="HNA499" s="715"/>
      <c r="HNB499" s="715"/>
      <c r="HNC499" s="715"/>
      <c r="HND499" s="715"/>
      <c r="HNE499" s="715"/>
      <c r="HNF499" s="715"/>
      <c r="HNG499" s="715"/>
      <c r="HNH499" s="715"/>
      <c r="HNI499" s="715"/>
      <c r="HNJ499" s="715"/>
      <c r="HNK499" s="715"/>
      <c r="HNL499" s="715"/>
      <c r="HNM499" s="715"/>
      <c r="HNN499" s="715"/>
      <c r="HNO499" s="715"/>
      <c r="HNP499" s="715"/>
      <c r="HNQ499" s="715"/>
      <c r="HNR499" s="715"/>
      <c r="HNS499" s="715"/>
      <c r="HNT499" s="715"/>
      <c r="HNU499" s="715"/>
      <c r="HNV499" s="715"/>
      <c r="HNW499" s="715"/>
      <c r="HNX499" s="715"/>
      <c r="HNY499" s="715"/>
      <c r="HNZ499" s="715"/>
      <c r="HOA499" s="715"/>
      <c r="HOB499" s="715"/>
      <c r="HOC499" s="715"/>
      <c r="HOD499" s="715"/>
      <c r="HOE499" s="715"/>
      <c r="HOF499" s="715"/>
      <c r="HOG499" s="715"/>
      <c r="HOH499" s="715"/>
      <c r="HOI499" s="715"/>
      <c r="HOJ499" s="715"/>
      <c r="HOK499" s="715"/>
      <c r="HOL499" s="715"/>
      <c r="HOM499" s="715"/>
      <c r="HON499" s="715"/>
      <c r="HOO499" s="715"/>
      <c r="HOP499" s="715"/>
      <c r="HOQ499" s="715"/>
      <c r="HOR499" s="715"/>
      <c r="HOS499" s="715"/>
      <c r="HOT499" s="715"/>
      <c r="HOU499" s="715"/>
      <c r="HOV499" s="715"/>
      <c r="HOW499" s="715"/>
      <c r="HOX499" s="715"/>
      <c r="HOY499" s="715"/>
      <c r="HOZ499" s="715"/>
      <c r="HPA499" s="715"/>
      <c r="HPB499" s="715"/>
      <c r="HPC499" s="715"/>
      <c r="HPD499" s="715"/>
      <c r="HPE499" s="715"/>
      <c r="HPF499" s="715"/>
      <c r="HPG499" s="715"/>
      <c r="HPH499" s="715"/>
      <c r="HPI499" s="715"/>
      <c r="HPJ499" s="715"/>
      <c r="HPK499" s="715"/>
      <c r="HPL499" s="715"/>
      <c r="HPM499" s="715"/>
      <c r="HPN499" s="715"/>
      <c r="HPO499" s="715"/>
      <c r="HPP499" s="715"/>
      <c r="HPQ499" s="715"/>
      <c r="HPR499" s="715"/>
      <c r="HPS499" s="715"/>
      <c r="HPT499" s="715"/>
      <c r="HPU499" s="715"/>
      <c r="HPV499" s="715"/>
      <c r="HPW499" s="715"/>
      <c r="HPX499" s="715"/>
      <c r="HPY499" s="715"/>
      <c r="HPZ499" s="715"/>
      <c r="HQA499" s="715"/>
      <c r="HQB499" s="715"/>
      <c r="HQC499" s="715"/>
      <c r="HQD499" s="715"/>
      <c r="HQE499" s="715"/>
      <c r="HQF499" s="715"/>
      <c r="HQG499" s="715"/>
      <c r="HQH499" s="715"/>
      <c r="HQI499" s="715"/>
      <c r="HQJ499" s="715"/>
      <c r="HQK499" s="715"/>
      <c r="HQL499" s="715"/>
      <c r="HQM499" s="715"/>
      <c r="HQN499" s="715"/>
      <c r="HQO499" s="715"/>
      <c r="HQP499" s="715"/>
      <c r="HQQ499" s="715"/>
      <c r="HQR499" s="715"/>
      <c r="HQS499" s="715"/>
      <c r="HQT499" s="715"/>
      <c r="HQU499" s="715"/>
      <c r="HQV499" s="715"/>
      <c r="HQW499" s="715"/>
      <c r="HQX499" s="715"/>
      <c r="HQY499" s="715"/>
      <c r="HQZ499" s="715"/>
      <c r="HRA499" s="715"/>
      <c r="HRB499" s="715"/>
      <c r="HRC499" s="715"/>
      <c r="HRD499" s="715"/>
      <c r="HRE499" s="715"/>
      <c r="HRF499" s="715"/>
      <c r="HRG499" s="715"/>
      <c r="HRH499" s="715"/>
      <c r="HRI499" s="715"/>
      <c r="HRJ499" s="715"/>
      <c r="HRK499" s="715"/>
      <c r="HRL499" s="715"/>
      <c r="HRM499" s="715"/>
      <c r="HRN499" s="715"/>
      <c r="HRO499" s="715"/>
      <c r="HRP499" s="715"/>
      <c r="HRQ499" s="715"/>
      <c r="HRR499" s="715"/>
      <c r="HRS499" s="715"/>
      <c r="HRT499" s="715"/>
      <c r="HRU499" s="715"/>
      <c r="HRV499" s="715"/>
      <c r="HRW499" s="715"/>
      <c r="HRX499" s="715"/>
      <c r="HRY499" s="715"/>
      <c r="HRZ499" s="715"/>
      <c r="HSA499" s="715"/>
      <c r="HSB499" s="715"/>
      <c r="HSC499" s="715"/>
      <c r="HSD499" s="715"/>
      <c r="HSE499" s="715"/>
      <c r="HSF499" s="715"/>
      <c r="HSG499" s="715"/>
      <c r="HSH499" s="715"/>
      <c r="HSI499" s="715"/>
      <c r="HSJ499" s="715"/>
      <c r="HSK499" s="715"/>
      <c r="HSL499" s="715"/>
      <c r="HSM499" s="715"/>
      <c r="HSN499" s="715"/>
      <c r="HSO499" s="715"/>
      <c r="HSP499" s="715"/>
      <c r="HSQ499" s="715"/>
      <c r="HSR499" s="715"/>
      <c r="HSS499" s="715"/>
      <c r="HST499" s="715"/>
      <c r="HSU499" s="715"/>
      <c r="HSV499" s="715"/>
      <c r="HSW499" s="715"/>
      <c r="HSX499" s="715"/>
      <c r="HSY499" s="715"/>
      <c r="HSZ499" s="715"/>
      <c r="HTA499" s="715"/>
      <c r="HTB499" s="715"/>
      <c r="HTC499" s="715"/>
      <c r="HTD499" s="715"/>
      <c r="HTE499" s="715"/>
      <c r="HTF499" s="715"/>
      <c r="HTG499" s="715"/>
      <c r="HTH499" s="715"/>
      <c r="HTI499" s="715"/>
      <c r="HTJ499" s="715"/>
      <c r="HTK499" s="715"/>
      <c r="HTL499" s="715"/>
      <c r="HTM499" s="715"/>
      <c r="HTN499" s="715"/>
      <c r="HTO499" s="715"/>
      <c r="HTP499" s="715"/>
      <c r="HTQ499" s="715"/>
      <c r="HTR499" s="715"/>
      <c r="HTS499" s="715"/>
      <c r="HTT499" s="715"/>
      <c r="HTU499" s="715"/>
      <c r="HTV499" s="715"/>
      <c r="HTW499" s="715"/>
      <c r="HTX499" s="715"/>
      <c r="HTY499" s="715"/>
      <c r="HTZ499" s="715"/>
      <c r="HUA499" s="715"/>
      <c r="HUB499" s="715"/>
      <c r="HUC499" s="715"/>
      <c r="HUD499" s="715"/>
      <c r="HUE499" s="715"/>
      <c r="HUF499" s="715"/>
      <c r="HUG499" s="715"/>
      <c r="HUH499" s="715"/>
      <c r="HUI499" s="715"/>
      <c r="HUJ499" s="715"/>
      <c r="HUK499" s="715"/>
      <c r="HUL499" s="715"/>
      <c r="HUM499" s="715"/>
      <c r="HUN499" s="715"/>
      <c r="HUO499" s="715"/>
      <c r="HUP499" s="715"/>
      <c r="HUQ499" s="715"/>
      <c r="HUR499" s="715"/>
      <c r="HUS499" s="715"/>
      <c r="HUT499" s="715"/>
      <c r="HUU499" s="715"/>
      <c r="HUV499" s="715"/>
      <c r="HUW499" s="715"/>
      <c r="HUX499" s="715"/>
      <c r="HUY499" s="715"/>
      <c r="HUZ499" s="715"/>
      <c r="HVA499" s="715"/>
      <c r="HVB499" s="715"/>
      <c r="HVC499" s="715"/>
      <c r="HVD499" s="715"/>
      <c r="HVE499" s="715"/>
      <c r="HVF499" s="715"/>
      <c r="HVG499" s="715"/>
      <c r="HVH499" s="715"/>
      <c r="HVI499" s="715"/>
      <c r="HVJ499" s="715"/>
      <c r="HVK499" s="715"/>
      <c r="HVL499" s="715"/>
      <c r="HVM499" s="715"/>
      <c r="HVN499" s="715"/>
      <c r="HVO499" s="715"/>
      <c r="HVP499" s="715"/>
      <c r="HVQ499" s="715"/>
      <c r="HVR499" s="715"/>
      <c r="HVS499" s="715"/>
      <c r="HVT499" s="715"/>
      <c r="HVU499" s="715"/>
      <c r="HVV499" s="715"/>
      <c r="HVW499" s="715"/>
      <c r="HVX499" s="715"/>
      <c r="HVY499" s="715"/>
      <c r="HVZ499" s="715"/>
      <c r="HWA499" s="715"/>
      <c r="HWB499" s="715"/>
      <c r="HWC499" s="715"/>
      <c r="HWD499" s="715"/>
      <c r="HWE499" s="715"/>
      <c r="HWF499" s="715"/>
      <c r="HWG499" s="715"/>
      <c r="HWH499" s="715"/>
      <c r="HWI499" s="715"/>
      <c r="HWJ499" s="715"/>
      <c r="HWK499" s="715"/>
      <c r="HWL499" s="715"/>
      <c r="HWM499" s="715"/>
      <c r="HWN499" s="715"/>
      <c r="HWO499" s="715"/>
      <c r="HWP499" s="715"/>
      <c r="HWQ499" s="715"/>
      <c r="HWR499" s="715"/>
      <c r="HWS499" s="715"/>
      <c r="HWT499" s="715"/>
      <c r="HWU499" s="715"/>
      <c r="HWV499" s="715"/>
      <c r="HWW499" s="715"/>
      <c r="HWX499" s="715"/>
      <c r="HWY499" s="715"/>
      <c r="HWZ499" s="715"/>
      <c r="HXA499" s="715"/>
      <c r="HXB499" s="715"/>
      <c r="HXC499" s="715"/>
      <c r="HXD499" s="715"/>
      <c r="HXE499" s="715"/>
      <c r="HXF499" s="715"/>
      <c r="HXG499" s="715"/>
      <c r="HXH499" s="715"/>
      <c r="HXI499" s="715"/>
      <c r="HXJ499" s="715"/>
      <c r="HXK499" s="715"/>
      <c r="HXL499" s="715"/>
      <c r="HXM499" s="715"/>
      <c r="HXN499" s="715"/>
      <c r="HXO499" s="715"/>
      <c r="HXP499" s="715"/>
      <c r="HXQ499" s="715"/>
      <c r="HXR499" s="715"/>
      <c r="HXS499" s="715"/>
      <c r="HXT499" s="715"/>
      <c r="HXU499" s="715"/>
      <c r="HXV499" s="715"/>
      <c r="HXW499" s="715"/>
      <c r="HXX499" s="715"/>
      <c r="HXY499" s="715"/>
      <c r="HXZ499" s="715"/>
      <c r="HYA499" s="715"/>
      <c r="HYB499" s="715"/>
      <c r="HYC499" s="715"/>
      <c r="HYD499" s="715"/>
      <c r="HYE499" s="715"/>
      <c r="HYF499" s="715"/>
      <c r="HYG499" s="715"/>
      <c r="HYH499" s="715"/>
      <c r="HYI499" s="715"/>
      <c r="HYJ499" s="715"/>
      <c r="HYK499" s="715"/>
      <c r="HYL499" s="715"/>
      <c r="HYM499" s="715"/>
      <c r="HYN499" s="715"/>
      <c r="HYO499" s="715"/>
      <c r="HYP499" s="715"/>
      <c r="HYQ499" s="715"/>
      <c r="HYR499" s="715"/>
      <c r="HYS499" s="715"/>
      <c r="HYT499" s="715"/>
      <c r="HYU499" s="715"/>
      <c r="HYV499" s="715"/>
      <c r="HYW499" s="715"/>
      <c r="HYX499" s="715"/>
      <c r="HYY499" s="715"/>
      <c r="HYZ499" s="715"/>
      <c r="HZA499" s="715"/>
      <c r="HZB499" s="715"/>
      <c r="HZC499" s="715"/>
      <c r="HZD499" s="715"/>
      <c r="HZE499" s="715"/>
      <c r="HZF499" s="715"/>
      <c r="HZG499" s="715"/>
      <c r="HZH499" s="715"/>
      <c r="HZI499" s="715"/>
      <c r="HZJ499" s="715"/>
      <c r="HZK499" s="715"/>
      <c r="HZL499" s="715"/>
      <c r="HZM499" s="715"/>
      <c r="HZN499" s="715"/>
      <c r="HZO499" s="715"/>
      <c r="HZP499" s="715"/>
      <c r="HZQ499" s="715"/>
      <c r="HZR499" s="715"/>
      <c r="HZS499" s="715"/>
      <c r="HZT499" s="715"/>
      <c r="HZU499" s="715"/>
      <c r="HZV499" s="715"/>
      <c r="HZW499" s="715"/>
      <c r="HZX499" s="715"/>
      <c r="HZY499" s="715"/>
      <c r="HZZ499" s="715"/>
      <c r="IAA499" s="715"/>
      <c r="IAB499" s="715"/>
      <c r="IAC499" s="715"/>
      <c r="IAD499" s="715"/>
      <c r="IAE499" s="715"/>
      <c r="IAF499" s="715"/>
      <c r="IAG499" s="715"/>
      <c r="IAH499" s="715"/>
      <c r="IAI499" s="715"/>
      <c r="IAJ499" s="715"/>
      <c r="IAK499" s="715"/>
      <c r="IAL499" s="715"/>
      <c r="IAM499" s="715"/>
      <c r="IAN499" s="715"/>
      <c r="IAO499" s="715"/>
      <c r="IAP499" s="715"/>
      <c r="IAQ499" s="715"/>
      <c r="IAR499" s="715"/>
      <c r="IAS499" s="715"/>
      <c r="IAT499" s="715"/>
      <c r="IAU499" s="715"/>
      <c r="IAV499" s="715"/>
      <c r="IAW499" s="715"/>
      <c r="IAX499" s="715"/>
      <c r="IAY499" s="715"/>
      <c r="IAZ499" s="715"/>
      <c r="IBA499" s="715"/>
      <c r="IBB499" s="715"/>
      <c r="IBC499" s="715"/>
      <c r="IBD499" s="715"/>
      <c r="IBE499" s="715"/>
      <c r="IBF499" s="715"/>
      <c r="IBG499" s="715"/>
      <c r="IBH499" s="715"/>
      <c r="IBI499" s="715"/>
      <c r="IBJ499" s="715"/>
      <c r="IBK499" s="715"/>
      <c r="IBL499" s="715"/>
      <c r="IBM499" s="715"/>
      <c r="IBN499" s="715"/>
      <c r="IBO499" s="715"/>
      <c r="IBP499" s="715"/>
      <c r="IBQ499" s="715"/>
      <c r="IBR499" s="715"/>
      <c r="IBS499" s="715"/>
      <c r="IBT499" s="715"/>
      <c r="IBU499" s="715"/>
      <c r="IBV499" s="715"/>
      <c r="IBW499" s="715"/>
      <c r="IBX499" s="715"/>
      <c r="IBY499" s="715"/>
      <c r="IBZ499" s="715"/>
      <c r="ICA499" s="715"/>
      <c r="ICB499" s="715"/>
      <c r="ICC499" s="715"/>
      <c r="ICD499" s="715"/>
      <c r="ICE499" s="715"/>
      <c r="ICF499" s="715"/>
      <c r="ICG499" s="715"/>
      <c r="ICH499" s="715"/>
      <c r="ICI499" s="715"/>
      <c r="ICJ499" s="715"/>
      <c r="ICK499" s="715"/>
      <c r="ICL499" s="715"/>
      <c r="ICM499" s="715"/>
      <c r="ICN499" s="715"/>
      <c r="ICO499" s="715"/>
      <c r="ICP499" s="715"/>
      <c r="ICQ499" s="715"/>
      <c r="ICR499" s="715"/>
      <c r="ICS499" s="715"/>
      <c r="ICT499" s="715"/>
      <c r="ICU499" s="715"/>
      <c r="ICV499" s="715"/>
      <c r="ICW499" s="715"/>
      <c r="ICX499" s="715"/>
      <c r="ICY499" s="715"/>
      <c r="ICZ499" s="715"/>
      <c r="IDA499" s="715"/>
      <c r="IDB499" s="715"/>
      <c r="IDC499" s="715"/>
      <c r="IDD499" s="715"/>
      <c r="IDE499" s="715"/>
      <c r="IDF499" s="715"/>
      <c r="IDG499" s="715"/>
      <c r="IDH499" s="715"/>
      <c r="IDI499" s="715"/>
      <c r="IDJ499" s="715"/>
      <c r="IDK499" s="715"/>
      <c r="IDL499" s="715"/>
      <c r="IDM499" s="715"/>
      <c r="IDN499" s="715"/>
      <c r="IDO499" s="715"/>
      <c r="IDP499" s="715"/>
      <c r="IDQ499" s="715"/>
      <c r="IDR499" s="715"/>
      <c r="IDS499" s="715"/>
      <c r="IDT499" s="715"/>
      <c r="IDU499" s="715"/>
      <c r="IDV499" s="715"/>
      <c r="IDW499" s="715"/>
      <c r="IDX499" s="715"/>
      <c r="IDY499" s="715"/>
      <c r="IDZ499" s="715"/>
      <c r="IEA499" s="715"/>
      <c r="IEB499" s="715"/>
      <c r="IEC499" s="715"/>
      <c r="IED499" s="715"/>
      <c r="IEE499" s="715"/>
      <c r="IEF499" s="715"/>
      <c r="IEG499" s="715"/>
      <c r="IEH499" s="715"/>
      <c r="IEI499" s="715"/>
      <c r="IEJ499" s="715"/>
      <c r="IEK499" s="715"/>
      <c r="IEL499" s="715"/>
      <c r="IEM499" s="715"/>
      <c r="IEN499" s="715"/>
      <c r="IEO499" s="715"/>
      <c r="IEP499" s="715"/>
      <c r="IEQ499" s="715"/>
      <c r="IER499" s="715"/>
      <c r="IES499" s="715"/>
      <c r="IET499" s="715"/>
      <c r="IEU499" s="715"/>
      <c r="IEV499" s="715"/>
      <c r="IEW499" s="715"/>
      <c r="IEX499" s="715"/>
      <c r="IEY499" s="715"/>
      <c r="IEZ499" s="715"/>
      <c r="IFA499" s="715"/>
      <c r="IFB499" s="715"/>
      <c r="IFC499" s="715"/>
      <c r="IFD499" s="715"/>
      <c r="IFE499" s="715"/>
      <c r="IFF499" s="715"/>
      <c r="IFG499" s="715"/>
      <c r="IFH499" s="715"/>
      <c r="IFI499" s="715"/>
      <c r="IFJ499" s="715"/>
      <c r="IFK499" s="715"/>
      <c r="IFL499" s="715"/>
      <c r="IFM499" s="715"/>
      <c r="IFN499" s="715"/>
      <c r="IFO499" s="715"/>
      <c r="IFP499" s="715"/>
      <c r="IFQ499" s="715"/>
      <c r="IFR499" s="715"/>
      <c r="IFS499" s="715"/>
      <c r="IFT499" s="715"/>
      <c r="IFU499" s="715"/>
      <c r="IFV499" s="715"/>
      <c r="IFW499" s="715"/>
      <c r="IFX499" s="715"/>
      <c r="IFY499" s="715"/>
      <c r="IFZ499" s="715"/>
      <c r="IGA499" s="715"/>
      <c r="IGB499" s="715"/>
      <c r="IGC499" s="715"/>
      <c r="IGD499" s="715"/>
      <c r="IGE499" s="715"/>
      <c r="IGF499" s="715"/>
      <c r="IGG499" s="715"/>
      <c r="IGH499" s="715"/>
      <c r="IGI499" s="715"/>
      <c r="IGJ499" s="715"/>
      <c r="IGK499" s="715"/>
      <c r="IGL499" s="715"/>
      <c r="IGM499" s="715"/>
      <c r="IGN499" s="715"/>
      <c r="IGO499" s="715"/>
      <c r="IGP499" s="715"/>
      <c r="IGQ499" s="715"/>
      <c r="IGR499" s="715"/>
      <c r="IGS499" s="715"/>
      <c r="IGT499" s="715"/>
      <c r="IGU499" s="715"/>
      <c r="IGV499" s="715"/>
      <c r="IGW499" s="715"/>
      <c r="IGX499" s="715"/>
      <c r="IGY499" s="715"/>
      <c r="IGZ499" s="715"/>
      <c r="IHA499" s="715"/>
      <c r="IHB499" s="715"/>
      <c r="IHC499" s="715"/>
      <c r="IHD499" s="715"/>
      <c r="IHE499" s="715"/>
      <c r="IHF499" s="715"/>
      <c r="IHG499" s="715"/>
      <c r="IHH499" s="715"/>
      <c r="IHI499" s="715"/>
      <c r="IHJ499" s="715"/>
      <c r="IHK499" s="715"/>
      <c r="IHL499" s="715"/>
      <c r="IHM499" s="715"/>
      <c r="IHN499" s="715"/>
      <c r="IHO499" s="715"/>
      <c r="IHP499" s="715"/>
      <c r="IHQ499" s="715"/>
      <c r="IHR499" s="715"/>
      <c r="IHS499" s="715"/>
      <c r="IHT499" s="715"/>
      <c r="IHU499" s="715"/>
      <c r="IHV499" s="715"/>
      <c r="IHW499" s="715"/>
      <c r="IHX499" s="715"/>
      <c r="IHY499" s="715"/>
      <c r="IHZ499" s="715"/>
      <c r="IIA499" s="715"/>
      <c r="IIB499" s="715"/>
      <c r="IIC499" s="715"/>
      <c r="IID499" s="715"/>
      <c r="IIE499" s="715"/>
      <c r="IIF499" s="715"/>
      <c r="IIG499" s="715"/>
      <c r="IIH499" s="715"/>
      <c r="III499" s="715"/>
      <c r="IIJ499" s="715"/>
      <c r="IIK499" s="715"/>
      <c r="IIL499" s="715"/>
      <c r="IIM499" s="715"/>
      <c r="IIN499" s="715"/>
      <c r="IIO499" s="715"/>
      <c r="IIP499" s="715"/>
      <c r="IIQ499" s="715"/>
      <c r="IIR499" s="715"/>
      <c r="IIS499" s="715"/>
      <c r="IIT499" s="715"/>
      <c r="IIU499" s="715"/>
      <c r="IIV499" s="715"/>
      <c r="IIW499" s="715"/>
      <c r="IIX499" s="715"/>
      <c r="IIY499" s="715"/>
      <c r="IIZ499" s="715"/>
      <c r="IJA499" s="715"/>
      <c r="IJB499" s="715"/>
      <c r="IJC499" s="715"/>
      <c r="IJD499" s="715"/>
      <c r="IJE499" s="715"/>
      <c r="IJF499" s="715"/>
      <c r="IJG499" s="715"/>
      <c r="IJH499" s="715"/>
      <c r="IJI499" s="715"/>
      <c r="IJJ499" s="715"/>
      <c r="IJK499" s="715"/>
      <c r="IJL499" s="715"/>
      <c r="IJM499" s="715"/>
      <c r="IJN499" s="715"/>
      <c r="IJO499" s="715"/>
      <c r="IJP499" s="715"/>
      <c r="IJQ499" s="715"/>
      <c r="IJR499" s="715"/>
      <c r="IJS499" s="715"/>
      <c r="IJT499" s="715"/>
      <c r="IJU499" s="715"/>
      <c r="IJV499" s="715"/>
      <c r="IJW499" s="715"/>
      <c r="IJX499" s="715"/>
      <c r="IJY499" s="715"/>
      <c r="IJZ499" s="715"/>
      <c r="IKA499" s="715"/>
      <c r="IKB499" s="715"/>
      <c r="IKC499" s="715"/>
      <c r="IKD499" s="715"/>
      <c r="IKE499" s="715"/>
      <c r="IKF499" s="715"/>
      <c r="IKG499" s="715"/>
      <c r="IKH499" s="715"/>
      <c r="IKI499" s="715"/>
      <c r="IKJ499" s="715"/>
      <c r="IKK499" s="715"/>
      <c r="IKL499" s="715"/>
      <c r="IKM499" s="715"/>
      <c r="IKN499" s="715"/>
      <c r="IKO499" s="715"/>
      <c r="IKP499" s="715"/>
      <c r="IKQ499" s="715"/>
      <c r="IKR499" s="715"/>
      <c r="IKS499" s="715"/>
      <c r="IKT499" s="715"/>
      <c r="IKU499" s="715"/>
      <c r="IKV499" s="715"/>
      <c r="IKW499" s="715"/>
      <c r="IKX499" s="715"/>
      <c r="IKY499" s="715"/>
      <c r="IKZ499" s="715"/>
      <c r="ILA499" s="715"/>
      <c r="ILB499" s="715"/>
      <c r="ILC499" s="715"/>
      <c r="ILD499" s="715"/>
      <c r="ILE499" s="715"/>
      <c r="ILF499" s="715"/>
      <c r="ILG499" s="715"/>
      <c r="ILH499" s="715"/>
      <c r="ILI499" s="715"/>
      <c r="ILJ499" s="715"/>
      <c r="ILK499" s="715"/>
      <c r="ILL499" s="715"/>
      <c r="ILM499" s="715"/>
      <c r="ILN499" s="715"/>
      <c r="ILO499" s="715"/>
      <c r="ILP499" s="715"/>
      <c r="ILQ499" s="715"/>
      <c r="ILR499" s="715"/>
      <c r="ILS499" s="715"/>
      <c r="ILT499" s="715"/>
      <c r="ILU499" s="715"/>
      <c r="ILV499" s="715"/>
      <c r="ILW499" s="715"/>
      <c r="ILX499" s="715"/>
      <c r="ILY499" s="715"/>
      <c r="ILZ499" s="715"/>
      <c r="IMA499" s="715"/>
      <c r="IMB499" s="715"/>
      <c r="IMC499" s="715"/>
      <c r="IMD499" s="715"/>
      <c r="IME499" s="715"/>
      <c r="IMF499" s="715"/>
      <c r="IMG499" s="715"/>
      <c r="IMH499" s="715"/>
      <c r="IMI499" s="715"/>
      <c r="IMJ499" s="715"/>
      <c r="IMK499" s="715"/>
      <c r="IML499" s="715"/>
      <c r="IMM499" s="715"/>
      <c r="IMN499" s="715"/>
      <c r="IMO499" s="715"/>
      <c r="IMP499" s="715"/>
      <c r="IMQ499" s="715"/>
      <c r="IMR499" s="715"/>
      <c r="IMS499" s="715"/>
      <c r="IMT499" s="715"/>
      <c r="IMU499" s="715"/>
      <c r="IMV499" s="715"/>
      <c r="IMW499" s="715"/>
      <c r="IMX499" s="715"/>
      <c r="IMY499" s="715"/>
      <c r="IMZ499" s="715"/>
      <c r="INA499" s="715"/>
      <c r="INB499" s="715"/>
      <c r="INC499" s="715"/>
      <c r="IND499" s="715"/>
      <c r="INE499" s="715"/>
      <c r="INF499" s="715"/>
      <c r="ING499" s="715"/>
      <c r="INH499" s="715"/>
      <c r="INI499" s="715"/>
      <c r="INJ499" s="715"/>
      <c r="INK499" s="715"/>
      <c r="INL499" s="715"/>
      <c r="INM499" s="715"/>
      <c r="INN499" s="715"/>
      <c r="INO499" s="715"/>
      <c r="INP499" s="715"/>
      <c r="INQ499" s="715"/>
      <c r="INR499" s="715"/>
      <c r="INS499" s="715"/>
      <c r="INT499" s="715"/>
      <c r="INU499" s="715"/>
      <c r="INV499" s="715"/>
      <c r="INW499" s="715"/>
      <c r="INX499" s="715"/>
      <c r="INY499" s="715"/>
      <c r="INZ499" s="715"/>
      <c r="IOA499" s="715"/>
      <c r="IOB499" s="715"/>
      <c r="IOC499" s="715"/>
      <c r="IOD499" s="715"/>
      <c r="IOE499" s="715"/>
      <c r="IOF499" s="715"/>
      <c r="IOG499" s="715"/>
      <c r="IOH499" s="715"/>
      <c r="IOI499" s="715"/>
      <c r="IOJ499" s="715"/>
      <c r="IOK499" s="715"/>
      <c r="IOL499" s="715"/>
      <c r="IOM499" s="715"/>
      <c r="ION499" s="715"/>
      <c r="IOO499" s="715"/>
      <c r="IOP499" s="715"/>
      <c r="IOQ499" s="715"/>
      <c r="IOR499" s="715"/>
      <c r="IOS499" s="715"/>
      <c r="IOT499" s="715"/>
      <c r="IOU499" s="715"/>
      <c r="IOV499" s="715"/>
      <c r="IOW499" s="715"/>
      <c r="IOX499" s="715"/>
      <c r="IOY499" s="715"/>
      <c r="IOZ499" s="715"/>
      <c r="IPA499" s="715"/>
      <c r="IPB499" s="715"/>
      <c r="IPC499" s="715"/>
      <c r="IPD499" s="715"/>
      <c r="IPE499" s="715"/>
      <c r="IPF499" s="715"/>
      <c r="IPG499" s="715"/>
      <c r="IPH499" s="715"/>
      <c r="IPI499" s="715"/>
      <c r="IPJ499" s="715"/>
      <c r="IPK499" s="715"/>
      <c r="IPL499" s="715"/>
      <c r="IPM499" s="715"/>
      <c r="IPN499" s="715"/>
      <c r="IPO499" s="715"/>
      <c r="IPP499" s="715"/>
      <c r="IPQ499" s="715"/>
      <c r="IPR499" s="715"/>
      <c r="IPS499" s="715"/>
      <c r="IPT499" s="715"/>
      <c r="IPU499" s="715"/>
      <c r="IPV499" s="715"/>
      <c r="IPW499" s="715"/>
      <c r="IPX499" s="715"/>
      <c r="IPY499" s="715"/>
      <c r="IPZ499" s="715"/>
      <c r="IQA499" s="715"/>
      <c r="IQB499" s="715"/>
      <c r="IQC499" s="715"/>
      <c r="IQD499" s="715"/>
      <c r="IQE499" s="715"/>
      <c r="IQF499" s="715"/>
      <c r="IQG499" s="715"/>
      <c r="IQH499" s="715"/>
      <c r="IQI499" s="715"/>
      <c r="IQJ499" s="715"/>
      <c r="IQK499" s="715"/>
      <c r="IQL499" s="715"/>
      <c r="IQM499" s="715"/>
      <c r="IQN499" s="715"/>
      <c r="IQO499" s="715"/>
      <c r="IQP499" s="715"/>
      <c r="IQQ499" s="715"/>
      <c r="IQR499" s="715"/>
      <c r="IQS499" s="715"/>
      <c r="IQT499" s="715"/>
      <c r="IQU499" s="715"/>
      <c r="IQV499" s="715"/>
      <c r="IQW499" s="715"/>
      <c r="IQX499" s="715"/>
      <c r="IQY499" s="715"/>
      <c r="IQZ499" s="715"/>
      <c r="IRA499" s="715"/>
      <c r="IRB499" s="715"/>
      <c r="IRC499" s="715"/>
      <c r="IRD499" s="715"/>
      <c r="IRE499" s="715"/>
      <c r="IRF499" s="715"/>
      <c r="IRG499" s="715"/>
      <c r="IRH499" s="715"/>
      <c r="IRI499" s="715"/>
      <c r="IRJ499" s="715"/>
      <c r="IRK499" s="715"/>
      <c r="IRL499" s="715"/>
      <c r="IRM499" s="715"/>
      <c r="IRN499" s="715"/>
      <c r="IRO499" s="715"/>
      <c r="IRP499" s="715"/>
      <c r="IRQ499" s="715"/>
      <c r="IRR499" s="715"/>
      <c r="IRS499" s="715"/>
      <c r="IRT499" s="715"/>
      <c r="IRU499" s="715"/>
      <c r="IRV499" s="715"/>
      <c r="IRW499" s="715"/>
      <c r="IRX499" s="715"/>
      <c r="IRY499" s="715"/>
      <c r="IRZ499" s="715"/>
      <c r="ISA499" s="715"/>
      <c r="ISB499" s="715"/>
      <c r="ISC499" s="715"/>
      <c r="ISD499" s="715"/>
      <c r="ISE499" s="715"/>
      <c r="ISF499" s="715"/>
      <c r="ISG499" s="715"/>
      <c r="ISH499" s="715"/>
      <c r="ISI499" s="715"/>
      <c r="ISJ499" s="715"/>
      <c r="ISK499" s="715"/>
      <c r="ISL499" s="715"/>
      <c r="ISM499" s="715"/>
      <c r="ISN499" s="715"/>
      <c r="ISO499" s="715"/>
      <c r="ISP499" s="715"/>
      <c r="ISQ499" s="715"/>
      <c r="ISR499" s="715"/>
      <c r="ISS499" s="715"/>
      <c r="IST499" s="715"/>
      <c r="ISU499" s="715"/>
      <c r="ISV499" s="715"/>
      <c r="ISW499" s="715"/>
      <c r="ISX499" s="715"/>
      <c r="ISY499" s="715"/>
      <c r="ISZ499" s="715"/>
      <c r="ITA499" s="715"/>
      <c r="ITB499" s="715"/>
      <c r="ITC499" s="715"/>
      <c r="ITD499" s="715"/>
      <c r="ITE499" s="715"/>
      <c r="ITF499" s="715"/>
      <c r="ITG499" s="715"/>
      <c r="ITH499" s="715"/>
      <c r="ITI499" s="715"/>
      <c r="ITJ499" s="715"/>
      <c r="ITK499" s="715"/>
      <c r="ITL499" s="715"/>
      <c r="ITM499" s="715"/>
      <c r="ITN499" s="715"/>
      <c r="ITO499" s="715"/>
      <c r="ITP499" s="715"/>
      <c r="ITQ499" s="715"/>
      <c r="ITR499" s="715"/>
      <c r="ITS499" s="715"/>
      <c r="ITT499" s="715"/>
      <c r="ITU499" s="715"/>
      <c r="ITV499" s="715"/>
      <c r="ITW499" s="715"/>
      <c r="ITX499" s="715"/>
      <c r="ITY499" s="715"/>
      <c r="ITZ499" s="715"/>
      <c r="IUA499" s="715"/>
      <c r="IUB499" s="715"/>
      <c r="IUC499" s="715"/>
      <c r="IUD499" s="715"/>
      <c r="IUE499" s="715"/>
      <c r="IUF499" s="715"/>
      <c r="IUG499" s="715"/>
      <c r="IUH499" s="715"/>
      <c r="IUI499" s="715"/>
      <c r="IUJ499" s="715"/>
      <c r="IUK499" s="715"/>
      <c r="IUL499" s="715"/>
      <c r="IUM499" s="715"/>
      <c r="IUN499" s="715"/>
      <c r="IUO499" s="715"/>
      <c r="IUP499" s="715"/>
      <c r="IUQ499" s="715"/>
      <c r="IUR499" s="715"/>
      <c r="IUS499" s="715"/>
      <c r="IUT499" s="715"/>
      <c r="IUU499" s="715"/>
      <c r="IUV499" s="715"/>
      <c r="IUW499" s="715"/>
      <c r="IUX499" s="715"/>
      <c r="IUY499" s="715"/>
      <c r="IUZ499" s="715"/>
      <c r="IVA499" s="715"/>
      <c r="IVB499" s="715"/>
      <c r="IVC499" s="715"/>
      <c r="IVD499" s="715"/>
      <c r="IVE499" s="715"/>
      <c r="IVF499" s="715"/>
      <c r="IVG499" s="715"/>
      <c r="IVH499" s="715"/>
      <c r="IVI499" s="715"/>
      <c r="IVJ499" s="715"/>
      <c r="IVK499" s="715"/>
      <c r="IVL499" s="715"/>
      <c r="IVM499" s="715"/>
      <c r="IVN499" s="715"/>
      <c r="IVO499" s="715"/>
      <c r="IVP499" s="715"/>
      <c r="IVQ499" s="715"/>
      <c r="IVR499" s="715"/>
      <c r="IVS499" s="715"/>
      <c r="IVT499" s="715"/>
      <c r="IVU499" s="715"/>
      <c r="IVV499" s="715"/>
      <c r="IVW499" s="715"/>
      <c r="IVX499" s="715"/>
      <c r="IVY499" s="715"/>
      <c r="IVZ499" s="715"/>
      <c r="IWA499" s="715"/>
      <c r="IWB499" s="715"/>
      <c r="IWC499" s="715"/>
      <c r="IWD499" s="715"/>
      <c r="IWE499" s="715"/>
      <c r="IWF499" s="715"/>
      <c r="IWG499" s="715"/>
      <c r="IWH499" s="715"/>
      <c r="IWI499" s="715"/>
      <c r="IWJ499" s="715"/>
      <c r="IWK499" s="715"/>
      <c r="IWL499" s="715"/>
      <c r="IWM499" s="715"/>
      <c r="IWN499" s="715"/>
      <c r="IWO499" s="715"/>
      <c r="IWP499" s="715"/>
      <c r="IWQ499" s="715"/>
      <c r="IWR499" s="715"/>
      <c r="IWS499" s="715"/>
      <c r="IWT499" s="715"/>
      <c r="IWU499" s="715"/>
      <c r="IWV499" s="715"/>
      <c r="IWW499" s="715"/>
      <c r="IWX499" s="715"/>
      <c r="IWY499" s="715"/>
      <c r="IWZ499" s="715"/>
      <c r="IXA499" s="715"/>
      <c r="IXB499" s="715"/>
      <c r="IXC499" s="715"/>
      <c r="IXD499" s="715"/>
      <c r="IXE499" s="715"/>
      <c r="IXF499" s="715"/>
      <c r="IXG499" s="715"/>
      <c r="IXH499" s="715"/>
      <c r="IXI499" s="715"/>
      <c r="IXJ499" s="715"/>
      <c r="IXK499" s="715"/>
      <c r="IXL499" s="715"/>
      <c r="IXM499" s="715"/>
      <c r="IXN499" s="715"/>
      <c r="IXO499" s="715"/>
      <c r="IXP499" s="715"/>
      <c r="IXQ499" s="715"/>
      <c r="IXR499" s="715"/>
      <c r="IXS499" s="715"/>
      <c r="IXT499" s="715"/>
      <c r="IXU499" s="715"/>
      <c r="IXV499" s="715"/>
      <c r="IXW499" s="715"/>
      <c r="IXX499" s="715"/>
      <c r="IXY499" s="715"/>
      <c r="IXZ499" s="715"/>
      <c r="IYA499" s="715"/>
      <c r="IYB499" s="715"/>
      <c r="IYC499" s="715"/>
      <c r="IYD499" s="715"/>
      <c r="IYE499" s="715"/>
      <c r="IYF499" s="715"/>
      <c r="IYG499" s="715"/>
      <c r="IYH499" s="715"/>
      <c r="IYI499" s="715"/>
      <c r="IYJ499" s="715"/>
      <c r="IYK499" s="715"/>
      <c r="IYL499" s="715"/>
      <c r="IYM499" s="715"/>
      <c r="IYN499" s="715"/>
      <c r="IYO499" s="715"/>
      <c r="IYP499" s="715"/>
      <c r="IYQ499" s="715"/>
      <c r="IYR499" s="715"/>
      <c r="IYS499" s="715"/>
      <c r="IYT499" s="715"/>
      <c r="IYU499" s="715"/>
      <c r="IYV499" s="715"/>
      <c r="IYW499" s="715"/>
      <c r="IYX499" s="715"/>
      <c r="IYY499" s="715"/>
      <c r="IYZ499" s="715"/>
      <c r="IZA499" s="715"/>
      <c r="IZB499" s="715"/>
      <c r="IZC499" s="715"/>
      <c r="IZD499" s="715"/>
      <c r="IZE499" s="715"/>
      <c r="IZF499" s="715"/>
      <c r="IZG499" s="715"/>
      <c r="IZH499" s="715"/>
      <c r="IZI499" s="715"/>
      <c r="IZJ499" s="715"/>
      <c r="IZK499" s="715"/>
      <c r="IZL499" s="715"/>
      <c r="IZM499" s="715"/>
      <c r="IZN499" s="715"/>
      <c r="IZO499" s="715"/>
      <c r="IZP499" s="715"/>
      <c r="IZQ499" s="715"/>
      <c r="IZR499" s="715"/>
      <c r="IZS499" s="715"/>
      <c r="IZT499" s="715"/>
      <c r="IZU499" s="715"/>
      <c r="IZV499" s="715"/>
      <c r="IZW499" s="715"/>
      <c r="IZX499" s="715"/>
      <c r="IZY499" s="715"/>
      <c r="IZZ499" s="715"/>
      <c r="JAA499" s="715"/>
      <c r="JAB499" s="715"/>
      <c r="JAC499" s="715"/>
      <c r="JAD499" s="715"/>
      <c r="JAE499" s="715"/>
      <c r="JAF499" s="715"/>
      <c r="JAG499" s="715"/>
      <c r="JAH499" s="715"/>
      <c r="JAI499" s="715"/>
      <c r="JAJ499" s="715"/>
      <c r="JAK499" s="715"/>
      <c r="JAL499" s="715"/>
      <c r="JAM499" s="715"/>
      <c r="JAN499" s="715"/>
      <c r="JAO499" s="715"/>
      <c r="JAP499" s="715"/>
      <c r="JAQ499" s="715"/>
      <c r="JAR499" s="715"/>
      <c r="JAS499" s="715"/>
      <c r="JAT499" s="715"/>
      <c r="JAU499" s="715"/>
      <c r="JAV499" s="715"/>
      <c r="JAW499" s="715"/>
      <c r="JAX499" s="715"/>
      <c r="JAY499" s="715"/>
      <c r="JAZ499" s="715"/>
      <c r="JBA499" s="715"/>
      <c r="JBB499" s="715"/>
      <c r="JBC499" s="715"/>
      <c r="JBD499" s="715"/>
      <c r="JBE499" s="715"/>
      <c r="JBF499" s="715"/>
      <c r="JBG499" s="715"/>
      <c r="JBH499" s="715"/>
      <c r="JBI499" s="715"/>
      <c r="JBJ499" s="715"/>
      <c r="JBK499" s="715"/>
      <c r="JBL499" s="715"/>
      <c r="JBM499" s="715"/>
      <c r="JBN499" s="715"/>
      <c r="JBO499" s="715"/>
      <c r="JBP499" s="715"/>
      <c r="JBQ499" s="715"/>
      <c r="JBR499" s="715"/>
      <c r="JBS499" s="715"/>
      <c r="JBT499" s="715"/>
      <c r="JBU499" s="715"/>
      <c r="JBV499" s="715"/>
      <c r="JBW499" s="715"/>
      <c r="JBX499" s="715"/>
      <c r="JBY499" s="715"/>
      <c r="JBZ499" s="715"/>
      <c r="JCA499" s="715"/>
      <c r="JCB499" s="715"/>
      <c r="JCC499" s="715"/>
      <c r="JCD499" s="715"/>
      <c r="JCE499" s="715"/>
      <c r="JCF499" s="715"/>
      <c r="JCG499" s="715"/>
      <c r="JCH499" s="715"/>
      <c r="JCI499" s="715"/>
      <c r="JCJ499" s="715"/>
      <c r="JCK499" s="715"/>
      <c r="JCL499" s="715"/>
      <c r="JCM499" s="715"/>
      <c r="JCN499" s="715"/>
      <c r="JCO499" s="715"/>
      <c r="JCP499" s="715"/>
      <c r="JCQ499" s="715"/>
      <c r="JCR499" s="715"/>
      <c r="JCS499" s="715"/>
      <c r="JCT499" s="715"/>
      <c r="JCU499" s="715"/>
      <c r="JCV499" s="715"/>
      <c r="JCW499" s="715"/>
      <c r="JCX499" s="715"/>
      <c r="JCY499" s="715"/>
      <c r="JCZ499" s="715"/>
      <c r="JDA499" s="715"/>
      <c r="JDB499" s="715"/>
      <c r="JDC499" s="715"/>
      <c r="JDD499" s="715"/>
      <c r="JDE499" s="715"/>
      <c r="JDF499" s="715"/>
      <c r="JDG499" s="715"/>
      <c r="JDH499" s="715"/>
      <c r="JDI499" s="715"/>
      <c r="JDJ499" s="715"/>
      <c r="JDK499" s="715"/>
      <c r="JDL499" s="715"/>
      <c r="JDM499" s="715"/>
      <c r="JDN499" s="715"/>
      <c r="JDO499" s="715"/>
      <c r="JDP499" s="715"/>
      <c r="JDQ499" s="715"/>
      <c r="JDR499" s="715"/>
      <c r="JDS499" s="715"/>
      <c r="JDT499" s="715"/>
      <c r="JDU499" s="715"/>
      <c r="JDV499" s="715"/>
      <c r="JDW499" s="715"/>
      <c r="JDX499" s="715"/>
      <c r="JDY499" s="715"/>
      <c r="JDZ499" s="715"/>
      <c r="JEA499" s="715"/>
      <c r="JEB499" s="715"/>
      <c r="JEC499" s="715"/>
      <c r="JED499" s="715"/>
      <c r="JEE499" s="715"/>
      <c r="JEF499" s="715"/>
      <c r="JEG499" s="715"/>
      <c r="JEH499" s="715"/>
      <c r="JEI499" s="715"/>
      <c r="JEJ499" s="715"/>
      <c r="JEK499" s="715"/>
      <c r="JEL499" s="715"/>
      <c r="JEM499" s="715"/>
      <c r="JEN499" s="715"/>
      <c r="JEO499" s="715"/>
      <c r="JEP499" s="715"/>
      <c r="JEQ499" s="715"/>
      <c r="JER499" s="715"/>
      <c r="JES499" s="715"/>
      <c r="JET499" s="715"/>
      <c r="JEU499" s="715"/>
      <c r="JEV499" s="715"/>
      <c r="JEW499" s="715"/>
      <c r="JEX499" s="715"/>
      <c r="JEY499" s="715"/>
      <c r="JEZ499" s="715"/>
      <c r="JFA499" s="715"/>
      <c r="JFB499" s="715"/>
      <c r="JFC499" s="715"/>
      <c r="JFD499" s="715"/>
      <c r="JFE499" s="715"/>
      <c r="JFF499" s="715"/>
      <c r="JFG499" s="715"/>
      <c r="JFH499" s="715"/>
      <c r="JFI499" s="715"/>
      <c r="JFJ499" s="715"/>
      <c r="JFK499" s="715"/>
      <c r="JFL499" s="715"/>
      <c r="JFM499" s="715"/>
      <c r="JFN499" s="715"/>
      <c r="JFO499" s="715"/>
      <c r="JFP499" s="715"/>
      <c r="JFQ499" s="715"/>
      <c r="JFR499" s="715"/>
      <c r="JFS499" s="715"/>
      <c r="JFT499" s="715"/>
      <c r="JFU499" s="715"/>
      <c r="JFV499" s="715"/>
      <c r="JFW499" s="715"/>
      <c r="JFX499" s="715"/>
      <c r="JFY499" s="715"/>
      <c r="JFZ499" s="715"/>
      <c r="JGA499" s="715"/>
      <c r="JGB499" s="715"/>
      <c r="JGC499" s="715"/>
      <c r="JGD499" s="715"/>
      <c r="JGE499" s="715"/>
      <c r="JGF499" s="715"/>
      <c r="JGG499" s="715"/>
      <c r="JGH499" s="715"/>
      <c r="JGI499" s="715"/>
      <c r="JGJ499" s="715"/>
      <c r="JGK499" s="715"/>
      <c r="JGL499" s="715"/>
      <c r="JGM499" s="715"/>
      <c r="JGN499" s="715"/>
      <c r="JGO499" s="715"/>
      <c r="JGP499" s="715"/>
      <c r="JGQ499" s="715"/>
      <c r="JGR499" s="715"/>
      <c r="JGS499" s="715"/>
      <c r="JGT499" s="715"/>
      <c r="JGU499" s="715"/>
      <c r="JGV499" s="715"/>
      <c r="JGW499" s="715"/>
      <c r="JGX499" s="715"/>
      <c r="JGY499" s="715"/>
      <c r="JGZ499" s="715"/>
      <c r="JHA499" s="715"/>
      <c r="JHB499" s="715"/>
      <c r="JHC499" s="715"/>
      <c r="JHD499" s="715"/>
      <c r="JHE499" s="715"/>
      <c r="JHF499" s="715"/>
      <c r="JHG499" s="715"/>
      <c r="JHH499" s="715"/>
      <c r="JHI499" s="715"/>
      <c r="JHJ499" s="715"/>
      <c r="JHK499" s="715"/>
      <c r="JHL499" s="715"/>
      <c r="JHM499" s="715"/>
      <c r="JHN499" s="715"/>
      <c r="JHO499" s="715"/>
      <c r="JHP499" s="715"/>
      <c r="JHQ499" s="715"/>
      <c r="JHR499" s="715"/>
      <c r="JHS499" s="715"/>
      <c r="JHT499" s="715"/>
      <c r="JHU499" s="715"/>
      <c r="JHV499" s="715"/>
      <c r="JHW499" s="715"/>
      <c r="JHX499" s="715"/>
      <c r="JHY499" s="715"/>
      <c r="JHZ499" s="715"/>
      <c r="JIA499" s="715"/>
      <c r="JIB499" s="715"/>
      <c r="JIC499" s="715"/>
      <c r="JID499" s="715"/>
      <c r="JIE499" s="715"/>
      <c r="JIF499" s="715"/>
      <c r="JIG499" s="715"/>
      <c r="JIH499" s="715"/>
      <c r="JII499" s="715"/>
      <c r="JIJ499" s="715"/>
      <c r="JIK499" s="715"/>
      <c r="JIL499" s="715"/>
      <c r="JIM499" s="715"/>
      <c r="JIN499" s="715"/>
      <c r="JIO499" s="715"/>
      <c r="JIP499" s="715"/>
      <c r="JIQ499" s="715"/>
      <c r="JIR499" s="715"/>
      <c r="JIS499" s="715"/>
      <c r="JIT499" s="715"/>
      <c r="JIU499" s="715"/>
      <c r="JIV499" s="715"/>
      <c r="JIW499" s="715"/>
      <c r="JIX499" s="715"/>
      <c r="JIY499" s="715"/>
      <c r="JIZ499" s="715"/>
      <c r="JJA499" s="715"/>
      <c r="JJB499" s="715"/>
      <c r="JJC499" s="715"/>
      <c r="JJD499" s="715"/>
      <c r="JJE499" s="715"/>
      <c r="JJF499" s="715"/>
      <c r="JJG499" s="715"/>
      <c r="JJH499" s="715"/>
      <c r="JJI499" s="715"/>
      <c r="JJJ499" s="715"/>
      <c r="JJK499" s="715"/>
      <c r="JJL499" s="715"/>
      <c r="JJM499" s="715"/>
      <c r="JJN499" s="715"/>
      <c r="JJO499" s="715"/>
      <c r="JJP499" s="715"/>
      <c r="JJQ499" s="715"/>
      <c r="JJR499" s="715"/>
      <c r="JJS499" s="715"/>
      <c r="JJT499" s="715"/>
      <c r="JJU499" s="715"/>
      <c r="JJV499" s="715"/>
      <c r="JJW499" s="715"/>
      <c r="JJX499" s="715"/>
      <c r="JJY499" s="715"/>
      <c r="JJZ499" s="715"/>
      <c r="JKA499" s="715"/>
      <c r="JKB499" s="715"/>
      <c r="JKC499" s="715"/>
      <c r="JKD499" s="715"/>
      <c r="JKE499" s="715"/>
      <c r="JKF499" s="715"/>
      <c r="JKG499" s="715"/>
      <c r="JKH499" s="715"/>
      <c r="JKI499" s="715"/>
      <c r="JKJ499" s="715"/>
      <c r="JKK499" s="715"/>
      <c r="JKL499" s="715"/>
      <c r="JKM499" s="715"/>
      <c r="JKN499" s="715"/>
      <c r="JKO499" s="715"/>
      <c r="JKP499" s="715"/>
      <c r="JKQ499" s="715"/>
      <c r="JKR499" s="715"/>
      <c r="JKS499" s="715"/>
      <c r="JKT499" s="715"/>
      <c r="JKU499" s="715"/>
      <c r="JKV499" s="715"/>
      <c r="JKW499" s="715"/>
      <c r="JKX499" s="715"/>
      <c r="JKY499" s="715"/>
      <c r="JKZ499" s="715"/>
      <c r="JLA499" s="715"/>
      <c r="JLB499" s="715"/>
      <c r="JLC499" s="715"/>
      <c r="JLD499" s="715"/>
      <c r="JLE499" s="715"/>
      <c r="JLF499" s="715"/>
      <c r="JLG499" s="715"/>
      <c r="JLH499" s="715"/>
      <c r="JLI499" s="715"/>
      <c r="JLJ499" s="715"/>
      <c r="JLK499" s="715"/>
      <c r="JLL499" s="715"/>
      <c r="JLM499" s="715"/>
      <c r="JLN499" s="715"/>
      <c r="JLO499" s="715"/>
      <c r="JLP499" s="715"/>
      <c r="JLQ499" s="715"/>
      <c r="JLR499" s="715"/>
      <c r="JLS499" s="715"/>
      <c r="JLT499" s="715"/>
      <c r="JLU499" s="715"/>
      <c r="JLV499" s="715"/>
      <c r="JLW499" s="715"/>
      <c r="JLX499" s="715"/>
      <c r="JLY499" s="715"/>
      <c r="JLZ499" s="715"/>
      <c r="JMA499" s="715"/>
      <c r="JMB499" s="715"/>
      <c r="JMC499" s="715"/>
      <c r="JMD499" s="715"/>
      <c r="JME499" s="715"/>
      <c r="JMF499" s="715"/>
      <c r="JMG499" s="715"/>
      <c r="JMH499" s="715"/>
      <c r="JMI499" s="715"/>
      <c r="JMJ499" s="715"/>
      <c r="JMK499" s="715"/>
      <c r="JML499" s="715"/>
      <c r="JMM499" s="715"/>
      <c r="JMN499" s="715"/>
      <c r="JMO499" s="715"/>
      <c r="JMP499" s="715"/>
      <c r="JMQ499" s="715"/>
      <c r="JMR499" s="715"/>
      <c r="JMS499" s="715"/>
      <c r="JMT499" s="715"/>
      <c r="JMU499" s="715"/>
      <c r="JMV499" s="715"/>
      <c r="JMW499" s="715"/>
      <c r="JMX499" s="715"/>
      <c r="JMY499" s="715"/>
      <c r="JMZ499" s="715"/>
      <c r="JNA499" s="715"/>
      <c r="JNB499" s="715"/>
      <c r="JNC499" s="715"/>
      <c r="JND499" s="715"/>
      <c r="JNE499" s="715"/>
      <c r="JNF499" s="715"/>
      <c r="JNG499" s="715"/>
      <c r="JNH499" s="715"/>
      <c r="JNI499" s="715"/>
      <c r="JNJ499" s="715"/>
      <c r="JNK499" s="715"/>
      <c r="JNL499" s="715"/>
      <c r="JNM499" s="715"/>
      <c r="JNN499" s="715"/>
      <c r="JNO499" s="715"/>
      <c r="JNP499" s="715"/>
      <c r="JNQ499" s="715"/>
      <c r="JNR499" s="715"/>
      <c r="JNS499" s="715"/>
      <c r="JNT499" s="715"/>
      <c r="JNU499" s="715"/>
      <c r="JNV499" s="715"/>
      <c r="JNW499" s="715"/>
      <c r="JNX499" s="715"/>
      <c r="JNY499" s="715"/>
      <c r="JNZ499" s="715"/>
      <c r="JOA499" s="715"/>
      <c r="JOB499" s="715"/>
      <c r="JOC499" s="715"/>
      <c r="JOD499" s="715"/>
      <c r="JOE499" s="715"/>
      <c r="JOF499" s="715"/>
      <c r="JOG499" s="715"/>
      <c r="JOH499" s="715"/>
      <c r="JOI499" s="715"/>
      <c r="JOJ499" s="715"/>
      <c r="JOK499" s="715"/>
      <c r="JOL499" s="715"/>
      <c r="JOM499" s="715"/>
      <c r="JON499" s="715"/>
      <c r="JOO499" s="715"/>
      <c r="JOP499" s="715"/>
      <c r="JOQ499" s="715"/>
      <c r="JOR499" s="715"/>
      <c r="JOS499" s="715"/>
      <c r="JOT499" s="715"/>
      <c r="JOU499" s="715"/>
      <c r="JOV499" s="715"/>
      <c r="JOW499" s="715"/>
      <c r="JOX499" s="715"/>
      <c r="JOY499" s="715"/>
      <c r="JOZ499" s="715"/>
      <c r="JPA499" s="715"/>
      <c r="JPB499" s="715"/>
      <c r="JPC499" s="715"/>
      <c r="JPD499" s="715"/>
      <c r="JPE499" s="715"/>
      <c r="JPF499" s="715"/>
      <c r="JPG499" s="715"/>
      <c r="JPH499" s="715"/>
      <c r="JPI499" s="715"/>
      <c r="JPJ499" s="715"/>
      <c r="JPK499" s="715"/>
      <c r="JPL499" s="715"/>
      <c r="JPM499" s="715"/>
      <c r="JPN499" s="715"/>
      <c r="JPO499" s="715"/>
      <c r="JPP499" s="715"/>
      <c r="JPQ499" s="715"/>
      <c r="JPR499" s="715"/>
      <c r="JPS499" s="715"/>
      <c r="JPT499" s="715"/>
      <c r="JPU499" s="715"/>
      <c r="JPV499" s="715"/>
      <c r="JPW499" s="715"/>
      <c r="JPX499" s="715"/>
      <c r="JPY499" s="715"/>
      <c r="JPZ499" s="715"/>
      <c r="JQA499" s="715"/>
      <c r="JQB499" s="715"/>
      <c r="JQC499" s="715"/>
      <c r="JQD499" s="715"/>
      <c r="JQE499" s="715"/>
      <c r="JQF499" s="715"/>
      <c r="JQG499" s="715"/>
      <c r="JQH499" s="715"/>
      <c r="JQI499" s="715"/>
      <c r="JQJ499" s="715"/>
      <c r="JQK499" s="715"/>
      <c r="JQL499" s="715"/>
      <c r="JQM499" s="715"/>
      <c r="JQN499" s="715"/>
      <c r="JQO499" s="715"/>
      <c r="JQP499" s="715"/>
      <c r="JQQ499" s="715"/>
      <c r="JQR499" s="715"/>
      <c r="JQS499" s="715"/>
      <c r="JQT499" s="715"/>
      <c r="JQU499" s="715"/>
      <c r="JQV499" s="715"/>
      <c r="JQW499" s="715"/>
      <c r="JQX499" s="715"/>
      <c r="JQY499" s="715"/>
      <c r="JQZ499" s="715"/>
      <c r="JRA499" s="715"/>
      <c r="JRB499" s="715"/>
      <c r="JRC499" s="715"/>
      <c r="JRD499" s="715"/>
      <c r="JRE499" s="715"/>
      <c r="JRF499" s="715"/>
      <c r="JRG499" s="715"/>
      <c r="JRH499" s="715"/>
      <c r="JRI499" s="715"/>
      <c r="JRJ499" s="715"/>
      <c r="JRK499" s="715"/>
      <c r="JRL499" s="715"/>
      <c r="JRM499" s="715"/>
      <c r="JRN499" s="715"/>
      <c r="JRO499" s="715"/>
      <c r="JRP499" s="715"/>
      <c r="JRQ499" s="715"/>
      <c r="JRR499" s="715"/>
      <c r="JRS499" s="715"/>
      <c r="JRT499" s="715"/>
      <c r="JRU499" s="715"/>
      <c r="JRV499" s="715"/>
      <c r="JRW499" s="715"/>
      <c r="JRX499" s="715"/>
      <c r="JRY499" s="715"/>
      <c r="JRZ499" s="715"/>
      <c r="JSA499" s="715"/>
      <c r="JSB499" s="715"/>
      <c r="JSC499" s="715"/>
      <c r="JSD499" s="715"/>
      <c r="JSE499" s="715"/>
      <c r="JSF499" s="715"/>
      <c r="JSG499" s="715"/>
      <c r="JSH499" s="715"/>
      <c r="JSI499" s="715"/>
      <c r="JSJ499" s="715"/>
      <c r="JSK499" s="715"/>
      <c r="JSL499" s="715"/>
      <c r="JSM499" s="715"/>
      <c r="JSN499" s="715"/>
      <c r="JSO499" s="715"/>
      <c r="JSP499" s="715"/>
      <c r="JSQ499" s="715"/>
      <c r="JSR499" s="715"/>
      <c r="JSS499" s="715"/>
      <c r="JST499" s="715"/>
      <c r="JSU499" s="715"/>
      <c r="JSV499" s="715"/>
      <c r="JSW499" s="715"/>
      <c r="JSX499" s="715"/>
      <c r="JSY499" s="715"/>
      <c r="JSZ499" s="715"/>
      <c r="JTA499" s="715"/>
      <c r="JTB499" s="715"/>
      <c r="JTC499" s="715"/>
      <c r="JTD499" s="715"/>
      <c r="JTE499" s="715"/>
      <c r="JTF499" s="715"/>
      <c r="JTG499" s="715"/>
      <c r="JTH499" s="715"/>
      <c r="JTI499" s="715"/>
      <c r="JTJ499" s="715"/>
      <c r="JTK499" s="715"/>
      <c r="JTL499" s="715"/>
      <c r="JTM499" s="715"/>
      <c r="JTN499" s="715"/>
      <c r="JTO499" s="715"/>
      <c r="JTP499" s="715"/>
      <c r="JTQ499" s="715"/>
      <c r="JTR499" s="715"/>
      <c r="JTS499" s="715"/>
      <c r="JTT499" s="715"/>
      <c r="JTU499" s="715"/>
      <c r="JTV499" s="715"/>
      <c r="JTW499" s="715"/>
      <c r="JTX499" s="715"/>
      <c r="JTY499" s="715"/>
      <c r="JTZ499" s="715"/>
      <c r="JUA499" s="715"/>
      <c r="JUB499" s="715"/>
      <c r="JUC499" s="715"/>
      <c r="JUD499" s="715"/>
      <c r="JUE499" s="715"/>
      <c r="JUF499" s="715"/>
      <c r="JUG499" s="715"/>
      <c r="JUH499" s="715"/>
      <c r="JUI499" s="715"/>
      <c r="JUJ499" s="715"/>
      <c r="JUK499" s="715"/>
      <c r="JUL499" s="715"/>
      <c r="JUM499" s="715"/>
      <c r="JUN499" s="715"/>
      <c r="JUO499" s="715"/>
      <c r="JUP499" s="715"/>
      <c r="JUQ499" s="715"/>
      <c r="JUR499" s="715"/>
      <c r="JUS499" s="715"/>
      <c r="JUT499" s="715"/>
      <c r="JUU499" s="715"/>
      <c r="JUV499" s="715"/>
      <c r="JUW499" s="715"/>
      <c r="JUX499" s="715"/>
      <c r="JUY499" s="715"/>
      <c r="JUZ499" s="715"/>
      <c r="JVA499" s="715"/>
      <c r="JVB499" s="715"/>
      <c r="JVC499" s="715"/>
      <c r="JVD499" s="715"/>
      <c r="JVE499" s="715"/>
      <c r="JVF499" s="715"/>
      <c r="JVG499" s="715"/>
      <c r="JVH499" s="715"/>
      <c r="JVI499" s="715"/>
      <c r="JVJ499" s="715"/>
      <c r="JVK499" s="715"/>
      <c r="JVL499" s="715"/>
      <c r="JVM499" s="715"/>
      <c r="JVN499" s="715"/>
      <c r="JVO499" s="715"/>
      <c r="JVP499" s="715"/>
      <c r="JVQ499" s="715"/>
      <c r="JVR499" s="715"/>
      <c r="JVS499" s="715"/>
      <c r="JVT499" s="715"/>
      <c r="JVU499" s="715"/>
      <c r="JVV499" s="715"/>
      <c r="JVW499" s="715"/>
      <c r="JVX499" s="715"/>
      <c r="JVY499" s="715"/>
      <c r="JVZ499" s="715"/>
      <c r="JWA499" s="715"/>
      <c r="JWB499" s="715"/>
      <c r="JWC499" s="715"/>
      <c r="JWD499" s="715"/>
      <c r="JWE499" s="715"/>
      <c r="JWF499" s="715"/>
      <c r="JWG499" s="715"/>
      <c r="JWH499" s="715"/>
      <c r="JWI499" s="715"/>
      <c r="JWJ499" s="715"/>
      <c r="JWK499" s="715"/>
      <c r="JWL499" s="715"/>
      <c r="JWM499" s="715"/>
      <c r="JWN499" s="715"/>
      <c r="JWO499" s="715"/>
      <c r="JWP499" s="715"/>
      <c r="JWQ499" s="715"/>
      <c r="JWR499" s="715"/>
      <c r="JWS499" s="715"/>
      <c r="JWT499" s="715"/>
      <c r="JWU499" s="715"/>
      <c r="JWV499" s="715"/>
      <c r="JWW499" s="715"/>
      <c r="JWX499" s="715"/>
      <c r="JWY499" s="715"/>
      <c r="JWZ499" s="715"/>
      <c r="JXA499" s="715"/>
      <c r="JXB499" s="715"/>
      <c r="JXC499" s="715"/>
      <c r="JXD499" s="715"/>
      <c r="JXE499" s="715"/>
      <c r="JXF499" s="715"/>
      <c r="JXG499" s="715"/>
      <c r="JXH499" s="715"/>
      <c r="JXI499" s="715"/>
      <c r="JXJ499" s="715"/>
      <c r="JXK499" s="715"/>
      <c r="JXL499" s="715"/>
      <c r="JXM499" s="715"/>
      <c r="JXN499" s="715"/>
      <c r="JXO499" s="715"/>
      <c r="JXP499" s="715"/>
      <c r="JXQ499" s="715"/>
      <c r="JXR499" s="715"/>
      <c r="JXS499" s="715"/>
      <c r="JXT499" s="715"/>
      <c r="JXU499" s="715"/>
      <c r="JXV499" s="715"/>
      <c r="JXW499" s="715"/>
      <c r="JXX499" s="715"/>
      <c r="JXY499" s="715"/>
      <c r="JXZ499" s="715"/>
      <c r="JYA499" s="715"/>
      <c r="JYB499" s="715"/>
      <c r="JYC499" s="715"/>
      <c r="JYD499" s="715"/>
      <c r="JYE499" s="715"/>
      <c r="JYF499" s="715"/>
      <c r="JYG499" s="715"/>
      <c r="JYH499" s="715"/>
      <c r="JYI499" s="715"/>
      <c r="JYJ499" s="715"/>
      <c r="JYK499" s="715"/>
      <c r="JYL499" s="715"/>
      <c r="JYM499" s="715"/>
      <c r="JYN499" s="715"/>
      <c r="JYO499" s="715"/>
      <c r="JYP499" s="715"/>
      <c r="JYQ499" s="715"/>
      <c r="JYR499" s="715"/>
      <c r="JYS499" s="715"/>
      <c r="JYT499" s="715"/>
      <c r="JYU499" s="715"/>
      <c r="JYV499" s="715"/>
      <c r="JYW499" s="715"/>
      <c r="JYX499" s="715"/>
      <c r="JYY499" s="715"/>
      <c r="JYZ499" s="715"/>
      <c r="JZA499" s="715"/>
      <c r="JZB499" s="715"/>
      <c r="JZC499" s="715"/>
      <c r="JZD499" s="715"/>
      <c r="JZE499" s="715"/>
      <c r="JZF499" s="715"/>
      <c r="JZG499" s="715"/>
      <c r="JZH499" s="715"/>
      <c r="JZI499" s="715"/>
      <c r="JZJ499" s="715"/>
      <c r="JZK499" s="715"/>
      <c r="JZL499" s="715"/>
      <c r="JZM499" s="715"/>
      <c r="JZN499" s="715"/>
      <c r="JZO499" s="715"/>
      <c r="JZP499" s="715"/>
      <c r="JZQ499" s="715"/>
      <c r="JZR499" s="715"/>
      <c r="JZS499" s="715"/>
      <c r="JZT499" s="715"/>
      <c r="JZU499" s="715"/>
      <c r="JZV499" s="715"/>
      <c r="JZW499" s="715"/>
      <c r="JZX499" s="715"/>
      <c r="JZY499" s="715"/>
      <c r="JZZ499" s="715"/>
      <c r="KAA499" s="715"/>
      <c r="KAB499" s="715"/>
      <c r="KAC499" s="715"/>
      <c r="KAD499" s="715"/>
      <c r="KAE499" s="715"/>
      <c r="KAF499" s="715"/>
      <c r="KAG499" s="715"/>
      <c r="KAH499" s="715"/>
      <c r="KAI499" s="715"/>
      <c r="KAJ499" s="715"/>
      <c r="KAK499" s="715"/>
      <c r="KAL499" s="715"/>
      <c r="KAM499" s="715"/>
      <c r="KAN499" s="715"/>
      <c r="KAO499" s="715"/>
      <c r="KAP499" s="715"/>
      <c r="KAQ499" s="715"/>
      <c r="KAR499" s="715"/>
      <c r="KAS499" s="715"/>
      <c r="KAT499" s="715"/>
      <c r="KAU499" s="715"/>
      <c r="KAV499" s="715"/>
      <c r="KAW499" s="715"/>
      <c r="KAX499" s="715"/>
      <c r="KAY499" s="715"/>
      <c r="KAZ499" s="715"/>
      <c r="KBA499" s="715"/>
      <c r="KBB499" s="715"/>
      <c r="KBC499" s="715"/>
      <c r="KBD499" s="715"/>
      <c r="KBE499" s="715"/>
      <c r="KBF499" s="715"/>
      <c r="KBG499" s="715"/>
      <c r="KBH499" s="715"/>
      <c r="KBI499" s="715"/>
      <c r="KBJ499" s="715"/>
      <c r="KBK499" s="715"/>
      <c r="KBL499" s="715"/>
      <c r="KBM499" s="715"/>
      <c r="KBN499" s="715"/>
      <c r="KBO499" s="715"/>
      <c r="KBP499" s="715"/>
      <c r="KBQ499" s="715"/>
      <c r="KBR499" s="715"/>
      <c r="KBS499" s="715"/>
      <c r="KBT499" s="715"/>
      <c r="KBU499" s="715"/>
      <c r="KBV499" s="715"/>
      <c r="KBW499" s="715"/>
      <c r="KBX499" s="715"/>
      <c r="KBY499" s="715"/>
      <c r="KBZ499" s="715"/>
      <c r="KCA499" s="715"/>
      <c r="KCB499" s="715"/>
      <c r="KCC499" s="715"/>
      <c r="KCD499" s="715"/>
      <c r="KCE499" s="715"/>
      <c r="KCF499" s="715"/>
      <c r="KCG499" s="715"/>
      <c r="KCH499" s="715"/>
      <c r="KCI499" s="715"/>
      <c r="KCJ499" s="715"/>
      <c r="KCK499" s="715"/>
      <c r="KCL499" s="715"/>
      <c r="KCM499" s="715"/>
      <c r="KCN499" s="715"/>
      <c r="KCO499" s="715"/>
      <c r="KCP499" s="715"/>
      <c r="KCQ499" s="715"/>
      <c r="KCR499" s="715"/>
      <c r="KCS499" s="715"/>
      <c r="KCT499" s="715"/>
      <c r="KCU499" s="715"/>
      <c r="KCV499" s="715"/>
      <c r="KCW499" s="715"/>
      <c r="KCX499" s="715"/>
      <c r="KCY499" s="715"/>
      <c r="KCZ499" s="715"/>
      <c r="KDA499" s="715"/>
      <c r="KDB499" s="715"/>
      <c r="KDC499" s="715"/>
      <c r="KDD499" s="715"/>
      <c r="KDE499" s="715"/>
      <c r="KDF499" s="715"/>
      <c r="KDG499" s="715"/>
      <c r="KDH499" s="715"/>
      <c r="KDI499" s="715"/>
      <c r="KDJ499" s="715"/>
      <c r="KDK499" s="715"/>
      <c r="KDL499" s="715"/>
      <c r="KDM499" s="715"/>
      <c r="KDN499" s="715"/>
      <c r="KDO499" s="715"/>
      <c r="KDP499" s="715"/>
      <c r="KDQ499" s="715"/>
      <c r="KDR499" s="715"/>
      <c r="KDS499" s="715"/>
      <c r="KDT499" s="715"/>
      <c r="KDU499" s="715"/>
      <c r="KDV499" s="715"/>
      <c r="KDW499" s="715"/>
      <c r="KDX499" s="715"/>
      <c r="KDY499" s="715"/>
      <c r="KDZ499" s="715"/>
      <c r="KEA499" s="715"/>
      <c r="KEB499" s="715"/>
      <c r="KEC499" s="715"/>
      <c r="KED499" s="715"/>
      <c r="KEE499" s="715"/>
      <c r="KEF499" s="715"/>
      <c r="KEG499" s="715"/>
      <c r="KEH499" s="715"/>
      <c r="KEI499" s="715"/>
      <c r="KEJ499" s="715"/>
      <c r="KEK499" s="715"/>
      <c r="KEL499" s="715"/>
      <c r="KEM499" s="715"/>
      <c r="KEN499" s="715"/>
      <c r="KEO499" s="715"/>
      <c r="KEP499" s="715"/>
      <c r="KEQ499" s="715"/>
      <c r="KER499" s="715"/>
      <c r="KES499" s="715"/>
      <c r="KET499" s="715"/>
      <c r="KEU499" s="715"/>
      <c r="KEV499" s="715"/>
      <c r="KEW499" s="715"/>
      <c r="KEX499" s="715"/>
      <c r="KEY499" s="715"/>
      <c r="KEZ499" s="715"/>
      <c r="KFA499" s="715"/>
      <c r="KFB499" s="715"/>
      <c r="KFC499" s="715"/>
      <c r="KFD499" s="715"/>
      <c r="KFE499" s="715"/>
      <c r="KFF499" s="715"/>
      <c r="KFG499" s="715"/>
      <c r="KFH499" s="715"/>
      <c r="KFI499" s="715"/>
      <c r="KFJ499" s="715"/>
      <c r="KFK499" s="715"/>
      <c r="KFL499" s="715"/>
      <c r="KFM499" s="715"/>
      <c r="KFN499" s="715"/>
      <c r="KFO499" s="715"/>
      <c r="KFP499" s="715"/>
      <c r="KFQ499" s="715"/>
      <c r="KFR499" s="715"/>
      <c r="KFS499" s="715"/>
      <c r="KFT499" s="715"/>
      <c r="KFU499" s="715"/>
      <c r="KFV499" s="715"/>
      <c r="KFW499" s="715"/>
      <c r="KFX499" s="715"/>
      <c r="KFY499" s="715"/>
      <c r="KFZ499" s="715"/>
      <c r="KGA499" s="715"/>
      <c r="KGB499" s="715"/>
      <c r="KGC499" s="715"/>
      <c r="KGD499" s="715"/>
      <c r="KGE499" s="715"/>
      <c r="KGF499" s="715"/>
      <c r="KGG499" s="715"/>
      <c r="KGH499" s="715"/>
      <c r="KGI499" s="715"/>
      <c r="KGJ499" s="715"/>
      <c r="KGK499" s="715"/>
      <c r="KGL499" s="715"/>
      <c r="KGM499" s="715"/>
      <c r="KGN499" s="715"/>
      <c r="KGO499" s="715"/>
      <c r="KGP499" s="715"/>
      <c r="KGQ499" s="715"/>
      <c r="KGR499" s="715"/>
      <c r="KGS499" s="715"/>
      <c r="KGT499" s="715"/>
      <c r="KGU499" s="715"/>
      <c r="KGV499" s="715"/>
      <c r="KGW499" s="715"/>
      <c r="KGX499" s="715"/>
      <c r="KGY499" s="715"/>
      <c r="KGZ499" s="715"/>
      <c r="KHA499" s="715"/>
      <c r="KHB499" s="715"/>
      <c r="KHC499" s="715"/>
      <c r="KHD499" s="715"/>
      <c r="KHE499" s="715"/>
      <c r="KHF499" s="715"/>
      <c r="KHG499" s="715"/>
      <c r="KHH499" s="715"/>
      <c r="KHI499" s="715"/>
      <c r="KHJ499" s="715"/>
      <c r="KHK499" s="715"/>
      <c r="KHL499" s="715"/>
      <c r="KHM499" s="715"/>
      <c r="KHN499" s="715"/>
      <c r="KHO499" s="715"/>
      <c r="KHP499" s="715"/>
      <c r="KHQ499" s="715"/>
      <c r="KHR499" s="715"/>
      <c r="KHS499" s="715"/>
      <c r="KHT499" s="715"/>
      <c r="KHU499" s="715"/>
      <c r="KHV499" s="715"/>
      <c r="KHW499" s="715"/>
      <c r="KHX499" s="715"/>
      <c r="KHY499" s="715"/>
      <c r="KHZ499" s="715"/>
      <c r="KIA499" s="715"/>
      <c r="KIB499" s="715"/>
      <c r="KIC499" s="715"/>
      <c r="KID499" s="715"/>
      <c r="KIE499" s="715"/>
      <c r="KIF499" s="715"/>
      <c r="KIG499" s="715"/>
      <c r="KIH499" s="715"/>
      <c r="KII499" s="715"/>
      <c r="KIJ499" s="715"/>
      <c r="KIK499" s="715"/>
      <c r="KIL499" s="715"/>
      <c r="KIM499" s="715"/>
      <c r="KIN499" s="715"/>
      <c r="KIO499" s="715"/>
      <c r="KIP499" s="715"/>
      <c r="KIQ499" s="715"/>
      <c r="KIR499" s="715"/>
      <c r="KIS499" s="715"/>
      <c r="KIT499" s="715"/>
      <c r="KIU499" s="715"/>
      <c r="KIV499" s="715"/>
      <c r="KIW499" s="715"/>
      <c r="KIX499" s="715"/>
      <c r="KIY499" s="715"/>
      <c r="KIZ499" s="715"/>
      <c r="KJA499" s="715"/>
      <c r="KJB499" s="715"/>
      <c r="KJC499" s="715"/>
      <c r="KJD499" s="715"/>
      <c r="KJE499" s="715"/>
      <c r="KJF499" s="715"/>
      <c r="KJG499" s="715"/>
      <c r="KJH499" s="715"/>
      <c r="KJI499" s="715"/>
      <c r="KJJ499" s="715"/>
      <c r="KJK499" s="715"/>
      <c r="KJL499" s="715"/>
      <c r="KJM499" s="715"/>
      <c r="KJN499" s="715"/>
      <c r="KJO499" s="715"/>
      <c r="KJP499" s="715"/>
      <c r="KJQ499" s="715"/>
      <c r="KJR499" s="715"/>
      <c r="KJS499" s="715"/>
      <c r="KJT499" s="715"/>
      <c r="KJU499" s="715"/>
      <c r="KJV499" s="715"/>
      <c r="KJW499" s="715"/>
      <c r="KJX499" s="715"/>
      <c r="KJY499" s="715"/>
      <c r="KJZ499" s="715"/>
      <c r="KKA499" s="715"/>
      <c r="KKB499" s="715"/>
      <c r="KKC499" s="715"/>
      <c r="KKD499" s="715"/>
      <c r="KKE499" s="715"/>
      <c r="KKF499" s="715"/>
      <c r="KKG499" s="715"/>
      <c r="KKH499" s="715"/>
      <c r="KKI499" s="715"/>
      <c r="KKJ499" s="715"/>
      <c r="KKK499" s="715"/>
      <c r="KKL499" s="715"/>
      <c r="KKM499" s="715"/>
      <c r="KKN499" s="715"/>
      <c r="KKO499" s="715"/>
      <c r="KKP499" s="715"/>
      <c r="KKQ499" s="715"/>
      <c r="KKR499" s="715"/>
      <c r="KKS499" s="715"/>
      <c r="KKT499" s="715"/>
      <c r="KKU499" s="715"/>
      <c r="KKV499" s="715"/>
      <c r="KKW499" s="715"/>
      <c r="KKX499" s="715"/>
      <c r="KKY499" s="715"/>
      <c r="KKZ499" s="715"/>
      <c r="KLA499" s="715"/>
      <c r="KLB499" s="715"/>
      <c r="KLC499" s="715"/>
      <c r="KLD499" s="715"/>
      <c r="KLE499" s="715"/>
      <c r="KLF499" s="715"/>
      <c r="KLG499" s="715"/>
      <c r="KLH499" s="715"/>
      <c r="KLI499" s="715"/>
      <c r="KLJ499" s="715"/>
      <c r="KLK499" s="715"/>
      <c r="KLL499" s="715"/>
      <c r="KLM499" s="715"/>
      <c r="KLN499" s="715"/>
      <c r="KLO499" s="715"/>
      <c r="KLP499" s="715"/>
      <c r="KLQ499" s="715"/>
      <c r="KLR499" s="715"/>
      <c r="KLS499" s="715"/>
      <c r="KLT499" s="715"/>
      <c r="KLU499" s="715"/>
      <c r="KLV499" s="715"/>
      <c r="KLW499" s="715"/>
      <c r="KLX499" s="715"/>
      <c r="KLY499" s="715"/>
      <c r="KLZ499" s="715"/>
      <c r="KMA499" s="715"/>
      <c r="KMB499" s="715"/>
      <c r="KMC499" s="715"/>
      <c r="KMD499" s="715"/>
      <c r="KME499" s="715"/>
      <c r="KMF499" s="715"/>
      <c r="KMG499" s="715"/>
      <c r="KMH499" s="715"/>
      <c r="KMI499" s="715"/>
      <c r="KMJ499" s="715"/>
      <c r="KMK499" s="715"/>
      <c r="KML499" s="715"/>
      <c r="KMM499" s="715"/>
      <c r="KMN499" s="715"/>
      <c r="KMO499" s="715"/>
      <c r="KMP499" s="715"/>
      <c r="KMQ499" s="715"/>
      <c r="KMR499" s="715"/>
      <c r="KMS499" s="715"/>
      <c r="KMT499" s="715"/>
      <c r="KMU499" s="715"/>
      <c r="KMV499" s="715"/>
      <c r="KMW499" s="715"/>
      <c r="KMX499" s="715"/>
      <c r="KMY499" s="715"/>
      <c r="KMZ499" s="715"/>
      <c r="KNA499" s="715"/>
      <c r="KNB499" s="715"/>
      <c r="KNC499" s="715"/>
      <c r="KND499" s="715"/>
      <c r="KNE499" s="715"/>
      <c r="KNF499" s="715"/>
      <c r="KNG499" s="715"/>
      <c r="KNH499" s="715"/>
      <c r="KNI499" s="715"/>
      <c r="KNJ499" s="715"/>
      <c r="KNK499" s="715"/>
      <c r="KNL499" s="715"/>
      <c r="KNM499" s="715"/>
      <c r="KNN499" s="715"/>
      <c r="KNO499" s="715"/>
      <c r="KNP499" s="715"/>
      <c r="KNQ499" s="715"/>
      <c r="KNR499" s="715"/>
      <c r="KNS499" s="715"/>
      <c r="KNT499" s="715"/>
      <c r="KNU499" s="715"/>
      <c r="KNV499" s="715"/>
      <c r="KNW499" s="715"/>
      <c r="KNX499" s="715"/>
      <c r="KNY499" s="715"/>
      <c r="KNZ499" s="715"/>
      <c r="KOA499" s="715"/>
      <c r="KOB499" s="715"/>
      <c r="KOC499" s="715"/>
      <c r="KOD499" s="715"/>
      <c r="KOE499" s="715"/>
      <c r="KOF499" s="715"/>
      <c r="KOG499" s="715"/>
      <c r="KOH499" s="715"/>
      <c r="KOI499" s="715"/>
      <c r="KOJ499" s="715"/>
      <c r="KOK499" s="715"/>
      <c r="KOL499" s="715"/>
      <c r="KOM499" s="715"/>
      <c r="KON499" s="715"/>
      <c r="KOO499" s="715"/>
      <c r="KOP499" s="715"/>
      <c r="KOQ499" s="715"/>
      <c r="KOR499" s="715"/>
      <c r="KOS499" s="715"/>
      <c r="KOT499" s="715"/>
      <c r="KOU499" s="715"/>
      <c r="KOV499" s="715"/>
      <c r="KOW499" s="715"/>
      <c r="KOX499" s="715"/>
      <c r="KOY499" s="715"/>
      <c r="KOZ499" s="715"/>
      <c r="KPA499" s="715"/>
      <c r="KPB499" s="715"/>
      <c r="KPC499" s="715"/>
      <c r="KPD499" s="715"/>
      <c r="KPE499" s="715"/>
      <c r="KPF499" s="715"/>
      <c r="KPG499" s="715"/>
      <c r="KPH499" s="715"/>
      <c r="KPI499" s="715"/>
      <c r="KPJ499" s="715"/>
      <c r="KPK499" s="715"/>
      <c r="KPL499" s="715"/>
      <c r="KPM499" s="715"/>
      <c r="KPN499" s="715"/>
      <c r="KPO499" s="715"/>
      <c r="KPP499" s="715"/>
      <c r="KPQ499" s="715"/>
      <c r="KPR499" s="715"/>
      <c r="KPS499" s="715"/>
      <c r="KPT499" s="715"/>
      <c r="KPU499" s="715"/>
      <c r="KPV499" s="715"/>
      <c r="KPW499" s="715"/>
      <c r="KPX499" s="715"/>
      <c r="KPY499" s="715"/>
      <c r="KPZ499" s="715"/>
      <c r="KQA499" s="715"/>
      <c r="KQB499" s="715"/>
      <c r="KQC499" s="715"/>
      <c r="KQD499" s="715"/>
      <c r="KQE499" s="715"/>
      <c r="KQF499" s="715"/>
      <c r="KQG499" s="715"/>
      <c r="KQH499" s="715"/>
      <c r="KQI499" s="715"/>
      <c r="KQJ499" s="715"/>
      <c r="KQK499" s="715"/>
      <c r="KQL499" s="715"/>
      <c r="KQM499" s="715"/>
      <c r="KQN499" s="715"/>
      <c r="KQO499" s="715"/>
      <c r="KQP499" s="715"/>
      <c r="KQQ499" s="715"/>
      <c r="KQR499" s="715"/>
      <c r="KQS499" s="715"/>
      <c r="KQT499" s="715"/>
      <c r="KQU499" s="715"/>
      <c r="KQV499" s="715"/>
      <c r="KQW499" s="715"/>
      <c r="KQX499" s="715"/>
      <c r="KQY499" s="715"/>
      <c r="KQZ499" s="715"/>
      <c r="KRA499" s="715"/>
      <c r="KRB499" s="715"/>
      <c r="KRC499" s="715"/>
      <c r="KRD499" s="715"/>
      <c r="KRE499" s="715"/>
      <c r="KRF499" s="715"/>
      <c r="KRG499" s="715"/>
      <c r="KRH499" s="715"/>
      <c r="KRI499" s="715"/>
      <c r="KRJ499" s="715"/>
      <c r="KRK499" s="715"/>
      <c r="KRL499" s="715"/>
      <c r="KRM499" s="715"/>
      <c r="KRN499" s="715"/>
      <c r="KRO499" s="715"/>
      <c r="KRP499" s="715"/>
      <c r="KRQ499" s="715"/>
      <c r="KRR499" s="715"/>
      <c r="KRS499" s="715"/>
      <c r="KRT499" s="715"/>
      <c r="KRU499" s="715"/>
      <c r="KRV499" s="715"/>
      <c r="KRW499" s="715"/>
      <c r="KRX499" s="715"/>
      <c r="KRY499" s="715"/>
      <c r="KRZ499" s="715"/>
      <c r="KSA499" s="715"/>
      <c r="KSB499" s="715"/>
      <c r="KSC499" s="715"/>
      <c r="KSD499" s="715"/>
      <c r="KSE499" s="715"/>
      <c r="KSF499" s="715"/>
      <c r="KSG499" s="715"/>
      <c r="KSH499" s="715"/>
      <c r="KSI499" s="715"/>
      <c r="KSJ499" s="715"/>
      <c r="KSK499" s="715"/>
      <c r="KSL499" s="715"/>
      <c r="KSM499" s="715"/>
      <c r="KSN499" s="715"/>
      <c r="KSO499" s="715"/>
      <c r="KSP499" s="715"/>
      <c r="KSQ499" s="715"/>
      <c r="KSR499" s="715"/>
      <c r="KSS499" s="715"/>
      <c r="KST499" s="715"/>
      <c r="KSU499" s="715"/>
      <c r="KSV499" s="715"/>
      <c r="KSW499" s="715"/>
      <c r="KSX499" s="715"/>
      <c r="KSY499" s="715"/>
      <c r="KSZ499" s="715"/>
      <c r="KTA499" s="715"/>
      <c r="KTB499" s="715"/>
      <c r="KTC499" s="715"/>
      <c r="KTD499" s="715"/>
      <c r="KTE499" s="715"/>
      <c r="KTF499" s="715"/>
      <c r="KTG499" s="715"/>
      <c r="KTH499" s="715"/>
      <c r="KTI499" s="715"/>
      <c r="KTJ499" s="715"/>
      <c r="KTK499" s="715"/>
      <c r="KTL499" s="715"/>
      <c r="KTM499" s="715"/>
      <c r="KTN499" s="715"/>
      <c r="KTO499" s="715"/>
      <c r="KTP499" s="715"/>
      <c r="KTQ499" s="715"/>
      <c r="KTR499" s="715"/>
      <c r="KTS499" s="715"/>
      <c r="KTT499" s="715"/>
      <c r="KTU499" s="715"/>
      <c r="KTV499" s="715"/>
      <c r="KTW499" s="715"/>
      <c r="KTX499" s="715"/>
      <c r="KTY499" s="715"/>
      <c r="KTZ499" s="715"/>
      <c r="KUA499" s="715"/>
      <c r="KUB499" s="715"/>
      <c r="KUC499" s="715"/>
      <c r="KUD499" s="715"/>
      <c r="KUE499" s="715"/>
      <c r="KUF499" s="715"/>
      <c r="KUG499" s="715"/>
      <c r="KUH499" s="715"/>
      <c r="KUI499" s="715"/>
      <c r="KUJ499" s="715"/>
      <c r="KUK499" s="715"/>
      <c r="KUL499" s="715"/>
      <c r="KUM499" s="715"/>
      <c r="KUN499" s="715"/>
      <c r="KUO499" s="715"/>
      <c r="KUP499" s="715"/>
      <c r="KUQ499" s="715"/>
      <c r="KUR499" s="715"/>
      <c r="KUS499" s="715"/>
      <c r="KUT499" s="715"/>
      <c r="KUU499" s="715"/>
      <c r="KUV499" s="715"/>
      <c r="KUW499" s="715"/>
      <c r="KUX499" s="715"/>
      <c r="KUY499" s="715"/>
      <c r="KUZ499" s="715"/>
      <c r="KVA499" s="715"/>
      <c r="KVB499" s="715"/>
      <c r="KVC499" s="715"/>
      <c r="KVD499" s="715"/>
      <c r="KVE499" s="715"/>
      <c r="KVF499" s="715"/>
      <c r="KVG499" s="715"/>
      <c r="KVH499" s="715"/>
      <c r="KVI499" s="715"/>
      <c r="KVJ499" s="715"/>
      <c r="KVK499" s="715"/>
      <c r="KVL499" s="715"/>
      <c r="KVM499" s="715"/>
      <c r="KVN499" s="715"/>
      <c r="KVO499" s="715"/>
      <c r="KVP499" s="715"/>
      <c r="KVQ499" s="715"/>
      <c r="KVR499" s="715"/>
      <c r="KVS499" s="715"/>
      <c r="KVT499" s="715"/>
      <c r="KVU499" s="715"/>
      <c r="KVV499" s="715"/>
      <c r="KVW499" s="715"/>
      <c r="KVX499" s="715"/>
      <c r="KVY499" s="715"/>
      <c r="KVZ499" s="715"/>
      <c r="KWA499" s="715"/>
      <c r="KWB499" s="715"/>
      <c r="KWC499" s="715"/>
      <c r="KWD499" s="715"/>
      <c r="KWE499" s="715"/>
      <c r="KWF499" s="715"/>
      <c r="KWG499" s="715"/>
      <c r="KWH499" s="715"/>
      <c r="KWI499" s="715"/>
      <c r="KWJ499" s="715"/>
      <c r="KWK499" s="715"/>
      <c r="KWL499" s="715"/>
      <c r="KWM499" s="715"/>
      <c r="KWN499" s="715"/>
      <c r="KWO499" s="715"/>
      <c r="KWP499" s="715"/>
      <c r="KWQ499" s="715"/>
      <c r="KWR499" s="715"/>
      <c r="KWS499" s="715"/>
      <c r="KWT499" s="715"/>
      <c r="KWU499" s="715"/>
      <c r="KWV499" s="715"/>
      <c r="KWW499" s="715"/>
      <c r="KWX499" s="715"/>
      <c r="KWY499" s="715"/>
      <c r="KWZ499" s="715"/>
      <c r="KXA499" s="715"/>
      <c r="KXB499" s="715"/>
      <c r="KXC499" s="715"/>
      <c r="KXD499" s="715"/>
      <c r="KXE499" s="715"/>
      <c r="KXF499" s="715"/>
      <c r="KXG499" s="715"/>
      <c r="KXH499" s="715"/>
      <c r="KXI499" s="715"/>
      <c r="KXJ499" s="715"/>
      <c r="KXK499" s="715"/>
      <c r="KXL499" s="715"/>
      <c r="KXM499" s="715"/>
      <c r="KXN499" s="715"/>
      <c r="KXO499" s="715"/>
      <c r="KXP499" s="715"/>
      <c r="KXQ499" s="715"/>
      <c r="KXR499" s="715"/>
      <c r="KXS499" s="715"/>
      <c r="KXT499" s="715"/>
      <c r="KXU499" s="715"/>
      <c r="KXV499" s="715"/>
      <c r="KXW499" s="715"/>
      <c r="KXX499" s="715"/>
      <c r="KXY499" s="715"/>
      <c r="KXZ499" s="715"/>
      <c r="KYA499" s="715"/>
      <c r="KYB499" s="715"/>
      <c r="KYC499" s="715"/>
      <c r="KYD499" s="715"/>
      <c r="KYE499" s="715"/>
      <c r="KYF499" s="715"/>
      <c r="KYG499" s="715"/>
      <c r="KYH499" s="715"/>
      <c r="KYI499" s="715"/>
      <c r="KYJ499" s="715"/>
      <c r="KYK499" s="715"/>
      <c r="KYL499" s="715"/>
      <c r="KYM499" s="715"/>
      <c r="KYN499" s="715"/>
      <c r="KYO499" s="715"/>
      <c r="KYP499" s="715"/>
      <c r="KYQ499" s="715"/>
      <c r="KYR499" s="715"/>
      <c r="KYS499" s="715"/>
      <c r="KYT499" s="715"/>
      <c r="KYU499" s="715"/>
      <c r="KYV499" s="715"/>
      <c r="KYW499" s="715"/>
      <c r="KYX499" s="715"/>
      <c r="KYY499" s="715"/>
      <c r="KYZ499" s="715"/>
      <c r="KZA499" s="715"/>
      <c r="KZB499" s="715"/>
      <c r="KZC499" s="715"/>
      <c r="KZD499" s="715"/>
      <c r="KZE499" s="715"/>
      <c r="KZF499" s="715"/>
      <c r="KZG499" s="715"/>
      <c r="KZH499" s="715"/>
      <c r="KZI499" s="715"/>
      <c r="KZJ499" s="715"/>
      <c r="KZK499" s="715"/>
      <c r="KZL499" s="715"/>
      <c r="KZM499" s="715"/>
      <c r="KZN499" s="715"/>
      <c r="KZO499" s="715"/>
      <c r="KZP499" s="715"/>
      <c r="KZQ499" s="715"/>
      <c r="KZR499" s="715"/>
      <c r="KZS499" s="715"/>
      <c r="KZT499" s="715"/>
      <c r="KZU499" s="715"/>
      <c r="KZV499" s="715"/>
      <c r="KZW499" s="715"/>
      <c r="KZX499" s="715"/>
      <c r="KZY499" s="715"/>
      <c r="KZZ499" s="715"/>
      <c r="LAA499" s="715"/>
      <c r="LAB499" s="715"/>
      <c r="LAC499" s="715"/>
      <c r="LAD499" s="715"/>
      <c r="LAE499" s="715"/>
      <c r="LAF499" s="715"/>
      <c r="LAG499" s="715"/>
      <c r="LAH499" s="715"/>
      <c r="LAI499" s="715"/>
      <c r="LAJ499" s="715"/>
      <c r="LAK499" s="715"/>
      <c r="LAL499" s="715"/>
      <c r="LAM499" s="715"/>
      <c r="LAN499" s="715"/>
      <c r="LAO499" s="715"/>
      <c r="LAP499" s="715"/>
      <c r="LAQ499" s="715"/>
      <c r="LAR499" s="715"/>
      <c r="LAS499" s="715"/>
      <c r="LAT499" s="715"/>
      <c r="LAU499" s="715"/>
      <c r="LAV499" s="715"/>
      <c r="LAW499" s="715"/>
      <c r="LAX499" s="715"/>
      <c r="LAY499" s="715"/>
      <c r="LAZ499" s="715"/>
      <c r="LBA499" s="715"/>
      <c r="LBB499" s="715"/>
      <c r="LBC499" s="715"/>
      <c r="LBD499" s="715"/>
      <c r="LBE499" s="715"/>
      <c r="LBF499" s="715"/>
      <c r="LBG499" s="715"/>
      <c r="LBH499" s="715"/>
      <c r="LBI499" s="715"/>
      <c r="LBJ499" s="715"/>
      <c r="LBK499" s="715"/>
      <c r="LBL499" s="715"/>
      <c r="LBM499" s="715"/>
      <c r="LBN499" s="715"/>
      <c r="LBO499" s="715"/>
      <c r="LBP499" s="715"/>
      <c r="LBQ499" s="715"/>
      <c r="LBR499" s="715"/>
      <c r="LBS499" s="715"/>
      <c r="LBT499" s="715"/>
      <c r="LBU499" s="715"/>
      <c r="LBV499" s="715"/>
      <c r="LBW499" s="715"/>
      <c r="LBX499" s="715"/>
      <c r="LBY499" s="715"/>
      <c r="LBZ499" s="715"/>
      <c r="LCA499" s="715"/>
      <c r="LCB499" s="715"/>
      <c r="LCC499" s="715"/>
      <c r="LCD499" s="715"/>
      <c r="LCE499" s="715"/>
      <c r="LCF499" s="715"/>
      <c r="LCG499" s="715"/>
      <c r="LCH499" s="715"/>
      <c r="LCI499" s="715"/>
      <c r="LCJ499" s="715"/>
      <c r="LCK499" s="715"/>
      <c r="LCL499" s="715"/>
      <c r="LCM499" s="715"/>
      <c r="LCN499" s="715"/>
      <c r="LCO499" s="715"/>
      <c r="LCP499" s="715"/>
      <c r="LCQ499" s="715"/>
      <c r="LCR499" s="715"/>
      <c r="LCS499" s="715"/>
      <c r="LCT499" s="715"/>
      <c r="LCU499" s="715"/>
      <c r="LCV499" s="715"/>
      <c r="LCW499" s="715"/>
      <c r="LCX499" s="715"/>
      <c r="LCY499" s="715"/>
      <c r="LCZ499" s="715"/>
      <c r="LDA499" s="715"/>
      <c r="LDB499" s="715"/>
      <c r="LDC499" s="715"/>
      <c r="LDD499" s="715"/>
      <c r="LDE499" s="715"/>
      <c r="LDF499" s="715"/>
      <c r="LDG499" s="715"/>
      <c r="LDH499" s="715"/>
      <c r="LDI499" s="715"/>
      <c r="LDJ499" s="715"/>
      <c r="LDK499" s="715"/>
      <c r="LDL499" s="715"/>
      <c r="LDM499" s="715"/>
      <c r="LDN499" s="715"/>
      <c r="LDO499" s="715"/>
      <c r="LDP499" s="715"/>
      <c r="LDQ499" s="715"/>
      <c r="LDR499" s="715"/>
      <c r="LDS499" s="715"/>
      <c r="LDT499" s="715"/>
      <c r="LDU499" s="715"/>
      <c r="LDV499" s="715"/>
      <c r="LDW499" s="715"/>
      <c r="LDX499" s="715"/>
      <c r="LDY499" s="715"/>
      <c r="LDZ499" s="715"/>
      <c r="LEA499" s="715"/>
      <c r="LEB499" s="715"/>
      <c r="LEC499" s="715"/>
      <c r="LED499" s="715"/>
      <c r="LEE499" s="715"/>
      <c r="LEF499" s="715"/>
      <c r="LEG499" s="715"/>
      <c r="LEH499" s="715"/>
      <c r="LEI499" s="715"/>
      <c r="LEJ499" s="715"/>
      <c r="LEK499" s="715"/>
      <c r="LEL499" s="715"/>
      <c r="LEM499" s="715"/>
      <c r="LEN499" s="715"/>
      <c r="LEO499" s="715"/>
      <c r="LEP499" s="715"/>
      <c r="LEQ499" s="715"/>
      <c r="LER499" s="715"/>
      <c r="LES499" s="715"/>
      <c r="LET499" s="715"/>
      <c r="LEU499" s="715"/>
      <c r="LEV499" s="715"/>
      <c r="LEW499" s="715"/>
      <c r="LEX499" s="715"/>
      <c r="LEY499" s="715"/>
      <c r="LEZ499" s="715"/>
      <c r="LFA499" s="715"/>
      <c r="LFB499" s="715"/>
      <c r="LFC499" s="715"/>
      <c r="LFD499" s="715"/>
      <c r="LFE499" s="715"/>
      <c r="LFF499" s="715"/>
      <c r="LFG499" s="715"/>
      <c r="LFH499" s="715"/>
      <c r="LFI499" s="715"/>
      <c r="LFJ499" s="715"/>
      <c r="LFK499" s="715"/>
      <c r="LFL499" s="715"/>
      <c r="LFM499" s="715"/>
      <c r="LFN499" s="715"/>
      <c r="LFO499" s="715"/>
      <c r="LFP499" s="715"/>
      <c r="LFQ499" s="715"/>
      <c r="LFR499" s="715"/>
      <c r="LFS499" s="715"/>
      <c r="LFT499" s="715"/>
      <c r="LFU499" s="715"/>
      <c r="LFV499" s="715"/>
      <c r="LFW499" s="715"/>
      <c r="LFX499" s="715"/>
      <c r="LFY499" s="715"/>
      <c r="LFZ499" s="715"/>
      <c r="LGA499" s="715"/>
      <c r="LGB499" s="715"/>
      <c r="LGC499" s="715"/>
      <c r="LGD499" s="715"/>
      <c r="LGE499" s="715"/>
      <c r="LGF499" s="715"/>
      <c r="LGG499" s="715"/>
      <c r="LGH499" s="715"/>
      <c r="LGI499" s="715"/>
      <c r="LGJ499" s="715"/>
      <c r="LGK499" s="715"/>
      <c r="LGL499" s="715"/>
      <c r="LGM499" s="715"/>
      <c r="LGN499" s="715"/>
      <c r="LGO499" s="715"/>
      <c r="LGP499" s="715"/>
      <c r="LGQ499" s="715"/>
      <c r="LGR499" s="715"/>
      <c r="LGS499" s="715"/>
      <c r="LGT499" s="715"/>
      <c r="LGU499" s="715"/>
      <c r="LGV499" s="715"/>
      <c r="LGW499" s="715"/>
      <c r="LGX499" s="715"/>
      <c r="LGY499" s="715"/>
      <c r="LGZ499" s="715"/>
      <c r="LHA499" s="715"/>
      <c r="LHB499" s="715"/>
      <c r="LHC499" s="715"/>
      <c r="LHD499" s="715"/>
      <c r="LHE499" s="715"/>
      <c r="LHF499" s="715"/>
      <c r="LHG499" s="715"/>
      <c r="LHH499" s="715"/>
      <c r="LHI499" s="715"/>
      <c r="LHJ499" s="715"/>
      <c r="LHK499" s="715"/>
      <c r="LHL499" s="715"/>
      <c r="LHM499" s="715"/>
      <c r="LHN499" s="715"/>
      <c r="LHO499" s="715"/>
      <c r="LHP499" s="715"/>
      <c r="LHQ499" s="715"/>
      <c r="LHR499" s="715"/>
      <c r="LHS499" s="715"/>
      <c r="LHT499" s="715"/>
      <c r="LHU499" s="715"/>
      <c r="LHV499" s="715"/>
      <c r="LHW499" s="715"/>
      <c r="LHX499" s="715"/>
      <c r="LHY499" s="715"/>
      <c r="LHZ499" s="715"/>
      <c r="LIA499" s="715"/>
      <c r="LIB499" s="715"/>
      <c r="LIC499" s="715"/>
      <c r="LID499" s="715"/>
      <c r="LIE499" s="715"/>
      <c r="LIF499" s="715"/>
      <c r="LIG499" s="715"/>
      <c r="LIH499" s="715"/>
      <c r="LII499" s="715"/>
      <c r="LIJ499" s="715"/>
      <c r="LIK499" s="715"/>
      <c r="LIL499" s="715"/>
      <c r="LIM499" s="715"/>
      <c r="LIN499" s="715"/>
      <c r="LIO499" s="715"/>
      <c r="LIP499" s="715"/>
      <c r="LIQ499" s="715"/>
      <c r="LIR499" s="715"/>
      <c r="LIS499" s="715"/>
      <c r="LIT499" s="715"/>
      <c r="LIU499" s="715"/>
      <c r="LIV499" s="715"/>
      <c r="LIW499" s="715"/>
      <c r="LIX499" s="715"/>
      <c r="LIY499" s="715"/>
      <c r="LIZ499" s="715"/>
      <c r="LJA499" s="715"/>
      <c r="LJB499" s="715"/>
      <c r="LJC499" s="715"/>
      <c r="LJD499" s="715"/>
      <c r="LJE499" s="715"/>
      <c r="LJF499" s="715"/>
      <c r="LJG499" s="715"/>
      <c r="LJH499" s="715"/>
      <c r="LJI499" s="715"/>
      <c r="LJJ499" s="715"/>
      <c r="LJK499" s="715"/>
      <c r="LJL499" s="715"/>
      <c r="LJM499" s="715"/>
      <c r="LJN499" s="715"/>
      <c r="LJO499" s="715"/>
      <c r="LJP499" s="715"/>
      <c r="LJQ499" s="715"/>
      <c r="LJR499" s="715"/>
      <c r="LJS499" s="715"/>
      <c r="LJT499" s="715"/>
      <c r="LJU499" s="715"/>
      <c r="LJV499" s="715"/>
      <c r="LJW499" s="715"/>
      <c r="LJX499" s="715"/>
      <c r="LJY499" s="715"/>
      <c r="LJZ499" s="715"/>
      <c r="LKA499" s="715"/>
      <c r="LKB499" s="715"/>
      <c r="LKC499" s="715"/>
      <c r="LKD499" s="715"/>
      <c r="LKE499" s="715"/>
      <c r="LKF499" s="715"/>
      <c r="LKG499" s="715"/>
      <c r="LKH499" s="715"/>
      <c r="LKI499" s="715"/>
      <c r="LKJ499" s="715"/>
      <c r="LKK499" s="715"/>
      <c r="LKL499" s="715"/>
      <c r="LKM499" s="715"/>
      <c r="LKN499" s="715"/>
      <c r="LKO499" s="715"/>
      <c r="LKP499" s="715"/>
      <c r="LKQ499" s="715"/>
      <c r="LKR499" s="715"/>
      <c r="LKS499" s="715"/>
      <c r="LKT499" s="715"/>
      <c r="LKU499" s="715"/>
      <c r="LKV499" s="715"/>
      <c r="LKW499" s="715"/>
      <c r="LKX499" s="715"/>
      <c r="LKY499" s="715"/>
      <c r="LKZ499" s="715"/>
      <c r="LLA499" s="715"/>
      <c r="LLB499" s="715"/>
      <c r="LLC499" s="715"/>
      <c r="LLD499" s="715"/>
      <c r="LLE499" s="715"/>
      <c r="LLF499" s="715"/>
      <c r="LLG499" s="715"/>
      <c r="LLH499" s="715"/>
      <c r="LLI499" s="715"/>
      <c r="LLJ499" s="715"/>
      <c r="LLK499" s="715"/>
      <c r="LLL499" s="715"/>
      <c r="LLM499" s="715"/>
      <c r="LLN499" s="715"/>
      <c r="LLO499" s="715"/>
      <c r="LLP499" s="715"/>
      <c r="LLQ499" s="715"/>
      <c r="LLR499" s="715"/>
      <c r="LLS499" s="715"/>
      <c r="LLT499" s="715"/>
      <c r="LLU499" s="715"/>
      <c r="LLV499" s="715"/>
      <c r="LLW499" s="715"/>
      <c r="LLX499" s="715"/>
      <c r="LLY499" s="715"/>
      <c r="LLZ499" s="715"/>
      <c r="LMA499" s="715"/>
      <c r="LMB499" s="715"/>
      <c r="LMC499" s="715"/>
      <c r="LMD499" s="715"/>
      <c r="LME499" s="715"/>
      <c r="LMF499" s="715"/>
      <c r="LMG499" s="715"/>
      <c r="LMH499" s="715"/>
      <c r="LMI499" s="715"/>
      <c r="LMJ499" s="715"/>
      <c r="LMK499" s="715"/>
      <c r="LML499" s="715"/>
      <c r="LMM499" s="715"/>
      <c r="LMN499" s="715"/>
      <c r="LMO499" s="715"/>
      <c r="LMP499" s="715"/>
      <c r="LMQ499" s="715"/>
      <c r="LMR499" s="715"/>
      <c r="LMS499" s="715"/>
      <c r="LMT499" s="715"/>
      <c r="LMU499" s="715"/>
      <c r="LMV499" s="715"/>
      <c r="LMW499" s="715"/>
      <c r="LMX499" s="715"/>
      <c r="LMY499" s="715"/>
      <c r="LMZ499" s="715"/>
      <c r="LNA499" s="715"/>
      <c r="LNB499" s="715"/>
      <c r="LNC499" s="715"/>
      <c r="LND499" s="715"/>
      <c r="LNE499" s="715"/>
      <c r="LNF499" s="715"/>
      <c r="LNG499" s="715"/>
      <c r="LNH499" s="715"/>
      <c r="LNI499" s="715"/>
      <c r="LNJ499" s="715"/>
      <c r="LNK499" s="715"/>
      <c r="LNL499" s="715"/>
      <c r="LNM499" s="715"/>
      <c r="LNN499" s="715"/>
      <c r="LNO499" s="715"/>
      <c r="LNP499" s="715"/>
      <c r="LNQ499" s="715"/>
      <c r="LNR499" s="715"/>
      <c r="LNS499" s="715"/>
      <c r="LNT499" s="715"/>
      <c r="LNU499" s="715"/>
      <c r="LNV499" s="715"/>
      <c r="LNW499" s="715"/>
      <c r="LNX499" s="715"/>
      <c r="LNY499" s="715"/>
      <c r="LNZ499" s="715"/>
      <c r="LOA499" s="715"/>
      <c r="LOB499" s="715"/>
      <c r="LOC499" s="715"/>
      <c r="LOD499" s="715"/>
      <c r="LOE499" s="715"/>
      <c r="LOF499" s="715"/>
      <c r="LOG499" s="715"/>
      <c r="LOH499" s="715"/>
      <c r="LOI499" s="715"/>
      <c r="LOJ499" s="715"/>
      <c r="LOK499" s="715"/>
      <c r="LOL499" s="715"/>
      <c r="LOM499" s="715"/>
      <c r="LON499" s="715"/>
      <c r="LOO499" s="715"/>
      <c r="LOP499" s="715"/>
      <c r="LOQ499" s="715"/>
      <c r="LOR499" s="715"/>
      <c r="LOS499" s="715"/>
      <c r="LOT499" s="715"/>
      <c r="LOU499" s="715"/>
      <c r="LOV499" s="715"/>
      <c r="LOW499" s="715"/>
      <c r="LOX499" s="715"/>
      <c r="LOY499" s="715"/>
      <c r="LOZ499" s="715"/>
      <c r="LPA499" s="715"/>
      <c r="LPB499" s="715"/>
      <c r="LPC499" s="715"/>
      <c r="LPD499" s="715"/>
      <c r="LPE499" s="715"/>
      <c r="LPF499" s="715"/>
      <c r="LPG499" s="715"/>
      <c r="LPH499" s="715"/>
      <c r="LPI499" s="715"/>
      <c r="LPJ499" s="715"/>
      <c r="LPK499" s="715"/>
      <c r="LPL499" s="715"/>
      <c r="LPM499" s="715"/>
      <c r="LPN499" s="715"/>
      <c r="LPO499" s="715"/>
      <c r="LPP499" s="715"/>
      <c r="LPQ499" s="715"/>
      <c r="LPR499" s="715"/>
      <c r="LPS499" s="715"/>
      <c r="LPT499" s="715"/>
      <c r="LPU499" s="715"/>
      <c r="LPV499" s="715"/>
      <c r="LPW499" s="715"/>
      <c r="LPX499" s="715"/>
      <c r="LPY499" s="715"/>
      <c r="LPZ499" s="715"/>
      <c r="LQA499" s="715"/>
      <c r="LQB499" s="715"/>
      <c r="LQC499" s="715"/>
      <c r="LQD499" s="715"/>
      <c r="LQE499" s="715"/>
      <c r="LQF499" s="715"/>
      <c r="LQG499" s="715"/>
      <c r="LQH499" s="715"/>
      <c r="LQI499" s="715"/>
      <c r="LQJ499" s="715"/>
      <c r="LQK499" s="715"/>
      <c r="LQL499" s="715"/>
      <c r="LQM499" s="715"/>
      <c r="LQN499" s="715"/>
      <c r="LQO499" s="715"/>
      <c r="LQP499" s="715"/>
      <c r="LQQ499" s="715"/>
      <c r="LQR499" s="715"/>
      <c r="LQS499" s="715"/>
      <c r="LQT499" s="715"/>
      <c r="LQU499" s="715"/>
      <c r="LQV499" s="715"/>
      <c r="LQW499" s="715"/>
      <c r="LQX499" s="715"/>
      <c r="LQY499" s="715"/>
      <c r="LQZ499" s="715"/>
      <c r="LRA499" s="715"/>
      <c r="LRB499" s="715"/>
      <c r="LRC499" s="715"/>
      <c r="LRD499" s="715"/>
      <c r="LRE499" s="715"/>
      <c r="LRF499" s="715"/>
      <c r="LRG499" s="715"/>
      <c r="LRH499" s="715"/>
      <c r="LRI499" s="715"/>
      <c r="LRJ499" s="715"/>
      <c r="LRK499" s="715"/>
      <c r="LRL499" s="715"/>
      <c r="LRM499" s="715"/>
      <c r="LRN499" s="715"/>
      <c r="LRO499" s="715"/>
      <c r="LRP499" s="715"/>
      <c r="LRQ499" s="715"/>
      <c r="LRR499" s="715"/>
      <c r="LRS499" s="715"/>
      <c r="LRT499" s="715"/>
      <c r="LRU499" s="715"/>
      <c r="LRV499" s="715"/>
      <c r="LRW499" s="715"/>
      <c r="LRX499" s="715"/>
      <c r="LRY499" s="715"/>
      <c r="LRZ499" s="715"/>
      <c r="LSA499" s="715"/>
      <c r="LSB499" s="715"/>
      <c r="LSC499" s="715"/>
      <c r="LSD499" s="715"/>
      <c r="LSE499" s="715"/>
      <c r="LSF499" s="715"/>
      <c r="LSG499" s="715"/>
      <c r="LSH499" s="715"/>
      <c r="LSI499" s="715"/>
      <c r="LSJ499" s="715"/>
      <c r="LSK499" s="715"/>
      <c r="LSL499" s="715"/>
      <c r="LSM499" s="715"/>
      <c r="LSN499" s="715"/>
      <c r="LSO499" s="715"/>
      <c r="LSP499" s="715"/>
      <c r="LSQ499" s="715"/>
      <c r="LSR499" s="715"/>
      <c r="LSS499" s="715"/>
      <c r="LST499" s="715"/>
      <c r="LSU499" s="715"/>
      <c r="LSV499" s="715"/>
      <c r="LSW499" s="715"/>
      <c r="LSX499" s="715"/>
      <c r="LSY499" s="715"/>
      <c r="LSZ499" s="715"/>
      <c r="LTA499" s="715"/>
      <c r="LTB499" s="715"/>
      <c r="LTC499" s="715"/>
      <c r="LTD499" s="715"/>
      <c r="LTE499" s="715"/>
      <c r="LTF499" s="715"/>
      <c r="LTG499" s="715"/>
      <c r="LTH499" s="715"/>
      <c r="LTI499" s="715"/>
      <c r="LTJ499" s="715"/>
      <c r="LTK499" s="715"/>
      <c r="LTL499" s="715"/>
      <c r="LTM499" s="715"/>
      <c r="LTN499" s="715"/>
      <c r="LTO499" s="715"/>
      <c r="LTP499" s="715"/>
      <c r="LTQ499" s="715"/>
      <c r="LTR499" s="715"/>
      <c r="LTS499" s="715"/>
      <c r="LTT499" s="715"/>
      <c r="LTU499" s="715"/>
      <c r="LTV499" s="715"/>
      <c r="LTW499" s="715"/>
      <c r="LTX499" s="715"/>
      <c r="LTY499" s="715"/>
      <c r="LTZ499" s="715"/>
      <c r="LUA499" s="715"/>
      <c r="LUB499" s="715"/>
      <c r="LUC499" s="715"/>
      <c r="LUD499" s="715"/>
      <c r="LUE499" s="715"/>
      <c r="LUF499" s="715"/>
      <c r="LUG499" s="715"/>
      <c r="LUH499" s="715"/>
      <c r="LUI499" s="715"/>
      <c r="LUJ499" s="715"/>
      <c r="LUK499" s="715"/>
      <c r="LUL499" s="715"/>
      <c r="LUM499" s="715"/>
      <c r="LUN499" s="715"/>
      <c r="LUO499" s="715"/>
      <c r="LUP499" s="715"/>
      <c r="LUQ499" s="715"/>
      <c r="LUR499" s="715"/>
      <c r="LUS499" s="715"/>
      <c r="LUT499" s="715"/>
      <c r="LUU499" s="715"/>
      <c r="LUV499" s="715"/>
      <c r="LUW499" s="715"/>
      <c r="LUX499" s="715"/>
      <c r="LUY499" s="715"/>
      <c r="LUZ499" s="715"/>
      <c r="LVA499" s="715"/>
      <c r="LVB499" s="715"/>
      <c r="LVC499" s="715"/>
      <c r="LVD499" s="715"/>
      <c r="LVE499" s="715"/>
      <c r="LVF499" s="715"/>
      <c r="LVG499" s="715"/>
      <c r="LVH499" s="715"/>
      <c r="LVI499" s="715"/>
      <c r="LVJ499" s="715"/>
      <c r="LVK499" s="715"/>
      <c r="LVL499" s="715"/>
      <c r="LVM499" s="715"/>
      <c r="LVN499" s="715"/>
      <c r="LVO499" s="715"/>
      <c r="LVP499" s="715"/>
      <c r="LVQ499" s="715"/>
      <c r="LVR499" s="715"/>
      <c r="LVS499" s="715"/>
      <c r="LVT499" s="715"/>
      <c r="LVU499" s="715"/>
      <c r="LVV499" s="715"/>
      <c r="LVW499" s="715"/>
      <c r="LVX499" s="715"/>
      <c r="LVY499" s="715"/>
      <c r="LVZ499" s="715"/>
      <c r="LWA499" s="715"/>
      <c r="LWB499" s="715"/>
      <c r="LWC499" s="715"/>
      <c r="LWD499" s="715"/>
      <c r="LWE499" s="715"/>
      <c r="LWF499" s="715"/>
      <c r="LWG499" s="715"/>
      <c r="LWH499" s="715"/>
      <c r="LWI499" s="715"/>
      <c r="LWJ499" s="715"/>
      <c r="LWK499" s="715"/>
      <c r="LWL499" s="715"/>
      <c r="LWM499" s="715"/>
      <c r="LWN499" s="715"/>
      <c r="LWO499" s="715"/>
      <c r="LWP499" s="715"/>
      <c r="LWQ499" s="715"/>
      <c r="LWR499" s="715"/>
      <c r="LWS499" s="715"/>
      <c r="LWT499" s="715"/>
      <c r="LWU499" s="715"/>
      <c r="LWV499" s="715"/>
      <c r="LWW499" s="715"/>
      <c r="LWX499" s="715"/>
      <c r="LWY499" s="715"/>
      <c r="LWZ499" s="715"/>
      <c r="LXA499" s="715"/>
      <c r="LXB499" s="715"/>
      <c r="LXC499" s="715"/>
      <c r="LXD499" s="715"/>
      <c r="LXE499" s="715"/>
      <c r="LXF499" s="715"/>
      <c r="LXG499" s="715"/>
      <c r="LXH499" s="715"/>
      <c r="LXI499" s="715"/>
      <c r="LXJ499" s="715"/>
      <c r="LXK499" s="715"/>
      <c r="LXL499" s="715"/>
      <c r="LXM499" s="715"/>
      <c r="LXN499" s="715"/>
      <c r="LXO499" s="715"/>
      <c r="LXP499" s="715"/>
      <c r="LXQ499" s="715"/>
      <c r="LXR499" s="715"/>
      <c r="LXS499" s="715"/>
      <c r="LXT499" s="715"/>
      <c r="LXU499" s="715"/>
      <c r="LXV499" s="715"/>
      <c r="LXW499" s="715"/>
      <c r="LXX499" s="715"/>
      <c r="LXY499" s="715"/>
      <c r="LXZ499" s="715"/>
      <c r="LYA499" s="715"/>
      <c r="LYB499" s="715"/>
      <c r="LYC499" s="715"/>
      <c r="LYD499" s="715"/>
      <c r="LYE499" s="715"/>
      <c r="LYF499" s="715"/>
      <c r="LYG499" s="715"/>
      <c r="LYH499" s="715"/>
      <c r="LYI499" s="715"/>
      <c r="LYJ499" s="715"/>
      <c r="LYK499" s="715"/>
      <c r="LYL499" s="715"/>
      <c r="LYM499" s="715"/>
      <c r="LYN499" s="715"/>
      <c r="LYO499" s="715"/>
      <c r="LYP499" s="715"/>
      <c r="LYQ499" s="715"/>
      <c r="LYR499" s="715"/>
      <c r="LYS499" s="715"/>
      <c r="LYT499" s="715"/>
      <c r="LYU499" s="715"/>
      <c r="LYV499" s="715"/>
      <c r="LYW499" s="715"/>
      <c r="LYX499" s="715"/>
      <c r="LYY499" s="715"/>
      <c r="LYZ499" s="715"/>
      <c r="LZA499" s="715"/>
      <c r="LZB499" s="715"/>
      <c r="LZC499" s="715"/>
      <c r="LZD499" s="715"/>
      <c r="LZE499" s="715"/>
      <c r="LZF499" s="715"/>
      <c r="LZG499" s="715"/>
      <c r="LZH499" s="715"/>
      <c r="LZI499" s="715"/>
      <c r="LZJ499" s="715"/>
      <c r="LZK499" s="715"/>
      <c r="LZL499" s="715"/>
      <c r="LZM499" s="715"/>
      <c r="LZN499" s="715"/>
      <c r="LZO499" s="715"/>
      <c r="LZP499" s="715"/>
      <c r="LZQ499" s="715"/>
      <c r="LZR499" s="715"/>
      <c r="LZS499" s="715"/>
      <c r="LZT499" s="715"/>
      <c r="LZU499" s="715"/>
      <c r="LZV499" s="715"/>
      <c r="LZW499" s="715"/>
      <c r="LZX499" s="715"/>
      <c r="LZY499" s="715"/>
      <c r="LZZ499" s="715"/>
      <c r="MAA499" s="715"/>
      <c r="MAB499" s="715"/>
      <c r="MAC499" s="715"/>
      <c r="MAD499" s="715"/>
      <c r="MAE499" s="715"/>
      <c r="MAF499" s="715"/>
      <c r="MAG499" s="715"/>
      <c r="MAH499" s="715"/>
      <c r="MAI499" s="715"/>
      <c r="MAJ499" s="715"/>
      <c r="MAK499" s="715"/>
      <c r="MAL499" s="715"/>
      <c r="MAM499" s="715"/>
      <c r="MAN499" s="715"/>
      <c r="MAO499" s="715"/>
      <c r="MAP499" s="715"/>
      <c r="MAQ499" s="715"/>
      <c r="MAR499" s="715"/>
      <c r="MAS499" s="715"/>
      <c r="MAT499" s="715"/>
      <c r="MAU499" s="715"/>
      <c r="MAV499" s="715"/>
      <c r="MAW499" s="715"/>
      <c r="MAX499" s="715"/>
      <c r="MAY499" s="715"/>
      <c r="MAZ499" s="715"/>
      <c r="MBA499" s="715"/>
      <c r="MBB499" s="715"/>
      <c r="MBC499" s="715"/>
      <c r="MBD499" s="715"/>
      <c r="MBE499" s="715"/>
      <c r="MBF499" s="715"/>
      <c r="MBG499" s="715"/>
      <c r="MBH499" s="715"/>
      <c r="MBI499" s="715"/>
      <c r="MBJ499" s="715"/>
      <c r="MBK499" s="715"/>
      <c r="MBL499" s="715"/>
      <c r="MBM499" s="715"/>
      <c r="MBN499" s="715"/>
      <c r="MBO499" s="715"/>
      <c r="MBP499" s="715"/>
      <c r="MBQ499" s="715"/>
      <c r="MBR499" s="715"/>
      <c r="MBS499" s="715"/>
      <c r="MBT499" s="715"/>
      <c r="MBU499" s="715"/>
      <c r="MBV499" s="715"/>
      <c r="MBW499" s="715"/>
      <c r="MBX499" s="715"/>
      <c r="MBY499" s="715"/>
      <c r="MBZ499" s="715"/>
      <c r="MCA499" s="715"/>
      <c r="MCB499" s="715"/>
      <c r="MCC499" s="715"/>
      <c r="MCD499" s="715"/>
      <c r="MCE499" s="715"/>
      <c r="MCF499" s="715"/>
      <c r="MCG499" s="715"/>
      <c r="MCH499" s="715"/>
      <c r="MCI499" s="715"/>
      <c r="MCJ499" s="715"/>
      <c r="MCK499" s="715"/>
      <c r="MCL499" s="715"/>
      <c r="MCM499" s="715"/>
      <c r="MCN499" s="715"/>
      <c r="MCO499" s="715"/>
      <c r="MCP499" s="715"/>
      <c r="MCQ499" s="715"/>
      <c r="MCR499" s="715"/>
      <c r="MCS499" s="715"/>
      <c r="MCT499" s="715"/>
      <c r="MCU499" s="715"/>
      <c r="MCV499" s="715"/>
      <c r="MCW499" s="715"/>
      <c r="MCX499" s="715"/>
      <c r="MCY499" s="715"/>
      <c r="MCZ499" s="715"/>
      <c r="MDA499" s="715"/>
      <c r="MDB499" s="715"/>
      <c r="MDC499" s="715"/>
      <c r="MDD499" s="715"/>
      <c r="MDE499" s="715"/>
      <c r="MDF499" s="715"/>
      <c r="MDG499" s="715"/>
      <c r="MDH499" s="715"/>
      <c r="MDI499" s="715"/>
      <c r="MDJ499" s="715"/>
      <c r="MDK499" s="715"/>
      <c r="MDL499" s="715"/>
      <c r="MDM499" s="715"/>
      <c r="MDN499" s="715"/>
      <c r="MDO499" s="715"/>
      <c r="MDP499" s="715"/>
      <c r="MDQ499" s="715"/>
      <c r="MDR499" s="715"/>
      <c r="MDS499" s="715"/>
      <c r="MDT499" s="715"/>
      <c r="MDU499" s="715"/>
      <c r="MDV499" s="715"/>
      <c r="MDW499" s="715"/>
      <c r="MDX499" s="715"/>
      <c r="MDY499" s="715"/>
      <c r="MDZ499" s="715"/>
      <c r="MEA499" s="715"/>
      <c r="MEB499" s="715"/>
      <c r="MEC499" s="715"/>
      <c r="MED499" s="715"/>
      <c r="MEE499" s="715"/>
      <c r="MEF499" s="715"/>
      <c r="MEG499" s="715"/>
      <c r="MEH499" s="715"/>
      <c r="MEI499" s="715"/>
      <c r="MEJ499" s="715"/>
      <c r="MEK499" s="715"/>
      <c r="MEL499" s="715"/>
      <c r="MEM499" s="715"/>
      <c r="MEN499" s="715"/>
      <c r="MEO499" s="715"/>
      <c r="MEP499" s="715"/>
      <c r="MEQ499" s="715"/>
      <c r="MER499" s="715"/>
      <c r="MES499" s="715"/>
      <c r="MET499" s="715"/>
      <c r="MEU499" s="715"/>
      <c r="MEV499" s="715"/>
      <c r="MEW499" s="715"/>
      <c r="MEX499" s="715"/>
      <c r="MEY499" s="715"/>
      <c r="MEZ499" s="715"/>
      <c r="MFA499" s="715"/>
      <c r="MFB499" s="715"/>
      <c r="MFC499" s="715"/>
      <c r="MFD499" s="715"/>
      <c r="MFE499" s="715"/>
      <c r="MFF499" s="715"/>
      <c r="MFG499" s="715"/>
      <c r="MFH499" s="715"/>
      <c r="MFI499" s="715"/>
      <c r="MFJ499" s="715"/>
      <c r="MFK499" s="715"/>
      <c r="MFL499" s="715"/>
      <c r="MFM499" s="715"/>
      <c r="MFN499" s="715"/>
      <c r="MFO499" s="715"/>
      <c r="MFP499" s="715"/>
      <c r="MFQ499" s="715"/>
      <c r="MFR499" s="715"/>
      <c r="MFS499" s="715"/>
      <c r="MFT499" s="715"/>
      <c r="MFU499" s="715"/>
      <c r="MFV499" s="715"/>
      <c r="MFW499" s="715"/>
      <c r="MFX499" s="715"/>
      <c r="MFY499" s="715"/>
      <c r="MFZ499" s="715"/>
      <c r="MGA499" s="715"/>
      <c r="MGB499" s="715"/>
      <c r="MGC499" s="715"/>
      <c r="MGD499" s="715"/>
      <c r="MGE499" s="715"/>
      <c r="MGF499" s="715"/>
      <c r="MGG499" s="715"/>
      <c r="MGH499" s="715"/>
      <c r="MGI499" s="715"/>
      <c r="MGJ499" s="715"/>
      <c r="MGK499" s="715"/>
      <c r="MGL499" s="715"/>
      <c r="MGM499" s="715"/>
      <c r="MGN499" s="715"/>
      <c r="MGO499" s="715"/>
      <c r="MGP499" s="715"/>
      <c r="MGQ499" s="715"/>
      <c r="MGR499" s="715"/>
      <c r="MGS499" s="715"/>
      <c r="MGT499" s="715"/>
      <c r="MGU499" s="715"/>
      <c r="MGV499" s="715"/>
      <c r="MGW499" s="715"/>
      <c r="MGX499" s="715"/>
      <c r="MGY499" s="715"/>
      <c r="MGZ499" s="715"/>
      <c r="MHA499" s="715"/>
      <c r="MHB499" s="715"/>
      <c r="MHC499" s="715"/>
      <c r="MHD499" s="715"/>
      <c r="MHE499" s="715"/>
      <c r="MHF499" s="715"/>
      <c r="MHG499" s="715"/>
      <c r="MHH499" s="715"/>
      <c r="MHI499" s="715"/>
      <c r="MHJ499" s="715"/>
      <c r="MHK499" s="715"/>
      <c r="MHL499" s="715"/>
      <c r="MHM499" s="715"/>
      <c r="MHN499" s="715"/>
      <c r="MHO499" s="715"/>
      <c r="MHP499" s="715"/>
      <c r="MHQ499" s="715"/>
      <c r="MHR499" s="715"/>
      <c r="MHS499" s="715"/>
      <c r="MHT499" s="715"/>
      <c r="MHU499" s="715"/>
      <c r="MHV499" s="715"/>
      <c r="MHW499" s="715"/>
      <c r="MHX499" s="715"/>
      <c r="MHY499" s="715"/>
      <c r="MHZ499" s="715"/>
      <c r="MIA499" s="715"/>
      <c r="MIB499" s="715"/>
      <c r="MIC499" s="715"/>
      <c r="MID499" s="715"/>
      <c r="MIE499" s="715"/>
      <c r="MIF499" s="715"/>
      <c r="MIG499" s="715"/>
      <c r="MIH499" s="715"/>
      <c r="MII499" s="715"/>
      <c r="MIJ499" s="715"/>
      <c r="MIK499" s="715"/>
      <c r="MIL499" s="715"/>
      <c r="MIM499" s="715"/>
      <c r="MIN499" s="715"/>
      <c r="MIO499" s="715"/>
      <c r="MIP499" s="715"/>
      <c r="MIQ499" s="715"/>
      <c r="MIR499" s="715"/>
      <c r="MIS499" s="715"/>
      <c r="MIT499" s="715"/>
      <c r="MIU499" s="715"/>
      <c r="MIV499" s="715"/>
      <c r="MIW499" s="715"/>
      <c r="MIX499" s="715"/>
      <c r="MIY499" s="715"/>
      <c r="MIZ499" s="715"/>
      <c r="MJA499" s="715"/>
      <c r="MJB499" s="715"/>
      <c r="MJC499" s="715"/>
      <c r="MJD499" s="715"/>
      <c r="MJE499" s="715"/>
      <c r="MJF499" s="715"/>
      <c r="MJG499" s="715"/>
      <c r="MJH499" s="715"/>
      <c r="MJI499" s="715"/>
      <c r="MJJ499" s="715"/>
      <c r="MJK499" s="715"/>
      <c r="MJL499" s="715"/>
      <c r="MJM499" s="715"/>
      <c r="MJN499" s="715"/>
      <c r="MJO499" s="715"/>
      <c r="MJP499" s="715"/>
      <c r="MJQ499" s="715"/>
      <c r="MJR499" s="715"/>
      <c r="MJS499" s="715"/>
      <c r="MJT499" s="715"/>
      <c r="MJU499" s="715"/>
      <c r="MJV499" s="715"/>
      <c r="MJW499" s="715"/>
      <c r="MJX499" s="715"/>
      <c r="MJY499" s="715"/>
      <c r="MJZ499" s="715"/>
      <c r="MKA499" s="715"/>
      <c r="MKB499" s="715"/>
      <c r="MKC499" s="715"/>
      <c r="MKD499" s="715"/>
      <c r="MKE499" s="715"/>
      <c r="MKF499" s="715"/>
      <c r="MKG499" s="715"/>
      <c r="MKH499" s="715"/>
      <c r="MKI499" s="715"/>
      <c r="MKJ499" s="715"/>
      <c r="MKK499" s="715"/>
      <c r="MKL499" s="715"/>
      <c r="MKM499" s="715"/>
      <c r="MKN499" s="715"/>
      <c r="MKO499" s="715"/>
      <c r="MKP499" s="715"/>
      <c r="MKQ499" s="715"/>
      <c r="MKR499" s="715"/>
      <c r="MKS499" s="715"/>
      <c r="MKT499" s="715"/>
      <c r="MKU499" s="715"/>
      <c r="MKV499" s="715"/>
      <c r="MKW499" s="715"/>
      <c r="MKX499" s="715"/>
      <c r="MKY499" s="715"/>
      <c r="MKZ499" s="715"/>
      <c r="MLA499" s="715"/>
      <c r="MLB499" s="715"/>
      <c r="MLC499" s="715"/>
      <c r="MLD499" s="715"/>
      <c r="MLE499" s="715"/>
      <c r="MLF499" s="715"/>
      <c r="MLG499" s="715"/>
      <c r="MLH499" s="715"/>
      <c r="MLI499" s="715"/>
      <c r="MLJ499" s="715"/>
      <c r="MLK499" s="715"/>
      <c r="MLL499" s="715"/>
      <c r="MLM499" s="715"/>
      <c r="MLN499" s="715"/>
      <c r="MLO499" s="715"/>
      <c r="MLP499" s="715"/>
      <c r="MLQ499" s="715"/>
      <c r="MLR499" s="715"/>
      <c r="MLS499" s="715"/>
      <c r="MLT499" s="715"/>
      <c r="MLU499" s="715"/>
      <c r="MLV499" s="715"/>
      <c r="MLW499" s="715"/>
      <c r="MLX499" s="715"/>
      <c r="MLY499" s="715"/>
      <c r="MLZ499" s="715"/>
      <c r="MMA499" s="715"/>
      <c r="MMB499" s="715"/>
      <c r="MMC499" s="715"/>
      <c r="MMD499" s="715"/>
      <c r="MME499" s="715"/>
      <c r="MMF499" s="715"/>
      <c r="MMG499" s="715"/>
      <c r="MMH499" s="715"/>
      <c r="MMI499" s="715"/>
      <c r="MMJ499" s="715"/>
      <c r="MMK499" s="715"/>
      <c r="MML499" s="715"/>
      <c r="MMM499" s="715"/>
      <c r="MMN499" s="715"/>
      <c r="MMO499" s="715"/>
      <c r="MMP499" s="715"/>
      <c r="MMQ499" s="715"/>
      <c r="MMR499" s="715"/>
      <c r="MMS499" s="715"/>
      <c r="MMT499" s="715"/>
      <c r="MMU499" s="715"/>
      <c r="MMV499" s="715"/>
      <c r="MMW499" s="715"/>
      <c r="MMX499" s="715"/>
      <c r="MMY499" s="715"/>
      <c r="MMZ499" s="715"/>
      <c r="MNA499" s="715"/>
      <c r="MNB499" s="715"/>
      <c r="MNC499" s="715"/>
      <c r="MND499" s="715"/>
      <c r="MNE499" s="715"/>
      <c r="MNF499" s="715"/>
      <c r="MNG499" s="715"/>
      <c r="MNH499" s="715"/>
      <c r="MNI499" s="715"/>
      <c r="MNJ499" s="715"/>
      <c r="MNK499" s="715"/>
      <c r="MNL499" s="715"/>
      <c r="MNM499" s="715"/>
      <c r="MNN499" s="715"/>
      <c r="MNO499" s="715"/>
      <c r="MNP499" s="715"/>
      <c r="MNQ499" s="715"/>
      <c r="MNR499" s="715"/>
      <c r="MNS499" s="715"/>
      <c r="MNT499" s="715"/>
      <c r="MNU499" s="715"/>
      <c r="MNV499" s="715"/>
      <c r="MNW499" s="715"/>
      <c r="MNX499" s="715"/>
      <c r="MNY499" s="715"/>
      <c r="MNZ499" s="715"/>
      <c r="MOA499" s="715"/>
      <c r="MOB499" s="715"/>
      <c r="MOC499" s="715"/>
      <c r="MOD499" s="715"/>
      <c r="MOE499" s="715"/>
      <c r="MOF499" s="715"/>
      <c r="MOG499" s="715"/>
      <c r="MOH499" s="715"/>
      <c r="MOI499" s="715"/>
      <c r="MOJ499" s="715"/>
      <c r="MOK499" s="715"/>
      <c r="MOL499" s="715"/>
      <c r="MOM499" s="715"/>
      <c r="MON499" s="715"/>
      <c r="MOO499" s="715"/>
      <c r="MOP499" s="715"/>
      <c r="MOQ499" s="715"/>
      <c r="MOR499" s="715"/>
      <c r="MOS499" s="715"/>
      <c r="MOT499" s="715"/>
      <c r="MOU499" s="715"/>
      <c r="MOV499" s="715"/>
      <c r="MOW499" s="715"/>
      <c r="MOX499" s="715"/>
      <c r="MOY499" s="715"/>
      <c r="MOZ499" s="715"/>
      <c r="MPA499" s="715"/>
      <c r="MPB499" s="715"/>
      <c r="MPC499" s="715"/>
      <c r="MPD499" s="715"/>
      <c r="MPE499" s="715"/>
      <c r="MPF499" s="715"/>
      <c r="MPG499" s="715"/>
      <c r="MPH499" s="715"/>
      <c r="MPI499" s="715"/>
      <c r="MPJ499" s="715"/>
      <c r="MPK499" s="715"/>
      <c r="MPL499" s="715"/>
      <c r="MPM499" s="715"/>
      <c r="MPN499" s="715"/>
      <c r="MPO499" s="715"/>
      <c r="MPP499" s="715"/>
      <c r="MPQ499" s="715"/>
      <c r="MPR499" s="715"/>
      <c r="MPS499" s="715"/>
      <c r="MPT499" s="715"/>
      <c r="MPU499" s="715"/>
      <c r="MPV499" s="715"/>
      <c r="MPW499" s="715"/>
      <c r="MPX499" s="715"/>
      <c r="MPY499" s="715"/>
      <c r="MPZ499" s="715"/>
      <c r="MQA499" s="715"/>
      <c r="MQB499" s="715"/>
      <c r="MQC499" s="715"/>
      <c r="MQD499" s="715"/>
      <c r="MQE499" s="715"/>
      <c r="MQF499" s="715"/>
      <c r="MQG499" s="715"/>
      <c r="MQH499" s="715"/>
      <c r="MQI499" s="715"/>
      <c r="MQJ499" s="715"/>
      <c r="MQK499" s="715"/>
      <c r="MQL499" s="715"/>
      <c r="MQM499" s="715"/>
      <c r="MQN499" s="715"/>
      <c r="MQO499" s="715"/>
      <c r="MQP499" s="715"/>
      <c r="MQQ499" s="715"/>
      <c r="MQR499" s="715"/>
      <c r="MQS499" s="715"/>
      <c r="MQT499" s="715"/>
      <c r="MQU499" s="715"/>
      <c r="MQV499" s="715"/>
      <c r="MQW499" s="715"/>
      <c r="MQX499" s="715"/>
      <c r="MQY499" s="715"/>
      <c r="MQZ499" s="715"/>
      <c r="MRA499" s="715"/>
      <c r="MRB499" s="715"/>
      <c r="MRC499" s="715"/>
      <c r="MRD499" s="715"/>
      <c r="MRE499" s="715"/>
      <c r="MRF499" s="715"/>
      <c r="MRG499" s="715"/>
      <c r="MRH499" s="715"/>
      <c r="MRI499" s="715"/>
      <c r="MRJ499" s="715"/>
      <c r="MRK499" s="715"/>
      <c r="MRL499" s="715"/>
      <c r="MRM499" s="715"/>
      <c r="MRN499" s="715"/>
      <c r="MRO499" s="715"/>
      <c r="MRP499" s="715"/>
      <c r="MRQ499" s="715"/>
      <c r="MRR499" s="715"/>
      <c r="MRS499" s="715"/>
      <c r="MRT499" s="715"/>
      <c r="MRU499" s="715"/>
      <c r="MRV499" s="715"/>
      <c r="MRW499" s="715"/>
      <c r="MRX499" s="715"/>
      <c r="MRY499" s="715"/>
      <c r="MRZ499" s="715"/>
      <c r="MSA499" s="715"/>
      <c r="MSB499" s="715"/>
      <c r="MSC499" s="715"/>
      <c r="MSD499" s="715"/>
      <c r="MSE499" s="715"/>
      <c r="MSF499" s="715"/>
      <c r="MSG499" s="715"/>
      <c r="MSH499" s="715"/>
      <c r="MSI499" s="715"/>
      <c r="MSJ499" s="715"/>
      <c r="MSK499" s="715"/>
      <c r="MSL499" s="715"/>
      <c r="MSM499" s="715"/>
      <c r="MSN499" s="715"/>
      <c r="MSO499" s="715"/>
      <c r="MSP499" s="715"/>
      <c r="MSQ499" s="715"/>
      <c r="MSR499" s="715"/>
      <c r="MSS499" s="715"/>
      <c r="MST499" s="715"/>
      <c r="MSU499" s="715"/>
      <c r="MSV499" s="715"/>
      <c r="MSW499" s="715"/>
      <c r="MSX499" s="715"/>
      <c r="MSY499" s="715"/>
      <c r="MSZ499" s="715"/>
      <c r="MTA499" s="715"/>
      <c r="MTB499" s="715"/>
      <c r="MTC499" s="715"/>
      <c r="MTD499" s="715"/>
      <c r="MTE499" s="715"/>
      <c r="MTF499" s="715"/>
      <c r="MTG499" s="715"/>
      <c r="MTH499" s="715"/>
      <c r="MTI499" s="715"/>
      <c r="MTJ499" s="715"/>
      <c r="MTK499" s="715"/>
      <c r="MTL499" s="715"/>
      <c r="MTM499" s="715"/>
      <c r="MTN499" s="715"/>
      <c r="MTO499" s="715"/>
      <c r="MTP499" s="715"/>
      <c r="MTQ499" s="715"/>
      <c r="MTR499" s="715"/>
      <c r="MTS499" s="715"/>
      <c r="MTT499" s="715"/>
      <c r="MTU499" s="715"/>
      <c r="MTV499" s="715"/>
      <c r="MTW499" s="715"/>
      <c r="MTX499" s="715"/>
      <c r="MTY499" s="715"/>
      <c r="MTZ499" s="715"/>
      <c r="MUA499" s="715"/>
      <c r="MUB499" s="715"/>
      <c r="MUC499" s="715"/>
      <c r="MUD499" s="715"/>
      <c r="MUE499" s="715"/>
      <c r="MUF499" s="715"/>
      <c r="MUG499" s="715"/>
      <c r="MUH499" s="715"/>
      <c r="MUI499" s="715"/>
      <c r="MUJ499" s="715"/>
      <c r="MUK499" s="715"/>
      <c r="MUL499" s="715"/>
      <c r="MUM499" s="715"/>
      <c r="MUN499" s="715"/>
      <c r="MUO499" s="715"/>
      <c r="MUP499" s="715"/>
      <c r="MUQ499" s="715"/>
      <c r="MUR499" s="715"/>
      <c r="MUS499" s="715"/>
      <c r="MUT499" s="715"/>
      <c r="MUU499" s="715"/>
      <c r="MUV499" s="715"/>
      <c r="MUW499" s="715"/>
      <c r="MUX499" s="715"/>
      <c r="MUY499" s="715"/>
      <c r="MUZ499" s="715"/>
      <c r="MVA499" s="715"/>
      <c r="MVB499" s="715"/>
      <c r="MVC499" s="715"/>
      <c r="MVD499" s="715"/>
      <c r="MVE499" s="715"/>
      <c r="MVF499" s="715"/>
      <c r="MVG499" s="715"/>
      <c r="MVH499" s="715"/>
      <c r="MVI499" s="715"/>
      <c r="MVJ499" s="715"/>
      <c r="MVK499" s="715"/>
      <c r="MVL499" s="715"/>
      <c r="MVM499" s="715"/>
      <c r="MVN499" s="715"/>
      <c r="MVO499" s="715"/>
      <c r="MVP499" s="715"/>
      <c r="MVQ499" s="715"/>
      <c r="MVR499" s="715"/>
      <c r="MVS499" s="715"/>
      <c r="MVT499" s="715"/>
      <c r="MVU499" s="715"/>
      <c r="MVV499" s="715"/>
      <c r="MVW499" s="715"/>
      <c r="MVX499" s="715"/>
      <c r="MVY499" s="715"/>
      <c r="MVZ499" s="715"/>
      <c r="MWA499" s="715"/>
      <c r="MWB499" s="715"/>
      <c r="MWC499" s="715"/>
      <c r="MWD499" s="715"/>
      <c r="MWE499" s="715"/>
      <c r="MWF499" s="715"/>
      <c r="MWG499" s="715"/>
      <c r="MWH499" s="715"/>
      <c r="MWI499" s="715"/>
      <c r="MWJ499" s="715"/>
      <c r="MWK499" s="715"/>
      <c r="MWL499" s="715"/>
      <c r="MWM499" s="715"/>
      <c r="MWN499" s="715"/>
      <c r="MWO499" s="715"/>
      <c r="MWP499" s="715"/>
      <c r="MWQ499" s="715"/>
      <c r="MWR499" s="715"/>
      <c r="MWS499" s="715"/>
      <c r="MWT499" s="715"/>
      <c r="MWU499" s="715"/>
      <c r="MWV499" s="715"/>
      <c r="MWW499" s="715"/>
      <c r="MWX499" s="715"/>
      <c r="MWY499" s="715"/>
      <c r="MWZ499" s="715"/>
      <c r="MXA499" s="715"/>
      <c r="MXB499" s="715"/>
      <c r="MXC499" s="715"/>
      <c r="MXD499" s="715"/>
      <c r="MXE499" s="715"/>
      <c r="MXF499" s="715"/>
      <c r="MXG499" s="715"/>
      <c r="MXH499" s="715"/>
      <c r="MXI499" s="715"/>
      <c r="MXJ499" s="715"/>
      <c r="MXK499" s="715"/>
      <c r="MXL499" s="715"/>
      <c r="MXM499" s="715"/>
      <c r="MXN499" s="715"/>
      <c r="MXO499" s="715"/>
      <c r="MXP499" s="715"/>
      <c r="MXQ499" s="715"/>
      <c r="MXR499" s="715"/>
      <c r="MXS499" s="715"/>
      <c r="MXT499" s="715"/>
      <c r="MXU499" s="715"/>
      <c r="MXV499" s="715"/>
      <c r="MXW499" s="715"/>
      <c r="MXX499" s="715"/>
      <c r="MXY499" s="715"/>
      <c r="MXZ499" s="715"/>
      <c r="MYA499" s="715"/>
      <c r="MYB499" s="715"/>
      <c r="MYC499" s="715"/>
      <c r="MYD499" s="715"/>
      <c r="MYE499" s="715"/>
      <c r="MYF499" s="715"/>
      <c r="MYG499" s="715"/>
      <c r="MYH499" s="715"/>
      <c r="MYI499" s="715"/>
      <c r="MYJ499" s="715"/>
      <c r="MYK499" s="715"/>
      <c r="MYL499" s="715"/>
      <c r="MYM499" s="715"/>
      <c r="MYN499" s="715"/>
      <c r="MYO499" s="715"/>
      <c r="MYP499" s="715"/>
      <c r="MYQ499" s="715"/>
      <c r="MYR499" s="715"/>
      <c r="MYS499" s="715"/>
      <c r="MYT499" s="715"/>
      <c r="MYU499" s="715"/>
      <c r="MYV499" s="715"/>
      <c r="MYW499" s="715"/>
      <c r="MYX499" s="715"/>
      <c r="MYY499" s="715"/>
      <c r="MYZ499" s="715"/>
      <c r="MZA499" s="715"/>
      <c r="MZB499" s="715"/>
      <c r="MZC499" s="715"/>
      <c r="MZD499" s="715"/>
      <c r="MZE499" s="715"/>
      <c r="MZF499" s="715"/>
      <c r="MZG499" s="715"/>
      <c r="MZH499" s="715"/>
      <c r="MZI499" s="715"/>
      <c r="MZJ499" s="715"/>
      <c r="MZK499" s="715"/>
      <c r="MZL499" s="715"/>
      <c r="MZM499" s="715"/>
      <c r="MZN499" s="715"/>
      <c r="MZO499" s="715"/>
      <c r="MZP499" s="715"/>
      <c r="MZQ499" s="715"/>
      <c r="MZR499" s="715"/>
      <c r="MZS499" s="715"/>
      <c r="MZT499" s="715"/>
      <c r="MZU499" s="715"/>
      <c r="MZV499" s="715"/>
      <c r="MZW499" s="715"/>
      <c r="MZX499" s="715"/>
      <c r="MZY499" s="715"/>
      <c r="MZZ499" s="715"/>
      <c r="NAA499" s="715"/>
      <c r="NAB499" s="715"/>
      <c r="NAC499" s="715"/>
      <c r="NAD499" s="715"/>
      <c r="NAE499" s="715"/>
      <c r="NAF499" s="715"/>
      <c r="NAG499" s="715"/>
      <c r="NAH499" s="715"/>
      <c r="NAI499" s="715"/>
      <c r="NAJ499" s="715"/>
      <c r="NAK499" s="715"/>
      <c r="NAL499" s="715"/>
      <c r="NAM499" s="715"/>
      <c r="NAN499" s="715"/>
      <c r="NAO499" s="715"/>
      <c r="NAP499" s="715"/>
      <c r="NAQ499" s="715"/>
      <c r="NAR499" s="715"/>
      <c r="NAS499" s="715"/>
      <c r="NAT499" s="715"/>
      <c r="NAU499" s="715"/>
      <c r="NAV499" s="715"/>
      <c r="NAW499" s="715"/>
      <c r="NAX499" s="715"/>
      <c r="NAY499" s="715"/>
      <c r="NAZ499" s="715"/>
      <c r="NBA499" s="715"/>
      <c r="NBB499" s="715"/>
      <c r="NBC499" s="715"/>
      <c r="NBD499" s="715"/>
      <c r="NBE499" s="715"/>
      <c r="NBF499" s="715"/>
      <c r="NBG499" s="715"/>
      <c r="NBH499" s="715"/>
      <c r="NBI499" s="715"/>
      <c r="NBJ499" s="715"/>
      <c r="NBK499" s="715"/>
      <c r="NBL499" s="715"/>
      <c r="NBM499" s="715"/>
      <c r="NBN499" s="715"/>
      <c r="NBO499" s="715"/>
      <c r="NBP499" s="715"/>
      <c r="NBQ499" s="715"/>
      <c r="NBR499" s="715"/>
      <c r="NBS499" s="715"/>
      <c r="NBT499" s="715"/>
      <c r="NBU499" s="715"/>
      <c r="NBV499" s="715"/>
      <c r="NBW499" s="715"/>
      <c r="NBX499" s="715"/>
      <c r="NBY499" s="715"/>
      <c r="NBZ499" s="715"/>
      <c r="NCA499" s="715"/>
      <c r="NCB499" s="715"/>
      <c r="NCC499" s="715"/>
      <c r="NCD499" s="715"/>
      <c r="NCE499" s="715"/>
      <c r="NCF499" s="715"/>
      <c r="NCG499" s="715"/>
      <c r="NCH499" s="715"/>
      <c r="NCI499" s="715"/>
      <c r="NCJ499" s="715"/>
      <c r="NCK499" s="715"/>
      <c r="NCL499" s="715"/>
      <c r="NCM499" s="715"/>
      <c r="NCN499" s="715"/>
      <c r="NCO499" s="715"/>
      <c r="NCP499" s="715"/>
      <c r="NCQ499" s="715"/>
      <c r="NCR499" s="715"/>
      <c r="NCS499" s="715"/>
      <c r="NCT499" s="715"/>
      <c r="NCU499" s="715"/>
      <c r="NCV499" s="715"/>
      <c r="NCW499" s="715"/>
      <c r="NCX499" s="715"/>
      <c r="NCY499" s="715"/>
      <c r="NCZ499" s="715"/>
      <c r="NDA499" s="715"/>
      <c r="NDB499" s="715"/>
      <c r="NDC499" s="715"/>
      <c r="NDD499" s="715"/>
      <c r="NDE499" s="715"/>
      <c r="NDF499" s="715"/>
      <c r="NDG499" s="715"/>
      <c r="NDH499" s="715"/>
      <c r="NDI499" s="715"/>
      <c r="NDJ499" s="715"/>
      <c r="NDK499" s="715"/>
      <c r="NDL499" s="715"/>
      <c r="NDM499" s="715"/>
      <c r="NDN499" s="715"/>
      <c r="NDO499" s="715"/>
      <c r="NDP499" s="715"/>
      <c r="NDQ499" s="715"/>
      <c r="NDR499" s="715"/>
      <c r="NDS499" s="715"/>
      <c r="NDT499" s="715"/>
      <c r="NDU499" s="715"/>
      <c r="NDV499" s="715"/>
      <c r="NDW499" s="715"/>
      <c r="NDX499" s="715"/>
      <c r="NDY499" s="715"/>
      <c r="NDZ499" s="715"/>
      <c r="NEA499" s="715"/>
      <c r="NEB499" s="715"/>
      <c r="NEC499" s="715"/>
      <c r="NED499" s="715"/>
      <c r="NEE499" s="715"/>
      <c r="NEF499" s="715"/>
      <c r="NEG499" s="715"/>
      <c r="NEH499" s="715"/>
      <c r="NEI499" s="715"/>
      <c r="NEJ499" s="715"/>
      <c r="NEK499" s="715"/>
      <c r="NEL499" s="715"/>
      <c r="NEM499" s="715"/>
      <c r="NEN499" s="715"/>
      <c r="NEO499" s="715"/>
      <c r="NEP499" s="715"/>
      <c r="NEQ499" s="715"/>
      <c r="NER499" s="715"/>
      <c r="NES499" s="715"/>
      <c r="NET499" s="715"/>
      <c r="NEU499" s="715"/>
      <c r="NEV499" s="715"/>
      <c r="NEW499" s="715"/>
      <c r="NEX499" s="715"/>
      <c r="NEY499" s="715"/>
      <c r="NEZ499" s="715"/>
      <c r="NFA499" s="715"/>
      <c r="NFB499" s="715"/>
      <c r="NFC499" s="715"/>
      <c r="NFD499" s="715"/>
      <c r="NFE499" s="715"/>
      <c r="NFF499" s="715"/>
      <c r="NFG499" s="715"/>
      <c r="NFH499" s="715"/>
      <c r="NFI499" s="715"/>
      <c r="NFJ499" s="715"/>
      <c r="NFK499" s="715"/>
      <c r="NFL499" s="715"/>
      <c r="NFM499" s="715"/>
      <c r="NFN499" s="715"/>
      <c r="NFO499" s="715"/>
      <c r="NFP499" s="715"/>
      <c r="NFQ499" s="715"/>
      <c r="NFR499" s="715"/>
      <c r="NFS499" s="715"/>
      <c r="NFT499" s="715"/>
      <c r="NFU499" s="715"/>
      <c r="NFV499" s="715"/>
      <c r="NFW499" s="715"/>
      <c r="NFX499" s="715"/>
      <c r="NFY499" s="715"/>
      <c r="NFZ499" s="715"/>
      <c r="NGA499" s="715"/>
      <c r="NGB499" s="715"/>
      <c r="NGC499" s="715"/>
      <c r="NGD499" s="715"/>
      <c r="NGE499" s="715"/>
      <c r="NGF499" s="715"/>
      <c r="NGG499" s="715"/>
      <c r="NGH499" s="715"/>
      <c r="NGI499" s="715"/>
      <c r="NGJ499" s="715"/>
      <c r="NGK499" s="715"/>
      <c r="NGL499" s="715"/>
      <c r="NGM499" s="715"/>
      <c r="NGN499" s="715"/>
      <c r="NGO499" s="715"/>
      <c r="NGP499" s="715"/>
      <c r="NGQ499" s="715"/>
      <c r="NGR499" s="715"/>
      <c r="NGS499" s="715"/>
      <c r="NGT499" s="715"/>
      <c r="NGU499" s="715"/>
      <c r="NGV499" s="715"/>
      <c r="NGW499" s="715"/>
      <c r="NGX499" s="715"/>
      <c r="NGY499" s="715"/>
      <c r="NGZ499" s="715"/>
      <c r="NHA499" s="715"/>
      <c r="NHB499" s="715"/>
      <c r="NHC499" s="715"/>
      <c r="NHD499" s="715"/>
      <c r="NHE499" s="715"/>
      <c r="NHF499" s="715"/>
      <c r="NHG499" s="715"/>
      <c r="NHH499" s="715"/>
      <c r="NHI499" s="715"/>
      <c r="NHJ499" s="715"/>
      <c r="NHK499" s="715"/>
      <c r="NHL499" s="715"/>
      <c r="NHM499" s="715"/>
      <c r="NHN499" s="715"/>
      <c r="NHO499" s="715"/>
      <c r="NHP499" s="715"/>
      <c r="NHQ499" s="715"/>
      <c r="NHR499" s="715"/>
      <c r="NHS499" s="715"/>
      <c r="NHT499" s="715"/>
      <c r="NHU499" s="715"/>
      <c r="NHV499" s="715"/>
      <c r="NHW499" s="715"/>
      <c r="NHX499" s="715"/>
      <c r="NHY499" s="715"/>
      <c r="NHZ499" s="715"/>
      <c r="NIA499" s="715"/>
      <c r="NIB499" s="715"/>
      <c r="NIC499" s="715"/>
      <c r="NID499" s="715"/>
      <c r="NIE499" s="715"/>
      <c r="NIF499" s="715"/>
      <c r="NIG499" s="715"/>
      <c r="NIH499" s="715"/>
      <c r="NII499" s="715"/>
      <c r="NIJ499" s="715"/>
      <c r="NIK499" s="715"/>
      <c r="NIL499" s="715"/>
      <c r="NIM499" s="715"/>
      <c r="NIN499" s="715"/>
      <c r="NIO499" s="715"/>
      <c r="NIP499" s="715"/>
      <c r="NIQ499" s="715"/>
      <c r="NIR499" s="715"/>
      <c r="NIS499" s="715"/>
      <c r="NIT499" s="715"/>
      <c r="NIU499" s="715"/>
      <c r="NIV499" s="715"/>
      <c r="NIW499" s="715"/>
      <c r="NIX499" s="715"/>
      <c r="NIY499" s="715"/>
      <c r="NIZ499" s="715"/>
      <c r="NJA499" s="715"/>
      <c r="NJB499" s="715"/>
      <c r="NJC499" s="715"/>
      <c r="NJD499" s="715"/>
      <c r="NJE499" s="715"/>
      <c r="NJF499" s="715"/>
      <c r="NJG499" s="715"/>
      <c r="NJH499" s="715"/>
      <c r="NJI499" s="715"/>
      <c r="NJJ499" s="715"/>
      <c r="NJK499" s="715"/>
      <c r="NJL499" s="715"/>
      <c r="NJM499" s="715"/>
      <c r="NJN499" s="715"/>
      <c r="NJO499" s="715"/>
      <c r="NJP499" s="715"/>
      <c r="NJQ499" s="715"/>
      <c r="NJR499" s="715"/>
      <c r="NJS499" s="715"/>
      <c r="NJT499" s="715"/>
      <c r="NJU499" s="715"/>
      <c r="NJV499" s="715"/>
      <c r="NJW499" s="715"/>
      <c r="NJX499" s="715"/>
      <c r="NJY499" s="715"/>
      <c r="NJZ499" s="715"/>
      <c r="NKA499" s="715"/>
      <c r="NKB499" s="715"/>
      <c r="NKC499" s="715"/>
      <c r="NKD499" s="715"/>
      <c r="NKE499" s="715"/>
      <c r="NKF499" s="715"/>
      <c r="NKG499" s="715"/>
      <c r="NKH499" s="715"/>
      <c r="NKI499" s="715"/>
      <c r="NKJ499" s="715"/>
      <c r="NKK499" s="715"/>
      <c r="NKL499" s="715"/>
      <c r="NKM499" s="715"/>
      <c r="NKN499" s="715"/>
      <c r="NKO499" s="715"/>
      <c r="NKP499" s="715"/>
      <c r="NKQ499" s="715"/>
      <c r="NKR499" s="715"/>
      <c r="NKS499" s="715"/>
      <c r="NKT499" s="715"/>
      <c r="NKU499" s="715"/>
      <c r="NKV499" s="715"/>
      <c r="NKW499" s="715"/>
      <c r="NKX499" s="715"/>
      <c r="NKY499" s="715"/>
      <c r="NKZ499" s="715"/>
      <c r="NLA499" s="715"/>
      <c r="NLB499" s="715"/>
      <c r="NLC499" s="715"/>
      <c r="NLD499" s="715"/>
      <c r="NLE499" s="715"/>
      <c r="NLF499" s="715"/>
      <c r="NLG499" s="715"/>
      <c r="NLH499" s="715"/>
      <c r="NLI499" s="715"/>
      <c r="NLJ499" s="715"/>
      <c r="NLK499" s="715"/>
      <c r="NLL499" s="715"/>
      <c r="NLM499" s="715"/>
      <c r="NLN499" s="715"/>
      <c r="NLO499" s="715"/>
      <c r="NLP499" s="715"/>
      <c r="NLQ499" s="715"/>
      <c r="NLR499" s="715"/>
      <c r="NLS499" s="715"/>
      <c r="NLT499" s="715"/>
      <c r="NLU499" s="715"/>
      <c r="NLV499" s="715"/>
      <c r="NLW499" s="715"/>
      <c r="NLX499" s="715"/>
      <c r="NLY499" s="715"/>
      <c r="NLZ499" s="715"/>
      <c r="NMA499" s="715"/>
      <c r="NMB499" s="715"/>
      <c r="NMC499" s="715"/>
      <c r="NMD499" s="715"/>
      <c r="NME499" s="715"/>
      <c r="NMF499" s="715"/>
      <c r="NMG499" s="715"/>
      <c r="NMH499" s="715"/>
      <c r="NMI499" s="715"/>
      <c r="NMJ499" s="715"/>
      <c r="NMK499" s="715"/>
      <c r="NML499" s="715"/>
      <c r="NMM499" s="715"/>
      <c r="NMN499" s="715"/>
      <c r="NMO499" s="715"/>
      <c r="NMP499" s="715"/>
      <c r="NMQ499" s="715"/>
      <c r="NMR499" s="715"/>
      <c r="NMS499" s="715"/>
      <c r="NMT499" s="715"/>
      <c r="NMU499" s="715"/>
      <c r="NMV499" s="715"/>
      <c r="NMW499" s="715"/>
      <c r="NMX499" s="715"/>
      <c r="NMY499" s="715"/>
      <c r="NMZ499" s="715"/>
      <c r="NNA499" s="715"/>
      <c r="NNB499" s="715"/>
      <c r="NNC499" s="715"/>
      <c r="NND499" s="715"/>
      <c r="NNE499" s="715"/>
      <c r="NNF499" s="715"/>
      <c r="NNG499" s="715"/>
      <c r="NNH499" s="715"/>
      <c r="NNI499" s="715"/>
      <c r="NNJ499" s="715"/>
      <c r="NNK499" s="715"/>
      <c r="NNL499" s="715"/>
      <c r="NNM499" s="715"/>
      <c r="NNN499" s="715"/>
      <c r="NNO499" s="715"/>
      <c r="NNP499" s="715"/>
      <c r="NNQ499" s="715"/>
      <c r="NNR499" s="715"/>
      <c r="NNS499" s="715"/>
      <c r="NNT499" s="715"/>
      <c r="NNU499" s="715"/>
      <c r="NNV499" s="715"/>
      <c r="NNW499" s="715"/>
      <c r="NNX499" s="715"/>
      <c r="NNY499" s="715"/>
      <c r="NNZ499" s="715"/>
      <c r="NOA499" s="715"/>
      <c r="NOB499" s="715"/>
      <c r="NOC499" s="715"/>
      <c r="NOD499" s="715"/>
      <c r="NOE499" s="715"/>
      <c r="NOF499" s="715"/>
      <c r="NOG499" s="715"/>
      <c r="NOH499" s="715"/>
      <c r="NOI499" s="715"/>
      <c r="NOJ499" s="715"/>
      <c r="NOK499" s="715"/>
      <c r="NOL499" s="715"/>
      <c r="NOM499" s="715"/>
      <c r="NON499" s="715"/>
      <c r="NOO499" s="715"/>
      <c r="NOP499" s="715"/>
      <c r="NOQ499" s="715"/>
      <c r="NOR499" s="715"/>
      <c r="NOS499" s="715"/>
      <c r="NOT499" s="715"/>
      <c r="NOU499" s="715"/>
      <c r="NOV499" s="715"/>
      <c r="NOW499" s="715"/>
      <c r="NOX499" s="715"/>
      <c r="NOY499" s="715"/>
      <c r="NOZ499" s="715"/>
      <c r="NPA499" s="715"/>
      <c r="NPB499" s="715"/>
      <c r="NPC499" s="715"/>
      <c r="NPD499" s="715"/>
      <c r="NPE499" s="715"/>
      <c r="NPF499" s="715"/>
      <c r="NPG499" s="715"/>
      <c r="NPH499" s="715"/>
      <c r="NPI499" s="715"/>
      <c r="NPJ499" s="715"/>
      <c r="NPK499" s="715"/>
      <c r="NPL499" s="715"/>
      <c r="NPM499" s="715"/>
      <c r="NPN499" s="715"/>
      <c r="NPO499" s="715"/>
      <c r="NPP499" s="715"/>
      <c r="NPQ499" s="715"/>
      <c r="NPR499" s="715"/>
      <c r="NPS499" s="715"/>
      <c r="NPT499" s="715"/>
      <c r="NPU499" s="715"/>
      <c r="NPV499" s="715"/>
      <c r="NPW499" s="715"/>
      <c r="NPX499" s="715"/>
      <c r="NPY499" s="715"/>
      <c r="NPZ499" s="715"/>
      <c r="NQA499" s="715"/>
      <c r="NQB499" s="715"/>
      <c r="NQC499" s="715"/>
      <c r="NQD499" s="715"/>
      <c r="NQE499" s="715"/>
      <c r="NQF499" s="715"/>
      <c r="NQG499" s="715"/>
      <c r="NQH499" s="715"/>
      <c r="NQI499" s="715"/>
      <c r="NQJ499" s="715"/>
      <c r="NQK499" s="715"/>
      <c r="NQL499" s="715"/>
      <c r="NQM499" s="715"/>
      <c r="NQN499" s="715"/>
      <c r="NQO499" s="715"/>
      <c r="NQP499" s="715"/>
      <c r="NQQ499" s="715"/>
      <c r="NQR499" s="715"/>
      <c r="NQS499" s="715"/>
      <c r="NQT499" s="715"/>
      <c r="NQU499" s="715"/>
      <c r="NQV499" s="715"/>
      <c r="NQW499" s="715"/>
      <c r="NQX499" s="715"/>
      <c r="NQY499" s="715"/>
      <c r="NQZ499" s="715"/>
      <c r="NRA499" s="715"/>
      <c r="NRB499" s="715"/>
      <c r="NRC499" s="715"/>
      <c r="NRD499" s="715"/>
      <c r="NRE499" s="715"/>
      <c r="NRF499" s="715"/>
      <c r="NRG499" s="715"/>
      <c r="NRH499" s="715"/>
      <c r="NRI499" s="715"/>
      <c r="NRJ499" s="715"/>
      <c r="NRK499" s="715"/>
      <c r="NRL499" s="715"/>
      <c r="NRM499" s="715"/>
      <c r="NRN499" s="715"/>
      <c r="NRO499" s="715"/>
      <c r="NRP499" s="715"/>
      <c r="NRQ499" s="715"/>
      <c r="NRR499" s="715"/>
      <c r="NRS499" s="715"/>
      <c r="NRT499" s="715"/>
      <c r="NRU499" s="715"/>
      <c r="NRV499" s="715"/>
      <c r="NRW499" s="715"/>
      <c r="NRX499" s="715"/>
      <c r="NRY499" s="715"/>
      <c r="NRZ499" s="715"/>
      <c r="NSA499" s="715"/>
      <c r="NSB499" s="715"/>
      <c r="NSC499" s="715"/>
      <c r="NSD499" s="715"/>
      <c r="NSE499" s="715"/>
      <c r="NSF499" s="715"/>
      <c r="NSG499" s="715"/>
      <c r="NSH499" s="715"/>
      <c r="NSI499" s="715"/>
      <c r="NSJ499" s="715"/>
      <c r="NSK499" s="715"/>
      <c r="NSL499" s="715"/>
      <c r="NSM499" s="715"/>
      <c r="NSN499" s="715"/>
      <c r="NSO499" s="715"/>
      <c r="NSP499" s="715"/>
      <c r="NSQ499" s="715"/>
      <c r="NSR499" s="715"/>
      <c r="NSS499" s="715"/>
      <c r="NST499" s="715"/>
      <c r="NSU499" s="715"/>
      <c r="NSV499" s="715"/>
      <c r="NSW499" s="715"/>
      <c r="NSX499" s="715"/>
      <c r="NSY499" s="715"/>
      <c r="NSZ499" s="715"/>
      <c r="NTA499" s="715"/>
      <c r="NTB499" s="715"/>
      <c r="NTC499" s="715"/>
      <c r="NTD499" s="715"/>
      <c r="NTE499" s="715"/>
      <c r="NTF499" s="715"/>
      <c r="NTG499" s="715"/>
      <c r="NTH499" s="715"/>
      <c r="NTI499" s="715"/>
      <c r="NTJ499" s="715"/>
      <c r="NTK499" s="715"/>
      <c r="NTL499" s="715"/>
      <c r="NTM499" s="715"/>
      <c r="NTN499" s="715"/>
      <c r="NTO499" s="715"/>
      <c r="NTP499" s="715"/>
      <c r="NTQ499" s="715"/>
      <c r="NTR499" s="715"/>
      <c r="NTS499" s="715"/>
      <c r="NTT499" s="715"/>
      <c r="NTU499" s="715"/>
      <c r="NTV499" s="715"/>
      <c r="NTW499" s="715"/>
      <c r="NTX499" s="715"/>
      <c r="NTY499" s="715"/>
      <c r="NTZ499" s="715"/>
      <c r="NUA499" s="715"/>
      <c r="NUB499" s="715"/>
      <c r="NUC499" s="715"/>
      <c r="NUD499" s="715"/>
      <c r="NUE499" s="715"/>
      <c r="NUF499" s="715"/>
      <c r="NUG499" s="715"/>
      <c r="NUH499" s="715"/>
      <c r="NUI499" s="715"/>
      <c r="NUJ499" s="715"/>
      <c r="NUK499" s="715"/>
      <c r="NUL499" s="715"/>
      <c r="NUM499" s="715"/>
      <c r="NUN499" s="715"/>
      <c r="NUO499" s="715"/>
      <c r="NUP499" s="715"/>
      <c r="NUQ499" s="715"/>
      <c r="NUR499" s="715"/>
      <c r="NUS499" s="715"/>
      <c r="NUT499" s="715"/>
      <c r="NUU499" s="715"/>
      <c r="NUV499" s="715"/>
      <c r="NUW499" s="715"/>
      <c r="NUX499" s="715"/>
      <c r="NUY499" s="715"/>
      <c r="NUZ499" s="715"/>
      <c r="NVA499" s="715"/>
      <c r="NVB499" s="715"/>
      <c r="NVC499" s="715"/>
      <c r="NVD499" s="715"/>
      <c r="NVE499" s="715"/>
      <c r="NVF499" s="715"/>
      <c r="NVG499" s="715"/>
      <c r="NVH499" s="715"/>
      <c r="NVI499" s="715"/>
      <c r="NVJ499" s="715"/>
      <c r="NVK499" s="715"/>
      <c r="NVL499" s="715"/>
      <c r="NVM499" s="715"/>
      <c r="NVN499" s="715"/>
      <c r="NVO499" s="715"/>
      <c r="NVP499" s="715"/>
      <c r="NVQ499" s="715"/>
      <c r="NVR499" s="715"/>
      <c r="NVS499" s="715"/>
      <c r="NVT499" s="715"/>
      <c r="NVU499" s="715"/>
      <c r="NVV499" s="715"/>
      <c r="NVW499" s="715"/>
      <c r="NVX499" s="715"/>
      <c r="NVY499" s="715"/>
      <c r="NVZ499" s="715"/>
      <c r="NWA499" s="715"/>
      <c r="NWB499" s="715"/>
      <c r="NWC499" s="715"/>
      <c r="NWD499" s="715"/>
      <c r="NWE499" s="715"/>
      <c r="NWF499" s="715"/>
      <c r="NWG499" s="715"/>
      <c r="NWH499" s="715"/>
      <c r="NWI499" s="715"/>
      <c r="NWJ499" s="715"/>
      <c r="NWK499" s="715"/>
      <c r="NWL499" s="715"/>
      <c r="NWM499" s="715"/>
      <c r="NWN499" s="715"/>
      <c r="NWO499" s="715"/>
      <c r="NWP499" s="715"/>
      <c r="NWQ499" s="715"/>
      <c r="NWR499" s="715"/>
      <c r="NWS499" s="715"/>
      <c r="NWT499" s="715"/>
      <c r="NWU499" s="715"/>
      <c r="NWV499" s="715"/>
      <c r="NWW499" s="715"/>
      <c r="NWX499" s="715"/>
      <c r="NWY499" s="715"/>
      <c r="NWZ499" s="715"/>
      <c r="NXA499" s="715"/>
      <c r="NXB499" s="715"/>
      <c r="NXC499" s="715"/>
      <c r="NXD499" s="715"/>
      <c r="NXE499" s="715"/>
      <c r="NXF499" s="715"/>
      <c r="NXG499" s="715"/>
      <c r="NXH499" s="715"/>
      <c r="NXI499" s="715"/>
      <c r="NXJ499" s="715"/>
      <c r="NXK499" s="715"/>
      <c r="NXL499" s="715"/>
      <c r="NXM499" s="715"/>
      <c r="NXN499" s="715"/>
      <c r="NXO499" s="715"/>
      <c r="NXP499" s="715"/>
      <c r="NXQ499" s="715"/>
      <c r="NXR499" s="715"/>
      <c r="NXS499" s="715"/>
      <c r="NXT499" s="715"/>
      <c r="NXU499" s="715"/>
      <c r="NXV499" s="715"/>
      <c r="NXW499" s="715"/>
      <c r="NXX499" s="715"/>
      <c r="NXY499" s="715"/>
      <c r="NXZ499" s="715"/>
      <c r="NYA499" s="715"/>
      <c r="NYB499" s="715"/>
      <c r="NYC499" s="715"/>
      <c r="NYD499" s="715"/>
      <c r="NYE499" s="715"/>
      <c r="NYF499" s="715"/>
      <c r="NYG499" s="715"/>
      <c r="NYH499" s="715"/>
      <c r="NYI499" s="715"/>
      <c r="NYJ499" s="715"/>
      <c r="NYK499" s="715"/>
      <c r="NYL499" s="715"/>
      <c r="NYM499" s="715"/>
      <c r="NYN499" s="715"/>
      <c r="NYO499" s="715"/>
      <c r="NYP499" s="715"/>
      <c r="NYQ499" s="715"/>
      <c r="NYR499" s="715"/>
      <c r="NYS499" s="715"/>
      <c r="NYT499" s="715"/>
      <c r="NYU499" s="715"/>
      <c r="NYV499" s="715"/>
      <c r="NYW499" s="715"/>
      <c r="NYX499" s="715"/>
      <c r="NYY499" s="715"/>
      <c r="NYZ499" s="715"/>
      <c r="NZA499" s="715"/>
      <c r="NZB499" s="715"/>
      <c r="NZC499" s="715"/>
      <c r="NZD499" s="715"/>
      <c r="NZE499" s="715"/>
      <c r="NZF499" s="715"/>
      <c r="NZG499" s="715"/>
      <c r="NZH499" s="715"/>
      <c r="NZI499" s="715"/>
      <c r="NZJ499" s="715"/>
      <c r="NZK499" s="715"/>
      <c r="NZL499" s="715"/>
      <c r="NZM499" s="715"/>
      <c r="NZN499" s="715"/>
      <c r="NZO499" s="715"/>
      <c r="NZP499" s="715"/>
      <c r="NZQ499" s="715"/>
      <c r="NZR499" s="715"/>
      <c r="NZS499" s="715"/>
      <c r="NZT499" s="715"/>
      <c r="NZU499" s="715"/>
      <c r="NZV499" s="715"/>
      <c r="NZW499" s="715"/>
      <c r="NZX499" s="715"/>
      <c r="NZY499" s="715"/>
      <c r="NZZ499" s="715"/>
      <c r="OAA499" s="715"/>
      <c r="OAB499" s="715"/>
      <c r="OAC499" s="715"/>
      <c r="OAD499" s="715"/>
      <c r="OAE499" s="715"/>
      <c r="OAF499" s="715"/>
      <c r="OAG499" s="715"/>
      <c r="OAH499" s="715"/>
      <c r="OAI499" s="715"/>
      <c r="OAJ499" s="715"/>
      <c r="OAK499" s="715"/>
      <c r="OAL499" s="715"/>
      <c r="OAM499" s="715"/>
      <c r="OAN499" s="715"/>
      <c r="OAO499" s="715"/>
      <c r="OAP499" s="715"/>
      <c r="OAQ499" s="715"/>
      <c r="OAR499" s="715"/>
      <c r="OAS499" s="715"/>
      <c r="OAT499" s="715"/>
      <c r="OAU499" s="715"/>
      <c r="OAV499" s="715"/>
      <c r="OAW499" s="715"/>
      <c r="OAX499" s="715"/>
      <c r="OAY499" s="715"/>
      <c r="OAZ499" s="715"/>
      <c r="OBA499" s="715"/>
      <c r="OBB499" s="715"/>
      <c r="OBC499" s="715"/>
      <c r="OBD499" s="715"/>
      <c r="OBE499" s="715"/>
      <c r="OBF499" s="715"/>
      <c r="OBG499" s="715"/>
      <c r="OBH499" s="715"/>
      <c r="OBI499" s="715"/>
      <c r="OBJ499" s="715"/>
      <c r="OBK499" s="715"/>
      <c r="OBL499" s="715"/>
      <c r="OBM499" s="715"/>
      <c r="OBN499" s="715"/>
      <c r="OBO499" s="715"/>
      <c r="OBP499" s="715"/>
      <c r="OBQ499" s="715"/>
      <c r="OBR499" s="715"/>
      <c r="OBS499" s="715"/>
      <c r="OBT499" s="715"/>
      <c r="OBU499" s="715"/>
      <c r="OBV499" s="715"/>
      <c r="OBW499" s="715"/>
      <c r="OBX499" s="715"/>
      <c r="OBY499" s="715"/>
      <c r="OBZ499" s="715"/>
      <c r="OCA499" s="715"/>
      <c r="OCB499" s="715"/>
      <c r="OCC499" s="715"/>
      <c r="OCD499" s="715"/>
      <c r="OCE499" s="715"/>
      <c r="OCF499" s="715"/>
      <c r="OCG499" s="715"/>
      <c r="OCH499" s="715"/>
      <c r="OCI499" s="715"/>
      <c r="OCJ499" s="715"/>
      <c r="OCK499" s="715"/>
      <c r="OCL499" s="715"/>
      <c r="OCM499" s="715"/>
      <c r="OCN499" s="715"/>
      <c r="OCO499" s="715"/>
      <c r="OCP499" s="715"/>
      <c r="OCQ499" s="715"/>
      <c r="OCR499" s="715"/>
      <c r="OCS499" s="715"/>
      <c r="OCT499" s="715"/>
      <c r="OCU499" s="715"/>
      <c r="OCV499" s="715"/>
      <c r="OCW499" s="715"/>
      <c r="OCX499" s="715"/>
      <c r="OCY499" s="715"/>
      <c r="OCZ499" s="715"/>
      <c r="ODA499" s="715"/>
      <c r="ODB499" s="715"/>
      <c r="ODC499" s="715"/>
      <c r="ODD499" s="715"/>
      <c r="ODE499" s="715"/>
      <c r="ODF499" s="715"/>
      <c r="ODG499" s="715"/>
      <c r="ODH499" s="715"/>
      <c r="ODI499" s="715"/>
      <c r="ODJ499" s="715"/>
      <c r="ODK499" s="715"/>
      <c r="ODL499" s="715"/>
      <c r="ODM499" s="715"/>
      <c r="ODN499" s="715"/>
      <c r="ODO499" s="715"/>
      <c r="ODP499" s="715"/>
      <c r="ODQ499" s="715"/>
      <c r="ODR499" s="715"/>
      <c r="ODS499" s="715"/>
      <c r="ODT499" s="715"/>
      <c r="ODU499" s="715"/>
      <c r="ODV499" s="715"/>
      <c r="ODW499" s="715"/>
      <c r="ODX499" s="715"/>
      <c r="ODY499" s="715"/>
      <c r="ODZ499" s="715"/>
      <c r="OEA499" s="715"/>
      <c r="OEB499" s="715"/>
      <c r="OEC499" s="715"/>
      <c r="OED499" s="715"/>
      <c r="OEE499" s="715"/>
      <c r="OEF499" s="715"/>
      <c r="OEG499" s="715"/>
      <c r="OEH499" s="715"/>
      <c r="OEI499" s="715"/>
      <c r="OEJ499" s="715"/>
      <c r="OEK499" s="715"/>
      <c r="OEL499" s="715"/>
      <c r="OEM499" s="715"/>
      <c r="OEN499" s="715"/>
      <c r="OEO499" s="715"/>
      <c r="OEP499" s="715"/>
      <c r="OEQ499" s="715"/>
      <c r="OER499" s="715"/>
      <c r="OES499" s="715"/>
      <c r="OET499" s="715"/>
      <c r="OEU499" s="715"/>
      <c r="OEV499" s="715"/>
      <c r="OEW499" s="715"/>
      <c r="OEX499" s="715"/>
      <c r="OEY499" s="715"/>
      <c r="OEZ499" s="715"/>
      <c r="OFA499" s="715"/>
      <c r="OFB499" s="715"/>
      <c r="OFC499" s="715"/>
      <c r="OFD499" s="715"/>
      <c r="OFE499" s="715"/>
      <c r="OFF499" s="715"/>
      <c r="OFG499" s="715"/>
      <c r="OFH499" s="715"/>
      <c r="OFI499" s="715"/>
      <c r="OFJ499" s="715"/>
      <c r="OFK499" s="715"/>
      <c r="OFL499" s="715"/>
      <c r="OFM499" s="715"/>
      <c r="OFN499" s="715"/>
      <c r="OFO499" s="715"/>
      <c r="OFP499" s="715"/>
      <c r="OFQ499" s="715"/>
      <c r="OFR499" s="715"/>
      <c r="OFS499" s="715"/>
      <c r="OFT499" s="715"/>
      <c r="OFU499" s="715"/>
      <c r="OFV499" s="715"/>
      <c r="OFW499" s="715"/>
      <c r="OFX499" s="715"/>
      <c r="OFY499" s="715"/>
      <c r="OFZ499" s="715"/>
      <c r="OGA499" s="715"/>
      <c r="OGB499" s="715"/>
      <c r="OGC499" s="715"/>
      <c r="OGD499" s="715"/>
      <c r="OGE499" s="715"/>
      <c r="OGF499" s="715"/>
      <c r="OGG499" s="715"/>
      <c r="OGH499" s="715"/>
      <c r="OGI499" s="715"/>
      <c r="OGJ499" s="715"/>
      <c r="OGK499" s="715"/>
      <c r="OGL499" s="715"/>
      <c r="OGM499" s="715"/>
      <c r="OGN499" s="715"/>
      <c r="OGO499" s="715"/>
      <c r="OGP499" s="715"/>
      <c r="OGQ499" s="715"/>
      <c r="OGR499" s="715"/>
      <c r="OGS499" s="715"/>
      <c r="OGT499" s="715"/>
      <c r="OGU499" s="715"/>
      <c r="OGV499" s="715"/>
      <c r="OGW499" s="715"/>
      <c r="OGX499" s="715"/>
      <c r="OGY499" s="715"/>
      <c r="OGZ499" s="715"/>
      <c r="OHA499" s="715"/>
      <c r="OHB499" s="715"/>
      <c r="OHC499" s="715"/>
      <c r="OHD499" s="715"/>
      <c r="OHE499" s="715"/>
      <c r="OHF499" s="715"/>
      <c r="OHG499" s="715"/>
      <c r="OHH499" s="715"/>
      <c r="OHI499" s="715"/>
      <c r="OHJ499" s="715"/>
      <c r="OHK499" s="715"/>
      <c r="OHL499" s="715"/>
      <c r="OHM499" s="715"/>
      <c r="OHN499" s="715"/>
      <c r="OHO499" s="715"/>
      <c r="OHP499" s="715"/>
      <c r="OHQ499" s="715"/>
      <c r="OHR499" s="715"/>
      <c r="OHS499" s="715"/>
      <c r="OHT499" s="715"/>
      <c r="OHU499" s="715"/>
      <c r="OHV499" s="715"/>
      <c r="OHW499" s="715"/>
      <c r="OHX499" s="715"/>
      <c r="OHY499" s="715"/>
      <c r="OHZ499" s="715"/>
      <c r="OIA499" s="715"/>
      <c r="OIB499" s="715"/>
      <c r="OIC499" s="715"/>
      <c r="OID499" s="715"/>
      <c r="OIE499" s="715"/>
      <c r="OIF499" s="715"/>
      <c r="OIG499" s="715"/>
      <c r="OIH499" s="715"/>
      <c r="OII499" s="715"/>
      <c r="OIJ499" s="715"/>
      <c r="OIK499" s="715"/>
      <c r="OIL499" s="715"/>
      <c r="OIM499" s="715"/>
      <c r="OIN499" s="715"/>
      <c r="OIO499" s="715"/>
      <c r="OIP499" s="715"/>
      <c r="OIQ499" s="715"/>
      <c r="OIR499" s="715"/>
      <c r="OIS499" s="715"/>
      <c r="OIT499" s="715"/>
      <c r="OIU499" s="715"/>
      <c r="OIV499" s="715"/>
      <c r="OIW499" s="715"/>
      <c r="OIX499" s="715"/>
      <c r="OIY499" s="715"/>
      <c r="OIZ499" s="715"/>
      <c r="OJA499" s="715"/>
      <c r="OJB499" s="715"/>
      <c r="OJC499" s="715"/>
      <c r="OJD499" s="715"/>
      <c r="OJE499" s="715"/>
      <c r="OJF499" s="715"/>
      <c r="OJG499" s="715"/>
      <c r="OJH499" s="715"/>
      <c r="OJI499" s="715"/>
      <c r="OJJ499" s="715"/>
      <c r="OJK499" s="715"/>
      <c r="OJL499" s="715"/>
      <c r="OJM499" s="715"/>
      <c r="OJN499" s="715"/>
      <c r="OJO499" s="715"/>
      <c r="OJP499" s="715"/>
      <c r="OJQ499" s="715"/>
      <c r="OJR499" s="715"/>
      <c r="OJS499" s="715"/>
      <c r="OJT499" s="715"/>
      <c r="OJU499" s="715"/>
      <c r="OJV499" s="715"/>
      <c r="OJW499" s="715"/>
      <c r="OJX499" s="715"/>
      <c r="OJY499" s="715"/>
      <c r="OJZ499" s="715"/>
      <c r="OKA499" s="715"/>
      <c r="OKB499" s="715"/>
      <c r="OKC499" s="715"/>
      <c r="OKD499" s="715"/>
      <c r="OKE499" s="715"/>
      <c r="OKF499" s="715"/>
      <c r="OKG499" s="715"/>
      <c r="OKH499" s="715"/>
      <c r="OKI499" s="715"/>
      <c r="OKJ499" s="715"/>
      <c r="OKK499" s="715"/>
      <c r="OKL499" s="715"/>
      <c r="OKM499" s="715"/>
      <c r="OKN499" s="715"/>
      <c r="OKO499" s="715"/>
      <c r="OKP499" s="715"/>
      <c r="OKQ499" s="715"/>
      <c r="OKR499" s="715"/>
      <c r="OKS499" s="715"/>
      <c r="OKT499" s="715"/>
      <c r="OKU499" s="715"/>
      <c r="OKV499" s="715"/>
      <c r="OKW499" s="715"/>
      <c r="OKX499" s="715"/>
      <c r="OKY499" s="715"/>
      <c r="OKZ499" s="715"/>
      <c r="OLA499" s="715"/>
      <c r="OLB499" s="715"/>
      <c r="OLC499" s="715"/>
      <c r="OLD499" s="715"/>
      <c r="OLE499" s="715"/>
      <c r="OLF499" s="715"/>
      <c r="OLG499" s="715"/>
      <c r="OLH499" s="715"/>
      <c r="OLI499" s="715"/>
      <c r="OLJ499" s="715"/>
      <c r="OLK499" s="715"/>
      <c r="OLL499" s="715"/>
      <c r="OLM499" s="715"/>
      <c r="OLN499" s="715"/>
      <c r="OLO499" s="715"/>
      <c r="OLP499" s="715"/>
      <c r="OLQ499" s="715"/>
      <c r="OLR499" s="715"/>
      <c r="OLS499" s="715"/>
      <c r="OLT499" s="715"/>
      <c r="OLU499" s="715"/>
      <c r="OLV499" s="715"/>
      <c r="OLW499" s="715"/>
      <c r="OLX499" s="715"/>
      <c r="OLY499" s="715"/>
      <c r="OLZ499" s="715"/>
      <c r="OMA499" s="715"/>
      <c r="OMB499" s="715"/>
      <c r="OMC499" s="715"/>
      <c r="OMD499" s="715"/>
      <c r="OME499" s="715"/>
      <c r="OMF499" s="715"/>
      <c r="OMG499" s="715"/>
      <c r="OMH499" s="715"/>
      <c r="OMI499" s="715"/>
      <c r="OMJ499" s="715"/>
      <c r="OMK499" s="715"/>
      <c r="OML499" s="715"/>
      <c r="OMM499" s="715"/>
      <c r="OMN499" s="715"/>
      <c r="OMO499" s="715"/>
      <c r="OMP499" s="715"/>
      <c r="OMQ499" s="715"/>
      <c r="OMR499" s="715"/>
      <c r="OMS499" s="715"/>
      <c r="OMT499" s="715"/>
      <c r="OMU499" s="715"/>
      <c r="OMV499" s="715"/>
      <c r="OMW499" s="715"/>
      <c r="OMX499" s="715"/>
      <c r="OMY499" s="715"/>
      <c r="OMZ499" s="715"/>
      <c r="ONA499" s="715"/>
      <c r="ONB499" s="715"/>
      <c r="ONC499" s="715"/>
      <c r="OND499" s="715"/>
      <c r="ONE499" s="715"/>
      <c r="ONF499" s="715"/>
      <c r="ONG499" s="715"/>
      <c r="ONH499" s="715"/>
      <c r="ONI499" s="715"/>
      <c r="ONJ499" s="715"/>
      <c r="ONK499" s="715"/>
      <c r="ONL499" s="715"/>
      <c r="ONM499" s="715"/>
      <c r="ONN499" s="715"/>
      <c r="ONO499" s="715"/>
      <c r="ONP499" s="715"/>
      <c r="ONQ499" s="715"/>
      <c r="ONR499" s="715"/>
      <c r="ONS499" s="715"/>
      <c r="ONT499" s="715"/>
      <c r="ONU499" s="715"/>
      <c r="ONV499" s="715"/>
      <c r="ONW499" s="715"/>
      <c r="ONX499" s="715"/>
      <c r="ONY499" s="715"/>
      <c r="ONZ499" s="715"/>
      <c r="OOA499" s="715"/>
      <c r="OOB499" s="715"/>
      <c r="OOC499" s="715"/>
      <c r="OOD499" s="715"/>
      <c r="OOE499" s="715"/>
      <c r="OOF499" s="715"/>
      <c r="OOG499" s="715"/>
      <c r="OOH499" s="715"/>
      <c r="OOI499" s="715"/>
      <c r="OOJ499" s="715"/>
      <c r="OOK499" s="715"/>
      <c r="OOL499" s="715"/>
      <c r="OOM499" s="715"/>
      <c r="OON499" s="715"/>
      <c r="OOO499" s="715"/>
      <c r="OOP499" s="715"/>
      <c r="OOQ499" s="715"/>
      <c r="OOR499" s="715"/>
      <c r="OOS499" s="715"/>
      <c r="OOT499" s="715"/>
      <c r="OOU499" s="715"/>
      <c r="OOV499" s="715"/>
      <c r="OOW499" s="715"/>
      <c r="OOX499" s="715"/>
      <c r="OOY499" s="715"/>
      <c r="OOZ499" s="715"/>
      <c r="OPA499" s="715"/>
      <c r="OPB499" s="715"/>
      <c r="OPC499" s="715"/>
      <c r="OPD499" s="715"/>
      <c r="OPE499" s="715"/>
      <c r="OPF499" s="715"/>
      <c r="OPG499" s="715"/>
      <c r="OPH499" s="715"/>
      <c r="OPI499" s="715"/>
      <c r="OPJ499" s="715"/>
      <c r="OPK499" s="715"/>
      <c r="OPL499" s="715"/>
      <c r="OPM499" s="715"/>
      <c r="OPN499" s="715"/>
      <c r="OPO499" s="715"/>
      <c r="OPP499" s="715"/>
      <c r="OPQ499" s="715"/>
      <c r="OPR499" s="715"/>
      <c r="OPS499" s="715"/>
      <c r="OPT499" s="715"/>
      <c r="OPU499" s="715"/>
      <c r="OPV499" s="715"/>
      <c r="OPW499" s="715"/>
      <c r="OPX499" s="715"/>
      <c r="OPY499" s="715"/>
      <c r="OPZ499" s="715"/>
      <c r="OQA499" s="715"/>
      <c r="OQB499" s="715"/>
      <c r="OQC499" s="715"/>
      <c r="OQD499" s="715"/>
      <c r="OQE499" s="715"/>
      <c r="OQF499" s="715"/>
      <c r="OQG499" s="715"/>
      <c r="OQH499" s="715"/>
      <c r="OQI499" s="715"/>
      <c r="OQJ499" s="715"/>
      <c r="OQK499" s="715"/>
      <c r="OQL499" s="715"/>
      <c r="OQM499" s="715"/>
      <c r="OQN499" s="715"/>
      <c r="OQO499" s="715"/>
      <c r="OQP499" s="715"/>
      <c r="OQQ499" s="715"/>
      <c r="OQR499" s="715"/>
      <c r="OQS499" s="715"/>
      <c r="OQT499" s="715"/>
      <c r="OQU499" s="715"/>
      <c r="OQV499" s="715"/>
      <c r="OQW499" s="715"/>
      <c r="OQX499" s="715"/>
      <c r="OQY499" s="715"/>
      <c r="OQZ499" s="715"/>
      <c r="ORA499" s="715"/>
      <c r="ORB499" s="715"/>
      <c r="ORC499" s="715"/>
      <c r="ORD499" s="715"/>
      <c r="ORE499" s="715"/>
      <c r="ORF499" s="715"/>
      <c r="ORG499" s="715"/>
      <c r="ORH499" s="715"/>
      <c r="ORI499" s="715"/>
      <c r="ORJ499" s="715"/>
      <c r="ORK499" s="715"/>
      <c r="ORL499" s="715"/>
      <c r="ORM499" s="715"/>
      <c r="ORN499" s="715"/>
      <c r="ORO499" s="715"/>
      <c r="ORP499" s="715"/>
      <c r="ORQ499" s="715"/>
      <c r="ORR499" s="715"/>
      <c r="ORS499" s="715"/>
      <c r="ORT499" s="715"/>
      <c r="ORU499" s="715"/>
      <c r="ORV499" s="715"/>
      <c r="ORW499" s="715"/>
      <c r="ORX499" s="715"/>
      <c r="ORY499" s="715"/>
      <c r="ORZ499" s="715"/>
      <c r="OSA499" s="715"/>
      <c r="OSB499" s="715"/>
      <c r="OSC499" s="715"/>
      <c r="OSD499" s="715"/>
      <c r="OSE499" s="715"/>
      <c r="OSF499" s="715"/>
      <c r="OSG499" s="715"/>
      <c r="OSH499" s="715"/>
      <c r="OSI499" s="715"/>
      <c r="OSJ499" s="715"/>
      <c r="OSK499" s="715"/>
      <c r="OSL499" s="715"/>
      <c r="OSM499" s="715"/>
      <c r="OSN499" s="715"/>
      <c r="OSO499" s="715"/>
      <c r="OSP499" s="715"/>
      <c r="OSQ499" s="715"/>
      <c r="OSR499" s="715"/>
      <c r="OSS499" s="715"/>
      <c r="OST499" s="715"/>
      <c r="OSU499" s="715"/>
      <c r="OSV499" s="715"/>
      <c r="OSW499" s="715"/>
      <c r="OSX499" s="715"/>
      <c r="OSY499" s="715"/>
      <c r="OSZ499" s="715"/>
      <c r="OTA499" s="715"/>
      <c r="OTB499" s="715"/>
      <c r="OTC499" s="715"/>
      <c r="OTD499" s="715"/>
      <c r="OTE499" s="715"/>
      <c r="OTF499" s="715"/>
      <c r="OTG499" s="715"/>
      <c r="OTH499" s="715"/>
      <c r="OTI499" s="715"/>
      <c r="OTJ499" s="715"/>
      <c r="OTK499" s="715"/>
      <c r="OTL499" s="715"/>
      <c r="OTM499" s="715"/>
      <c r="OTN499" s="715"/>
      <c r="OTO499" s="715"/>
      <c r="OTP499" s="715"/>
      <c r="OTQ499" s="715"/>
      <c r="OTR499" s="715"/>
      <c r="OTS499" s="715"/>
      <c r="OTT499" s="715"/>
      <c r="OTU499" s="715"/>
      <c r="OTV499" s="715"/>
      <c r="OTW499" s="715"/>
      <c r="OTX499" s="715"/>
      <c r="OTY499" s="715"/>
      <c r="OTZ499" s="715"/>
      <c r="OUA499" s="715"/>
      <c r="OUB499" s="715"/>
      <c r="OUC499" s="715"/>
      <c r="OUD499" s="715"/>
      <c r="OUE499" s="715"/>
      <c r="OUF499" s="715"/>
      <c r="OUG499" s="715"/>
      <c r="OUH499" s="715"/>
      <c r="OUI499" s="715"/>
      <c r="OUJ499" s="715"/>
      <c r="OUK499" s="715"/>
      <c r="OUL499" s="715"/>
      <c r="OUM499" s="715"/>
      <c r="OUN499" s="715"/>
      <c r="OUO499" s="715"/>
      <c r="OUP499" s="715"/>
      <c r="OUQ499" s="715"/>
      <c r="OUR499" s="715"/>
      <c r="OUS499" s="715"/>
      <c r="OUT499" s="715"/>
      <c r="OUU499" s="715"/>
      <c r="OUV499" s="715"/>
      <c r="OUW499" s="715"/>
      <c r="OUX499" s="715"/>
      <c r="OUY499" s="715"/>
      <c r="OUZ499" s="715"/>
      <c r="OVA499" s="715"/>
      <c r="OVB499" s="715"/>
      <c r="OVC499" s="715"/>
      <c r="OVD499" s="715"/>
      <c r="OVE499" s="715"/>
      <c r="OVF499" s="715"/>
      <c r="OVG499" s="715"/>
      <c r="OVH499" s="715"/>
      <c r="OVI499" s="715"/>
      <c r="OVJ499" s="715"/>
      <c r="OVK499" s="715"/>
      <c r="OVL499" s="715"/>
      <c r="OVM499" s="715"/>
      <c r="OVN499" s="715"/>
      <c r="OVO499" s="715"/>
      <c r="OVP499" s="715"/>
      <c r="OVQ499" s="715"/>
      <c r="OVR499" s="715"/>
      <c r="OVS499" s="715"/>
      <c r="OVT499" s="715"/>
      <c r="OVU499" s="715"/>
      <c r="OVV499" s="715"/>
      <c r="OVW499" s="715"/>
      <c r="OVX499" s="715"/>
      <c r="OVY499" s="715"/>
      <c r="OVZ499" s="715"/>
      <c r="OWA499" s="715"/>
      <c r="OWB499" s="715"/>
      <c r="OWC499" s="715"/>
      <c r="OWD499" s="715"/>
      <c r="OWE499" s="715"/>
      <c r="OWF499" s="715"/>
      <c r="OWG499" s="715"/>
      <c r="OWH499" s="715"/>
      <c r="OWI499" s="715"/>
      <c r="OWJ499" s="715"/>
      <c r="OWK499" s="715"/>
      <c r="OWL499" s="715"/>
      <c r="OWM499" s="715"/>
      <c r="OWN499" s="715"/>
      <c r="OWO499" s="715"/>
      <c r="OWP499" s="715"/>
      <c r="OWQ499" s="715"/>
      <c r="OWR499" s="715"/>
      <c r="OWS499" s="715"/>
      <c r="OWT499" s="715"/>
      <c r="OWU499" s="715"/>
      <c r="OWV499" s="715"/>
      <c r="OWW499" s="715"/>
      <c r="OWX499" s="715"/>
      <c r="OWY499" s="715"/>
      <c r="OWZ499" s="715"/>
      <c r="OXA499" s="715"/>
      <c r="OXB499" s="715"/>
      <c r="OXC499" s="715"/>
      <c r="OXD499" s="715"/>
      <c r="OXE499" s="715"/>
      <c r="OXF499" s="715"/>
      <c r="OXG499" s="715"/>
      <c r="OXH499" s="715"/>
      <c r="OXI499" s="715"/>
      <c r="OXJ499" s="715"/>
      <c r="OXK499" s="715"/>
      <c r="OXL499" s="715"/>
      <c r="OXM499" s="715"/>
      <c r="OXN499" s="715"/>
      <c r="OXO499" s="715"/>
      <c r="OXP499" s="715"/>
      <c r="OXQ499" s="715"/>
      <c r="OXR499" s="715"/>
      <c r="OXS499" s="715"/>
      <c r="OXT499" s="715"/>
      <c r="OXU499" s="715"/>
      <c r="OXV499" s="715"/>
      <c r="OXW499" s="715"/>
      <c r="OXX499" s="715"/>
      <c r="OXY499" s="715"/>
      <c r="OXZ499" s="715"/>
      <c r="OYA499" s="715"/>
      <c r="OYB499" s="715"/>
      <c r="OYC499" s="715"/>
      <c r="OYD499" s="715"/>
      <c r="OYE499" s="715"/>
      <c r="OYF499" s="715"/>
      <c r="OYG499" s="715"/>
      <c r="OYH499" s="715"/>
      <c r="OYI499" s="715"/>
      <c r="OYJ499" s="715"/>
      <c r="OYK499" s="715"/>
      <c r="OYL499" s="715"/>
      <c r="OYM499" s="715"/>
      <c r="OYN499" s="715"/>
      <c r="OYO499" s="715"/>
      <c r="OYP499" s="715"/>
      <c r="OYQ499" s="715"/>
      <c r="OYR499" s="715"/>
      <c r="OYS499" s="715"/>
      <c r="OYT499" s="715"/>
      <c r="OYU499" s="715"/>
      <c r="OYV499" s="715"/>
      <c r="OYW499" s="715"/>
      <c r="OYX499" s="715"/>
      <c r="OYY499" s="715"/>
      <c r="OYZ499" s="715"/>
      <c r="OZA499" s="715"/>
      <c r="OZB499" s="715"/>
      <c r="OZC499" s="715"/>
      <c r="OZD499" s="715"/>
      <c r="OZE499" s="715"/>
      <c r="OZF499" s="715"/>
      <c r="OZG499" s="715"/>
      <c r="OZH499" s="715"/>
      <c r="OZI499" s="715"/>
      <c r="OZJ499" s="715"/>
      <c r="OZK499" s="715"/>
      <c r="OZL499" s="715"/>
      <c r="OZM499" s="715"/>
      <c r="OZN499" s="715"/>
      <c r="OZO499" s="715"/>
      <c r="OZP499" s="715"/>
      <c r="OZQ499" s="715"/>
      <c r="OZR499" s="715"/>
      <c r="OZS499" s="715"/>
      <c r="OZT499" s="715"/>
      <c r="OZU499" s="715"/>
      <c r="OZV499" s="715"/>
      <c r="OZW499" s="715"/>
      <c r="OZX499" s="715"/>
      <c r="OZY499" s="715"/>
      <c r="OZZ499" s="715"/>
      <c r="PAA499" s="715"/>
      <c r="PAB499" s="715"/>
      <c r="PAC499" s="715"/>
      <c r="PAD499" s="715"/>
      <c r="PAE499" s="715"/>
      <c r="PAF499" s="715"/>
      <c r="PAG499" s="715"/>
      <c r="PAH499" s="715"/>
      <c r="PAI499" s="715"/>
      <c r="PAJ499" s="715"/>
      <c r="PAK499" s="715"/>
      <c r="PAL499" s="715"/>
      <c r="PAM499" s="715"/>
      <c r="PAN499" s="715"/>
      <c r="PAO499" s="715"/>
      <c r="PAP499" s="715"/>
      <c r="PAQ499" s="715"/>
      <c r="PAR499" s="715"/>
      <c r="PAS499" s="715"/>
      <c r="PAT499" s="715"/>
      <c r="PAU499" s="715"/>
      <c r="PAV499" s="715"/>
      <c r="PAW499" s="715"/>
      <c r="PAX499" s="715"/>
      <c r="PAY499" s="715"/>
      <c r="PAZ499" s="715"/>
      <c r="PBA499" s="715"/>
      <c r="PBB499" s="715"/>
      <c r="PBC499" s="715"/>
      <c r="PBD499" s="715"/>
      <c r="PBE499" s="715"/>
      <c r="PBF499" s="715"/>
      <c r="PBG499" s="715"/>
      <c r="PBH499" s="715"/>
      <c r="PBI499" s="715"/>
      <c r="PBJ499" s="715"/>
      <c r="PBK499" s="715"/>
      <c r="PBL499" s="715"/>
      <c r="PBM499" s="715"/>
      <c r="PBN499" s="715"/>
      <c r="PBO499" s="715"/>
      <c r="PBP499" s="715"/>
      <c r="PBQ499" s="715"/>
      <c r="PBR499" s="715"/>
      <c r="PBS499" s="715"/>
      <c r="PBT499" s="715"/>
      <c r="PBU499" s="715"/>
      <c r="PBV499" s="715"/>
      <c r="PBW499" s="715"/>
      <c r="PBX499" s="715"/>
      <c r="PBY499" s="715"/>
      <c r="PBZ499" s="715"/>
      <c r="PCA499" s="715"/>
      <c r="PCB499" s="715"/>
      <c r="PCC499" s="715"/>
      <c r="PCD499" s="715"/>
      <c r="PCE499" s="715"/>
      <c r="PCF499" s="715"/>
      <c r="PCG499" s="715"/>
      <c r="PCH499" s="715"/>
      <c r="PCI499" s="715"/>
      <c r="PCJ499" s="715"/>
      <c r="PCK499" s="715"/>
      <c r="PCL499" s="715"/>
      <c r="PCM499" s="715"/>
      <c r="PCN499" s="715"/>
      <c r="PCO499" s="715"/>
      <c r="PCP499" s="715"/>
      <c r="PCQ499" s="715"/>
      <c r="PCR499" s="715"/>
      <c r="PCS499" s="715"/>
      <c r="PCT499" s="715"/>
      <c r="PCU499" s="715"/>
      <c r="PCV499" s="715"/>
      <c r="PCW499" s="715"/>
      <c r="PCX499" s="715"/>
      <c r="PCY499" s="715"/>
      <c r="PCZ499" s="715"/>
      <c r="PDA499" s="715"/>
      <c r="PDB499" s="715"/>
      <c r="PDC499" s="715"/>
      <c r="PDD499" s="715"/>
      <c r="PDE499" s="715"/>
      <c r="PDF499" s="715"/>
      <c r="PDG499" s="715"/>
      <c r="PDH499" s="715"/>
      <c r="PDI499" s="715"/>
      <c r="PDJ499" s="715"/>
      <c r="PDK499" s="715"/>
      <c r="PDL499" s="715"/>
      <c r="PDM499" s="715"/>
      <c r="PDN499" s="715"/>
      <c r="PDO499" s="715"/>
      <c r="PDP499" s="715"/>
      <c r="PDQ499" s="715"/>
      <c r="PDR499" s="715"/>
      <c r="PDS499" s="715"/>
      <c r="PDT499" s="715"/>
      <c r="PDU499" s="715"/>
      <c r="PDV499" s="715"/>
      <c r="PDW499" s="715"/>
      <c r="PDX499" s="715"/>
      <c r="PDY499" s="715"/>
      <c r="PDZ499" s="715"/>
      <c r="PEA499" s="715"/>
      <c r="PEB499" s="715"/>
      <c r="PEC499" s="715"/>
      <c r="PED499" s="715"/>
      <c r="PEE499" s="715"/>
      <c r="PEF499" s="715"/>
      <c r="PEG499" s="715"/>
      <c r="PEH499" s="715"/>
      <c r="PEI499" s="715"/>
      <c r="PEJ499" s="715"/>
      <c r="PEK499" s="715"/>
      <c r="PEL499" s="715"/>
      <c r="PEM499" s="715"/>
      <c r="PEN499" s="715"/>
      <c r="PEO499" s="715"/>
      <c r="PEP499" s="715"/>
      <c r="PEQ499" s="715"/>
      <c r="PER499" s="715"/>
      <c r="PES499" s="715"/>
      <c r="PET499" s="715"/>
      <c r="PEU499" s="715"/>
      <c r="PEV499" s="715"/>
      <c r="PEW499" s="715"/>
      <c r="PEX499" s="715"/>
      <c r="PEY499" s="715"/>
      <c r="PEZ499" s="715"/>
      <c r="PFA499" s="715"/>
      <c r="PFB499" s="715"/>
      <c r="PFC499" s="715"/>
      <c r="PFD499" s="715"/>
      <c r="PFE499" s="715"/>
      <c r="PFF499" s="715"/>
      <c r="PFG499" s="715"/>
      <c r="PFH499" s="715"/>
      <c r="PFI499" s="715"/>
      <c r="PFJ499" s="715"/>
      <c r="PFK499" s="715"/>
      <c r="PFL499" s="715"/>
      <c r="PFM499" s="715"/>
      <c r="PFN499" s="715"/>
      <c r="PFO499" s="715"/>
      <c r="PFP499" s="715"/>
      <c r="PFQ499" s="715"/>
      <c r="PFR499" s="715"/>
      <c r="PFS499" s="715"/>
      <c r="PFT499" s="715"/>
      <c r="PFU499" s="715"/>
      <c r="PFV499" s="715"/>
      <c r="PFW499" s="715"/>
      <c r="PFX499" s="715"/>
      <c r="PFY499" s="715"/>
      <c r="PFZ499" s="715"/>
      <c r="PGA499" s="715"/>
      <c r="PGB499" s="715"/>
      <c r="PGC499" s="715"/>
      <c r="PGD499" s="715"/>
      <c r="PGE499" s="715"/>
      <c r="PGF499" s="715"/>
      <c r="PGG499" s="715"/>
      <c r="PGH499" s="715"/>
      <c r="PGI499" s="715"/>
      <c r="PGJ499" s="715"/>
      <c r="PGK499" s="715"/>
      <c r="PGL499" s="715"/>
      <c r="PGM499" s="715"/>
      <c r="PGN499" s="715"/>
      <c r="PGO499" s="715"/>
      <c r="PGP499" s="715"/>
      <c r="PGQ499" s="715"/>
      <c r="PGR499" s="715"/>
      <c r="PGS499" s="715"/>
      <c r="PGT499" s="715"/>
      <c r="PGU499" s="715"/>
      <c r="PGV499" s="715"/>
      <c r="PGW499" s="715"/>
      <c r="PGX499" s="715"/>
      <c r="PGY499" s="715"/>
      <c r="PGZ499" s="715"/>
      <c r="PHA499" s="715"/>
      <c r="PHB499" s="715"/>
      <c r="PHC499" s="715"/>
      <c r="PHD499" s="715"/>
      <c r="PHE499" s="715"/>
      <c r="PHF499" s="715"/>
      <c r="PHG499" s="715"/>
      <c r="PHH499" s="715"/>
      <c r="PHI499" s="715"/>
      <c r="PHJ499" s="715"/>
      <c r="PHK499" s="715"/>
      <c r="PHL499" s="715"/>
      <c r="PHM499" s="715"/>
      <c r="PHN499" s="715"/>
      <c r="PHO499" s="715"/>
      <c r="PHP499" s="715"/>
      <c r="PHQ499" s="715"/>
      <c r="PHR499" s="715"/>
      <c r="PHS499" s="715"/>
      <c r="PHT499" s="715"/>
      <c r="PHU499" s="715"/>
      <c r="PHV499" s="715"/>
      <c r="PHW499" s="715"/>
      <c r="PHX499" s="715"/>
      <c r="PHY499" s="715"/>
      <c r="PHZ499" s="715"/>
      <c r="PIA499" s="715"/>
      <c r="PIB499" s="715"/>
      <c r="PIC499" s="715"/>
      <c r="PID499" s="715"/>
      <c r="PIE499" s="715"/>
      <c r="PIF499" s="715"/>
      <c r="PIG499" s="715"/>
      <c r="PIH499" s="715"/>
      <c r="PII499" s="715"/>
      <c r="PIJ499" s="715"/>
      <c r="PIK499" s="715"/>
      <c r="PIL499" s="715"/>
      <c r="PIM499" s="715"/>
      <c r="PIN499" s="715"/>
      <c r="PIO499" s="715"/>
      <c r="PIP499" s="715"/>
      <c r="PIQ499" s="715"/>
      <c r="PIR499" s="715"/>
      <c r="PIS499" s="715"/>
      <c r="PIT499" s="715"/>
      <c r="PIU499" s="715"/>
      <c r="PIV499" s="715"/>
      <c r="PIW499" s="715"/>
      <c r="PIX499" s="715"/>
      <c r="PIY499" s="715"/>
      <c r="PIZ499" s="715"/>
      <c r="PJA499" s="715"/>
      <c r="PJB499" s="715"/>
      <c r="PJC499" s="715"/>
      <c r="PJD499" s="715"/>
      <c r="PJE499" s="715"/>
      <c r="PJF499" s="715"/>
      <c r="PJG499" s="715"/>
      <c r="PJH499" s="715"/>
      <c r="PJI499" s="715"/>
      <c r="PJJ499" s="715"/>
      <c r="PJK499" s="715"/>
      <c r="PJL499" s="715"/>
      <c r="PJM499" s="715"/>
      <c r="PJN499" s="715"/>
      <c r="PJO499" s="715"/>
      <c r="PJP499" s="715"/>
      <c r="PJQ499" s="715"/>
      <c r="PJR499" s="715"/>
      <c r="PJS499" s="715"/>
      <c r="PJT499" s="715"/>
      <c r="PJU499" s="715"/>
      <c r="PJV499" s="715"/>
      <c r="PJW499" s="715"/>
      <c r="PJX499" s="715"/>
      <c r="PJY499" s="715"/>
      <c r="PJZ499" s="715"/>
      <c r="PKA499" s="715"/>
      <c r="PKB499" s="715"/>
      <c r="PKC499" s="715"/>
      <c r="PKD499" s="715"/>
      <c r="PKE499" s="715"/>
      <c r="PKF499" s="715"/>
      <c r="PKG499" s="715"/>
      <c r="PKH499" s="715"/>
      <c r="PKI499" s="715"/>
      <c r="PKJ499" s="715"/>
      <c r="PKK499" s="715"/>
      <c r="PKL499" s="715"/>
      <c r="PKM499" s="715"/>
      <c r="PKN499" s="715"/>
      <c r="PKO499" s="715"/>
      <c r="PKP499" s="715"/>
      <c r="PKQ499" s="715"/>
      <c r="PKR499" s="715"/>
      <c r="PKS499" s="715"/>
      <c r="PKT499" s="715"/>
      <c r="PKU499" s="715"/>
      <c r="PKV499" s="715"/>
      <c r="PKW499" s="715"/>
      <c r="PKX499" s="715"/>
      <c r="PKY499" s="715"/>
      <c r="PKZ499" s="715"/>
      <c r="PLA499" s="715"/>
      <c r="PLB499" s="715"/>
      <c r="PLC499" s="715"/>
      <c r="PLD499" s="715"/>
      <c r="PLE499" s="715"/>
      <c r="PLF499" s="715"/>
      <c r="PLG499" s="715"/>
      <c r="PLH499" s="715"/>
      <c r="PLI499" s="715"/>
      <c r="PLJ499" s="715"/>
      <c r="PLK499" s="715"/>
      <c r="PLL499" s="715"/>
      <c r="PLM499" s="715"/>
      <c r="PLN499" s="715"/>
      <c r="PLO499" s="715"/>
      <c r="PLP499" s="715"/>
      <c r="PLQ499" s="715"/>
      <c r="PLR499" s="715"/>
      <c r="PLS499" s="715"/>
      <c r="PLT499" s="715"/>
      <c r="PLU499" s="715"/>
      <c r="PLV499" s="715"/>
      <c r="PLW499" s="715"/>
      <c r="PLX499" s="715"/>
      <c r="PLY499" s="715"/>
      <c r="PLZ499" s="715"/>
      <c r="PMA499" s="715"/>
      <c r="PMB499" s="715"/>
      <c r="PMC499" s="715"/>
      <c r="PMD499" s="715"/>
      <c r="PME499" s="715"/>
      <c r="PMF499" s="715"/>
      <c r="PMG499" s="715"/>
      <c r="PMH499" s="715"/>
      <c r="PMI499" s="715"/>
      <c r="PMJ499" s="715"/>
      <c r="PMK499" s="715"/>
      <c r="PML499" s="715"/>
      <c r="PMM499" s="715"/>
      <c r="PMN499" s="715"/>
      <c r="PMO499" s="715"/>
      <c r="PMP499" s="715"/>
      <c r="PMQ499" s="715"/>
      <c r="PMR499" s="715"/>
      <c r="PMS499" s="715"/>
      <c r="PMT499" s="715"/>
      <c r="PMU499" s="715"/>
      <c r="PMV499" s="715"/>
      <c r="PMW499" s="715"/>
      <c r="PMX499" s="715"/>
      <c r="PMY499" s="715"/>
      <c r="PMZ499" s="715"/>
      <c r="PNA499" s="715"/>
      <c r="PNB499" s="715"/>
      <c r="PNC499" s="715"/>
      <c r="PND499" s="715"/>
      <c r="PNE499" s="715"/>
      <c r="PNF499" s="715"/>
      <c r="PNG499" s="715"/>
      <c r="PNH499" s="715"/>
      <c r="PNI499" s="715"/>
      <c r="PNJ499" s="715"/>
      <c r="PNK499" s="715"/>
      <c r="PNL499" s="715"/>
      <c r="PNM499" s="715"/>
      <c r="PNN499" s="715"/>
      <c r="PNO499" s="715"/>
      <c r="PNP499" s="715"/>
      <c r="PNQ499" s="715"/>
      <c r="PNR499" s="715"/>
      <c r="PNS499" s="715"/>
      <c r="PNT499" s="715"/>
      <c r="PNU499" s="715"/>
      <c r="PNV499" s="715"/>
      <c r="PNW499" s="715"/>
      <c r="PNX499" s="715"/>
      <c r="PNY499" s="715"/>
      <c r="PNZ499" s="715"/>
      <c r="POA499" s="715"/>
      <c r="POB499" s="715"/>
      <c r="POC499" s="715"/>
      <c r="POD499" s="715"/>
      <c r="POE499" s="715"/>
      <c r="POF499" s="715"/>
      <c r="POG499" s="715"/>
      <c r="POH499" s="715"/>
      <c r="POI499" s="715"/>
      <c r="POJ499" s="715"/>
      <c r="POK499" s="715"/>
      <c r="POL499" s="715"/>
      <c r="POM499" s="715"/>
      <c r="PON499" s="715"/>
      <c r="POO499" s="715"/>
      <c r="POP499" s="715"/>
      <c r="POQ499" s="715"/>
      <c r="POR499" s="715"/>
      <c r="POS499" s="715"/>
      <c r="POT499" s="715"/>
      <c r="POU499" s="715"/>
      <c r="POV499" s="715"/>
      <c r="POW499" s="715"/>
      <c r="POX499" s="715"/>
      <c r="POY499" s="715"/>
      <c r="POZ499" s="715"/>
      <c r="PPA499" s="715"/>
      <c r="PPB499" s="715"/>
      <c r="PPC499" s="715"/>
      <c r="PPD499" s="715"/>
      <c r="PPE499" s="715"/>
      <c r="PPF499" s="715"/>
      <c r="PPG499" s="715"/>
      <c r="PPH499" s="715"/>
      <c r="PPI499" s="715"/>
      <c r="PPJ499" s="715"/>
      <c r="PPK499" s="715"/>
      <c r="PPL499" s="715"/>
      <c r="PPM499" s="715"/>
      <c r="PPN499" s="715"/>
      <c r="PPO499" s="715"/>
      <c r="PPP499" s="715"/>
      <c r="PPQ499" s="715"/>
      <c r="PPR499" s="715"/>
      <c r="PPS499" s="715"/>
      <c r="PPT499" s="715"/>
      <c r="PPU499" s="715"/>
      <c r="PPV499" s="715"/>
      <c r="PPW499" s="715"/>
      <c r="PPX499" s="715"/>
      <c r="PPY499" s="715"/>
      <c r="PPZ499" s="715"/>
      <c r="PQA499" s="715"/>
      <c r="PQB499" s="715"/>
      <c r="PQC499" s="715"/>
      <c r="PQD499" s="715"/>
      <c r="PQE499" s="715"/>
      <c r="PQF499" s="715"/>
      <c r="PQG499" s="715"/>
      <c r="PQH499" s="715"/>
      <c r="PQI499" s="715"/>
      <c r="PQJ499" s="715"/>
      <c r="PQK499" s="715"/>
      <c r="PQL499" s="715"/>
      <c r="PQM499" s="715"/>
      <c r="PQN499" s="715"/>
      <c r="PQO499" s="715"/>
      <c r="PQP499" s="715"/>
      <c r="PQQ499" s="715"/>
      <c r="PQR499" s="715"/>
      <c r="PQS499" s="715"/>
      <c r="PQT499" s="715"/>
      <c r="PQU499" s="715"/>
      <c r="PQV499" s="715"/>
      <c r="PQW499" s="715"/>
      <c r="PQX499" s="715"/>
      <c r="PQY499" s="715"/>
      <c r="PQZ499" s="715"/>
      <c r="PRA499" s="715"/>
      <c r="PRB499" s="715"/>
      <c r="PRC499" s="715"/>
      <c r="PRD499" s="715"/>
      <c r="PRE499" s="715"/>
      <c r="PRF499" s="715"/>
      <c r="PRG499" s="715"/>
      <c r="PRH499" s="715"/>
      <c r="PRI499" s="715"/>
      <c r="PRJ499" s="715"/>
      <c r="PRK499" s="715"/>
      <c r="PRL499" s="715"/>
      <c r="PRM499" s="715"/>
      <c r="PRN499" s="715"/>
      <c r="PRO499" s="715"/>
      <c r="PRP499" s="715"/>
      <c r="PRQ499" s="715"/>
      <c r="PRR499" s="715"/>
      <c r="PRS499" s="715"/>
      <c r="PRT499" s="715"/>
      <c r="PRU499" s="715"/>
      <c r="PRV499" s="715"/>
      <c r="PRW499" s="715"/>
      <c r="PRX499" s="715"/>
      <c r="PRY499" s="715"/>
      <c r="PRZ499" s="715"/>
      <c r="PSA499" s="715"/>
      <c r="PSB499" s="715"/>
      <c r="PSC499" s="715"/>
      <c r="PSD499" s="715"/>
      <c r="PSE499" s="715"/>
      <c r="PSF499" s="715"/>
      <c r="PSG499" s="715"/>
      <c r="PSH499" s="715"/>
      <c r="PSI499" s="715"/>
      <c r="PSJ499" s="715"/>
      <c r="PSK499" s="715"/>
      <c r="PSL499" s="715"/>
      <c r="PSM499" s="715"/>
      <c r="PSN499" s="715"/>
      <c r="PSO499" s="715"/>
      <c r="PSP499" s="715"/>
      <c r="PSQ499" s="715"/>
      <c r="PSR499" s="715"/>
      <c r="PSS499" s="715"/>
      <c r="PST499" s="715"/>
      <c r="PSU499" s="715"/>
      <c r="PSV499" s="715"/>
      <c r="PSW499" s="715"/>
      <c r="PSX499" s="715"/>
      <c r="PSY499" s="715"/>
      <c r="PSZ499" s="715"/>
      <c r="PTA499" s="715"/>
      <c r="PTB499" s="715"/>
      <c r="PTC499" s="715"/>
      <c r="PTD499" s="715"/>
      <c r="PTE499" s="715"/>
      <c r="PTF499" s="715"/>
      <c r="PTG499" s="715"/>
      <c r="PTH499" s="715"/>
      <c r="PTI499" s="715"/>
      <c r="PTJ499" s="715"/>
      <c r="PTK499" s="715"/>
      <c r="PTL499" s="715"/>
      <c r="PTM499" s="715"/>
      <c r="PTN499" s="715"/>
      <c r="PTO499" s="715"/>
      <c r="PTP499" s="715"/>
      <c r="PTQ499" s="715"/>
      <c r="PTR499" s="715"/>
      <c r="PTS499" s="715"/>
      <c r="PTT499" s="715"/>
      <c r="PTU499" s="715"/>
      <c r="PTV499" s="715"/>
      <c r="PTW499" s="715"/>
      <c r="PTX499" s="715"/>
      <c r="PTY499" s="715"/>
      <c r="PTZ499" s="715"/>
      <c r="PUA499" s="715"/>
      <c r="PUB499" s="715"/>
      <c r="PUC499" s="715"/>
      <c r="PUD499" s="715"/>
      <c r="PUE499" s="715"/>
      <c r="PUF499" s="715"/>
      <c r="PUG499" s="715"/>
      <c r="PUH499" s="715"/>
      <c r="PUI499" s="715"/>
      <c r="PUJ499" s="715"/>
      <c r="PUK499" s="715"/>
      <c r="PUL499" s="715"/>
      <c r="PUM499" s="715"/>
      <c r="PUN499" s="715"/>
      <c r="PUO499" s="715"/>
      <c r="PUP499" s="715"/>
      <c r="PUQ499" s="715"/>
      <c r="PUR499" s="715"/>
      <c r="PUS499" s="715"/>
      <c r="PUT499" s="715"/>
      <c r="PUU499" s="715"/>
      <c r="PUV499" s="715"/>
      <c r="PUW499" s="715"/>
      <c r="PUX499" s="715"/>
      <c r="PUY499" s="715"/>
      <c r="PUZ499" s="715"/>
      <c r="PVA499" s="715"/>
      <c r="PVB499" s="715"/>
      <c r="PVC499" s="715"/>
      <c r="PVD499" s="715"/>
      <c r="PVE499" s="715"/>
      <c r="PVF499" s="715"/>
      <c r="PVG499" s="715"/>
      <c r="PVH499" s="715"/>
      <c r="PVI499" s="715"/>
      <c r="PVJ499" s="715"/>
      <c r="PVK499" s="715"/>
      <c r="PVL499" s="715"/>
      <c r="PVM499" s="715"/>
      <c r="PVN499" s="715"/>
      <c r="PVO499" s="715"/>
      <c r="PVP499" s="715"/>
      <c r="PVQ499" s="715"/>
      <c r="PVR499" s="715"/>
      <c r="PVS499" s="715"/>
      <c r="PVT499" s="715"/>
      <c r="PVU499" s="715"/>
      <c r="PVV499" s="715"/>
      <c r="PVW499" s="715"/>
      <c r="PVX499" s="715"/>
      <c r="PVY499" s="715"/>
      <c r="PVZ499" s="715"/>
      <c r="PWA499" s="715"/>
      <c r="PWB499" s="715"/>
      <c r="PWC499" s="715"/>
      <c r="PWD499" s="715"/>
      <c r="PWE499" s="715"/>
      <c r="PWF499" s="715"/>
      <c r="PWG499" s="715"/>
      <c r="PWH499" s="715"/>
      <c r="PWI499" s="715"/>
      <c r="PWJ499" s="715"/>
      <c r="PWK499" s="715"/>
      <c r="PWL499" s="715"/>
      <c r="PWM499" s="715"/>
      <c r="PWN499" s="715"/>
      <c r="PWO499" s="715"/>
      <c r="PWP499" s="715"/>
      <c r="PWQ499" s="715"/>
      <c r="PWR499" s="715"/>
      <c r="PWS499" s="715"/>
      <c r="PWT499" s="715"/>
      <c r="PWU499" s="715"/>
      <c r="PWV499" s="715"/>
      <c r="PWW499" s="715"/>
      <c r="PWX499" s="715"/>
      <c r="PWY499" s="715"/>
      <c r="PWZ499" s="715"/>
      <c r="PXA499" s="715"/>
      <c r="PXB499" s="715"/>
      <c r="PXC499" s="715"/>
      <c r="PXD499" s="715"/>
      <c r="PXE499" s="715"/>
      <c r="PXF499" s="715"/>
      <c r="PXG499" s="715"/>
      <c r="PXH499" s="715"/>
      <c r="PXI499" s="715"/>
      <c r="PXJ499" s="715"/>
      <c r="PXK499" s="715"/>
      <c r="PXL499" s="715"/>
      <c r="PXM499" s="715"/>
      <c r="PXN499" s="715"/>
      <c r="PXO499" s="715"/>
      <c r="PXP499" s="715"/>
      <c r="PXQ499" s="715"/>
      <c r="PXR499" s="715"/>
      <c r="PXS499" s="715"/>
      <c r="PXT499" s="715"/>
      <c r="PXU499" s="715"/>
      <c r="PXV499" s="715"/>
      <c r="PXW499" s="715"/>
      <c r="PXX499" s="715"/>
      <c r="PXY499" s="715"/>
      <c r="PXZ499" s="715"/>
      <c r="PYA499" s="715"/>
      <c r="PYB499" s="715"/>
      <c r="PYC499" s="715"/>
      <c r="PYD499" s="715"/>
      <c r="PYE499" s="715"/>
      <c r="PYF499" s="715"/>
      <c r="PYG499" s="715"/>
      <c r="PYH499" s="715"/>
      <c r="PYI499" s="715"/>
      <c r="PYJ499" s="715"/>
      <c r="PYK499" s="715"/>
      <c r="PYL499" s="715"/>
      <c r="PYM499" s="715"/>
      <c r="PYN499" s="715"/>
      <c r="PYO499" s="715"/>
      <c r="PYP499" s="715"/>
      <c r="PYQ499" s="715"/>
      <c r="PYR499" s="715"/>
      <c r="PYS499" s="715"/>
      <c r="PYT499" s="715"/>
      <c r="PYU499" s="715"/>
      <c r="PYV499" s="715"/>
      <c r="PYW499" s="715"/>
      <c r="PYX499" s="715"/>
      <c r="PYY499" s="715"/>
      <c r="PYZ499" s="715"/>
      <c r="PZA499" s="715"/>
      <c r="PZB499" s="715"/>
      <c r="PZC499" s="715"/>
      <c r="PZD499" s="715"/>
      <c r="PZE499" s="715"/>
      <c r="PZF499" s="715"/>
      <c r="PZG499" s="715"/>
      <c r="PZH499" s="715"/>
      <c r="PZI499" s="715"/>
      <c r="PZJ499" s="715"/>
      <c r="PZK499" s="715"/>
      <c r="PZL499" s="715"/>
      <c r="PZM499" s="715"/>
      <c r="PZN499" s="715"/>
      <c r="PZO499" s="715"/>
      <c r="PZP499" s="715"/>
      <c r="PZQ499" s="715"/>
      <c r="PZR499" s="715"/>
      <c r="PZS499" s="715"/>
      <c r="PZT499" s="715"/>
      <c r="PZU499" s="715"/>
      <c r="PZV499" s="715"/>
      <c r="PZW499" s="715"/>
      <c r="PZX499" s="715"/>
      <c r="PZY499" s="715"/>
      <c r="PZZ499" s="715"/>
      <c r="QAA499" s="715"/>
      <c r="QAB499" s="715"/>
      <c r="QAC499" s="715"/>
      <c r="QAD499" s="715"/>
      <c r="QAE499" s="715"/>
      <c r="QAF499" s="715"/>
      <c r="QAG499" s="715"/>
      <c r="QAH499" s="715"/>
      <c r="QAI499" s="715"/>
      <c r="QAJ499" s="715"/>
      <c r="QAK499" s="715"/>
      <c r="QAL499" s="715"/>
      <c r="QAM499" s="715"/>
      <c r="QAN499" s="715"/>
      <c r="QAO499" s="715"/>
      <c r="QAP499" s="715"/>
      <c r="QAQ499" s="715"/>
      <c r="QAR499" s="715"/>
      <c r="QAS499" s="715"/>
      <c r="QAT499" s="715"/>
      <c r="QAU499" s="715"/>
      <c r="QAV499" s="715"/>
      <c r="QAW499" s="715"/>
      <c r="QAX499" s="715"/>
      <c r="QAY499" s="715"/>
      <c r="QAZ499" s="715"/>
      <c r="QBA499" s="715"/>
      <c r="QBB499" s="715"/>
      <c r="QBC499" s="715"/>
      <c r="QBD499" s="715"/>
      <c r="QBE499" s="715"/>
      <c r="QBF499" s="715"/>
      <c r="QBG499" s="715"/>
      <c r="QBH499" s="715"/>
      <c r="QBI499" s="715"/>
      <c r="QBJ499" s="715"/>
      <c r="QBK499" s="715"/>
      <c r="QBL499" s="715"/>
      <c r="QBM499" s="715"/>
      <c r="QBN499" s="715"/>
      <c r="QBO499" s="715"/>
      <c r="QBP499" s="715"/>
      <c r="QBQ499" s="715"/>
      <c r="QBR499" s="715"/>
      <c r="QBS499" s="715"/>
      <c r="QBT499" s="715"/>
      <c r="QBU499" s="715"/>
      <c r="QBV499" s="715"/>
      <c r="QBW499" s="715"/>
      <c r="QBX499" s="715"/>
      <c r="QBY499" s="715"/>
      <c r="QBZ499" s="715"/>
      <c r="QCA499" s="715"/>
      <c r="QCB499" s="715"/>
      <c r="QCC499" s="715"/>
      <c r="QCD499" s="715"/>
      <c r="QCE499" s="715"/>
      <c r="QCF499" s="715"/>
      <c r="QCG499" s="715"/>
      <c r="QCH499" s="715"/>
      <c r="QCI499" s="715"/>
      <c r="QCJ499" s="715"/>
      <c r="QCK499" s="715"/>
      <c r="QCL499" s="715"/>
      <c r="QCM499" s="715"/>
      <c r="QCN499" s="715"/>
      <c r="QCO499" s="715"/>
      <c r="QCP499" s="715"/>
      <c r="QCQ499" s="715"/>
      <c r="QCR499" s="715"/>
      <c r="QCS499" s="715"/>
      <c r="QCT499" s="715"/>
      <c r="QCU499" s="715"/>
      <c r="QCV499" s="715"/>
      <c r="QCW499" s="715"/>
      <c r="QCX499" s="715"/>
      <c r="QCY499" s="715"/>
      <c r="QCZ499" s="715"/>
      <c r="QDA499" s="715"/>
      <c r="QDB499" s="715"/>
      <c r="QDC499" s="715"/>
      <c r="QDD499" s="715"/>
      <c r="QDE499" s="715"/>
      <c r="QDF499" s="715"/>
      <c r="QDG499" s="715"/>
      <c r="QDH499" s="715"/>
      <c r="QDI499" s="715"/>
      <c r="QDJ499" s="715"/>
      <c r="QDK499" s="715"/>
      <c r="QDL499" s="715"/>
      <c r="QDM499" s="715"/>
      <c r="QDN499" s="715"/>
      <c r="QDO499" s="715"/>
      <c r="QDP499" s="715"/>
      <c r="QDQ499" s="715"/>
      <c r="QDR499" s="715"/>
      <c r="QDS499" s="715"/>
      <c r="QDT499" s="715"/>
      <c r="QDU499" s="715"/>
      <c r="QDV499" s="715"/>
      <c r="QDW499" s="715"/>
      <c r="QDX499" s="715"/>
      <c r="QDY499" s="715"/>
      <c r="QDZ499" s="715"/>
      <c r="QEA499" s="715"/>
      <c r="QEB499" s="715"/>
      <c r="QEC499" s="715"/>
      <c r="QED499" s="715"/>
      <c r="QEE499" s="715"/>
      <c r="QEF499" s="715"/>
      <c r="QEG499" s="715"/>
      <c r="QEH499" s="715"/>
      <c r="QEI499" s="715"/>
      <c r="QEJ499" s="715"/>
      <c r="QEK499" s="715"/>
      <c r="QEL499" s="715"/>
      <c r="QEM499" s="715"/>
      <c r="QEN499" s="715"/>
      <c r="QEO499" s="715"/>
      <c r="QEP499" s="715"/>
      <c r="QEQ499" s="715"/>
      <c r="QER499" s="715"/>
      <c r="QES499" s="715"/>
      <c r="QET499" s="715"/>
      <c r="QEU499" s="715"/>
      <c r="QEV499" s="715"/>
      <c r="QEW499" s="715"/>
      <c r="QEX499" s="715"/>
      <c r="QEY499" s="715"/>
      <c r="QEZ499" s="715"/>
      <c r="QFA499" s="715"/>
      <c r="QFB499" s="715"/>
      <c r="QFC499" s="715"/>
      <c r="QFD499" s="715"/>
      <c r="QFE499" s="715"/>
      <c r="QFF499" s="715"/>
      <c r="QFG499" s="715"/>
      <c r="QFH499" s="715"/>
      <c r="QFI499" s="715"/>
      <c r="QFJ499" s="715"/>
      <c r="QFK499" s="715"/>
      <c r="QFL499" s="715"/>
      <c r="QFM499" s="715"/>
      <c r="QFN499" s="715"/>
      <c r="QFO499" s="715"/>
      <c r="QFP499" s="715"/>
      <c r="QFQ499" s="715"/>
      <c r="QFR499" s="715"/>
      <c r="QFS499" s="715"/>
      <c r="QFT499" s="715"/>
      <c r="QFU499" s="715"/>
      <c r="QFV499" s="715"/>
      <c r="QFW499" s="715"/>
      <c r="QFX499" s="715"/>
      <c r="QFY499" s="715"/>
      <c r="QFZ499" s="715"/>
      <c r="QGA499" s="715"/>
      <c r="QGB499" s="715"/>
      <c r="QGC499" s="715"/>
      <c r="QGD499" s="715"/>
      <c r="QGE499" s="715"/>
      <c r="QGF499" s="715"/>
      <c r="QGG499" s="715"/>
      <c r="QGH499" s="715"/>
      <c r="QGI499" s="715"/>
      <c r="QGJ499" s="715"/>
      <c r="QGK499" s="715"/>
      <c r="QGL499" s="715"/>
      <c r="QGM499" s="715"/>
      <c r="QGN499" s="715"/>
      <c r="QGO499" s="715"/>
      <c r="QGP499" s="715"/>
      <c r="QGQ499" s="715"/>
      <c r="QGR499" s="715"/>
      <c r="QGS499" s="715"/>
      <c r="QGT499" s="715"/>
      <c r="QGU499" s="715"/>
      <c r="QGV499" s="715"/>
      <c r="QGW499" s="715"/>
      <c r="QGX499" s="715"/>
      <c r="QGY499" s="715"/>
      <c r="QGZ499" s="715"/>
      <c r="QHA499" s="715"/>
      <c r="QHB499" s="715"/>
      <c r="QHC499" s="715"/>
      <c r="QHD499" s="715"/>
      <c r="QHE499" s="715"/>
      <c r="QHF499" s="715"/>
      <c r="QHG499" s="715"/>
      <c r="QHH499" s="715"/>
      <c r="QHI499" s="715"/>
      <c r="QHJ499" s="715"/>
      <c r="QHK499" s="715"/>
      <c r="QHL499" s="715"/>
      <c r="QHM499" s="715"/>
      <c r="QHN499" s="715"/>
      <c r="QHO499" s="715"/>
      <c r="QHP499" s="715"/>
      <c r="QHQ499" s="715"/>
      <c r="QHR499" s="715"/>
      <c r="QHS499" s="715"/>
      <c r="QHT499" s="715"/>
      <c r="QHU499" s="715"/>
      <c r="QHV499" s="715"/>
      <c r="QHW499" s="715"/>
      <c r="QHX499" s="715"/>
      <c r="QHY499" s="715"/>
      <c r="QHZ499" s="715"/>
      <c r="QIA499" s="715"/>
      <c r="QIB499" s="715"/>
      <c r="QIC499" s="715"/>
      <c r="QID499" s="715"/>
      <c r="QIE499" s="715"/>
      <c r="QIF499" s="715"/>
      <c r="QIG499" s="715"/>
      <c r="QIH499" s="715"/>
      <c r="QII499" s="715"/>
      <c r="QIJ499" s="715"/>
      <c r="QIK499" s="715"/>
      <c r="QIL499" s="715"/>
      <c r="QIM499" s="715"/>
      <c r="QIN499" s="715"/>
      <c r="QIO499" s="715"/>
      <c r="QIP499" s="715"/>
      <c r="QIQ499" s="715"/>
      <c r="QIR499" s="715"/>
      <c r="QIS499" s="715"/>
      <c r="QIT499" s="715"/>
      <c r="QIU499" s="715"/>
      <c r="QIV499" s="715"/>
      <c r="QIW499" s="715"/>
      <c r="QIX499" s="715"/>
      <c r="QIY499" s="715"/>
      <c r="QIZ499" s="715"/>
      <c r="QJA499" s="715"/>
      <c r="QJB499" s="715"/>
      <c r="QJC499" s="715"/>
      <c r="QJD499" s="715"/>
      <c r="QJE499" s="715"/>
      <c r="QJF499" s="715"/>
      <c r="QJG499" s="715"/>
      <c r="QJH499" s="715"/>
      <c r="QJI499" s="715"/>
      <c r="QJJ499" s="715"/>
      <c r="QJK499" s="715"/>
      <c r="QJL499" s="715"/>
      <c r="QJM499" s="715"/>
      <c r="QJN499" s="715"/>
      <c r="QJO499" s="715"/>
      <c r="QJP499" s="715"/>
      <c r="QJQ499" s="715"/>
      <c r="QJR499" s="715"/>
      <c r="QJS499" s="715"/>
      <c r="QJT499" s="715"/>
      <c r="QJU499" s="715"/>
      <c r="QJV499" s="715"/>
      <c r="QJW499" s="715"/>
      <c r="QJX499" s="715"/>
      <c r="QJY499" s="715"/>
      <c r="QJZ499" s="715"/>
      <c r="QKA499" s="715"/>
      <c r="QKB499" s="715"/>
      <c r="QKC499" s="715"/>
      <c r="QKD499" s="715"/>
      <c r="QKE499" s="715"/>
      <c r="QKF499" s="715"/>
      <c r="QKG499" s="715"/>
      <c r="QKH499" s="715"/>
      <c r="QKI499" s="715"/>
      <c r="QKJ499" s="715"/>
      <c r="QKK499" s="715"/>
      <c r="QKL499" s="715"/>
      <c r="QKM499" s="715"/>
      <c r="QKN499" s="715"/>
      <c r="QKO499" s="715"/>
      <c r="QKP499" s="715"/>
      <c r="QKQ499" s="715"/>
      <c r="QKR499" s="715"/>
      <c r="QKS499" s="715"/>
      <c r="QKT499" s="715"/>
      <c r="QKU499" s="715"/>
      <c r="QKV499" s="715"/>
      <c r="QKW499" s="715"/>
      <c r="QKX499" s="715"/>
      <c r="QKY499" s="715"/>
      <c r="QKZ499" s="715"/>
      <c r="QLA499" s="715"/>
      <c r="QLB499" s="715"/>
      <c r="QLC499" s="715"/>
      <c r="QLD499" s="715"/>
      <c r="QLE499" s="715"/>
      <c r="QLF499" s="715"/>
      <c r="QLG499" s="715"/>
      <c r="QLH499" s="715"/>
      <c r="QLI499" s="715"/>
      <c r="QLJ499" s="715"/>
      <c r="QLK499" s="715"/>
      <c r="QLL499" s="715"/>
      <c r="QLM499" s="715"/>
      <c r="QLN499" s="715"/>
      <c r="QLO499" s="715"/>
      <c r="QLP499" s="715"/>
      <c r="QLQ499" s="715"/>
      <c r="QLR499" s="715"/>
      <c r="QLS499" s="715"/>
      <c r="QLT499" s="715"/>
      <c r="QLU499" s="715"/>
      <c r="QLV499" s="715"/>
      <c r="QLW499" s="715"/>
      <c r="QLX499" s="715"/>
      <c r="QLY499" s="715"/>
      <c r="QLZ499" s="715"/>
      <c r="QMA499" s="715"/>
      <c r="QMB499" s="715"/>
      <c r="QMC499" s="715"/>
      <c r="QMD499" s="715"/>
      <c r="QME499" s="715"/>
      <c r="QMF499" s="715"/>
      <c r="QMG499" s="715"/>
      <c r="QMH499" s="715"/>
      <c r="QMI499" s="715"/>
      <c r="QMJ499" s="715"/>
      <c r="QMK499" s="715"/>
      <c r="QML499" s="715"/>
      <c r="QMM499" s="715"/>
      <c r="QMN499" s="715"/>
      <c r="QMO499" s="715"/>
      <c r="QMP499" s="715"/>
      <c r="QMQ499" s="715"/>
      <c r="QMR499" s="715"/>
      <c r="QMS499" s="715"/>
      <c r="QMT499" s="715"/>
      <c r="QMU499" s="715"/>
      <c r="QMV499" s="715"/>
      <c r="QMW499" s="715"/>
      <c r="QMX499" s="715"/>
      <c r="QMY499" s="715"/>
      <c r="QMZ499" s="715"/>
      <c r="QNA499" s="715"/>
      <c r="QNB499" s="715"/>
      <c r="QNC499" s="715"/>
      <c r="QND499" s="715"/>
      <c r="QNE499" s="715"/>
      <c r="QNF499" s="715"/>
      <c r="QNG499" s="715"/>
      <c r="QNH499" s="715"/>
      <c r="QNI499" s="715"/>
      <c r="QNJ499" s="715"/>
      <c r="QNK499" s="715"/>
      <c r="QNL499" s="715"/>
      <c r="QNM499" s="715"/>
      <c r="QNN499" s="715"/>
      <c r="QNO499" s="715"/>
      <c r="QNP499" s="715"/>
      <c r="QNQ499" s="715"/>
      <c r="QNR499" s="715"/>
      <c r="QNS499" s="715"/>
      <c r="QNT499" s="715"/>
      <c r="QNU499" s="715"/>
      <c r="QNV499" s="715"/>
      <c r="QNW499" s="715"/>
      <c r="QNX499" s="715"/>
      <c r="QNY499" s="715"/>
      <c r="QNZ499" s="715"/>
      <c r="QOA499" s="715"/>
      <c r="QOB499" s="715"/>
      <c r="QOC499" s="715"/>
      <c r="QOD499" s="715"/>
      <c r="QOE499" s="715"/>
      <c r="QOF499" s="715"/>
      <c r="QOG499" s="715"/>
      <c r="QOH499" s="715"/>
      <c r="QOI499" s="715"/>
      <c r="QOJ499" s="715"/>
      <c r="QOK499" s="715"/>
      <c r="QOL499" s="715"/>
      <c r="QOM499" s="715"/>
      <c r="QON499" s="715"/>
      <c r="QOO499" s="715"/>
      <c r="QOP499" s="715"/>
      <c r="QOQ499" s="715"/>
      <c r="QOR499" s="715"/>
      <c r="QOS499" s="715"/>
      <c r="QOT499" s="715"/>
      <c r="QOU499" s="715"/>
      <c r="QOV499" s="715"/>
      <c r="QOW499" s="715"/>
      <c r="QOX499" s="715"/>
      <c r="QOY499" s="715"/>
      <c r="QOZ499" s="715"/>
      <c r="QPA499" s="715"/>
      <c r="QPB499" s="715"/>
      <c r="QPC499" s="715"/>
      <c r="QPD499" s="715"/>
      <c r="QPE499" s="715"/>
      <c r="QPF499" s="715"/>
      <c r="QPG499" s="715"/>
      <c r="QPH499" s="715"/>
      <c r="QPI499" s="715"/>
      <c r="QPJ499" s="715"/>
      <c r="QPK499" s="715"/>
      <c r="QPL499" s="715"/>
      <c r="QPM499" s="715"/>
      <c r="QPN499" s="715"/>
      <c r="QPO499" s="715"/>
      <c r="QPP499" s="715"/>
      <c r="QPQ499" s="715"/>
      <c r="QPR499" s="715"/>
      <c r="QPS499" s="715"/>
      <c r="QPT499" s="715"/>
      <c r="QPU499" s="715"/>
      <c r="QPV499" s="715"/>
      <c r="QPW499" s="715"/>
      <c r="QPX499" s="715"/>
      <c r="QPY499" s="715"/>
      <c r="QPZ499" s="715"/>
      <c r="QQA499" s="715"/>
      <c r="QQB499" s="715"/>
      <c r="QQC499" s="715"/>
      <c r="QQD499" s="715"/>
      <c r="QQE499" s="715"/>
      <c r="QQF499" s="715"/>
      <c r="QQG499" s="715"/>
      <c r="QQH499" s="715"/>
      <c r="QQI499" s="715"/>
      <c r="QQJ499" s="715"/>
      <c r="QQK499" s="715"/>
      <c r="QQL499" s="715"/>
      <c r="QQM499" s="715"/>
      <c r="QQN499" s="715"/>
      <c r="QQO499" s="715"/>
      <c r="QQP499" s="715"/>
      <c r="QQQ499" s="715"/>
      <c r="QQR499" s="715"/>
      <c r="QQS499" s="715"/>
      <c r="QQT499" s="715"/>
      <c r="QQU499" s="715"/>
      <c r="QQV499" s="715"/>
      <c r="QQW499" s="715"/>
      <c r="QQX499" s="715"/>
      <c r="QQY499" s="715"/>
      <c r="QQZ499" s="715"/>
      <c r="QRA499" s="715"/>
      <c r="QRB499" s="715"/>
      <c r="QRC499" s="715"/>
      <c r="QRD499" s="715"/>
      <c r="QRE499" s="715"/>
      <c r="QRF499" s="715"/>
      <c r="QRG499" s="715"/>
      <c r="QRH499" s="715"/>
      <c r="QRI499" s="715"/>
      <c r="QRJ499" s="715"/>
      <c r="QRK499" s="715"/>
      <c r="QRL499" s="715"/>
      <c r="QRM499" s="715"/>
      <c r="QRN499" s="715"/>
      <c r="QRO499" s="715"/>
      <c r="QRP499" s="715"/>
      <c r="QRQ499" s="715"/>
      <c r="QRR499" s="715"/>
      <c r="QRS499" s="715"/>
      <c r="QRT499" s="715"/>
      <c r="QRU499" s="715"/>
      <c r="QRV499" s="715"/>
      <c r="QRW499" s="715"/>
      <c r="QRX499" s="715"/>
      <c r="QRY499" s="715"/>
      <c r="QRZ499" s="715"/>
      <c r="QSA499" s="715"/>
      <c r="QSB499" s="715"/>
      <c r="QSC499" s="715"/>
      <c r="QSD499" s="715"/>
      <c r="QSE499" s="715"/>
      <c r="QSF499" s="715"/>
      <c r="QSG499" s="715"/>
      <c r="QSH499" s="715"/>
      <c r="QSI499" s="715"/>
      <c r="QSJ499" s="715"/>
      <c r="QSK499" s="715"/>
      <c r="QSL499" s="715"/>
      <c r="QSM499" s="715"/>
      <c r="QSN499" s="715"/>
      <c r="QSO499" s="715"/>
      <c r="QSP499" s="715"/>
      <c r="QSQ499" s="715"/>
      <c r="QSR499" s="715"/>
      <c r="QSS499" s="715"/>
      <c r="QST499" s="715"/>
      <c r="QSU499" s="715"/>
      <c r="QSV499" s="715"/>
      <c r="QSW499" s="715"/>
      <c r="QSX499" s="715"/>
      <c r="QSY499" s="715"/>
      <c r="QSZ499" s="715"/>
      <c r="QTA499" s="715"/>
      <c r="QTB499" s="715"/>
      <c r="QTC499" s="715"/>
      <c r="QTD499" s="715"/>
      <c r="QTE499" s="715"/>
      <c r="QTF499" s="715"/>
      <c r="QTG499" s="715"/>
      <c r="QTH499" s="715"/>
      <c r="QTI499" s="715"/>
      <c r="QTJ499" s="715"/>
      <c r="QTK499" s="715"/>
      <c r="QTL499" s="715"/>
      <c r="QTM499" s="715"/>
      <c r="QTN499" s="715"/>
      <c r="QTO499" s="715"/>
      <c r="QTP499" s="715"/>
      <c r="QTQ499" s="715"/>
      <c r="QTR499" s="715"/>
      <c r="QTS499" s="715"/>
      <c r="QTT499" s="715"/>
      <c r="QTU499" s="715"/>
      <c r="QTV499" s="715"/>
      <c r="QTW499" s="715"/>
      <c r="QTX499" s="715"/>
      <c r="QTY499" s="715"/>
      <c r="QTZ499" s="715"/>
      <c r="QUA499" s="715"/>
      <c r="QUB499" s="715"/>
      <c r="QUC499" s="715"/>
      <c r="QUD499" s="715"/>
      <c r="QUE499" s="715"/>
      <c r="QUF499" s="715"/>
      <c r="QUG499" s="715"/>
      <c r="QUH499" s="715"/>
      <c r="QUI499" s="715"/>
      <c r="QUJ499" s="715"/>
      <c r="QUK499" s="715"/>
      <c r="QUL499" s="715"/>
      <c r="QUM499" s="715"/>
      <c r="QUN499" s="715"/>
      <c r="QUO499" s="715"/>
      <c r="QUP499" s="715"/>
      <c r="QUQ499" s="715"/>
      <c r="QUR499" s="715"/>
      <c r="QUS499" s="715"/>
      <c r="QUT499" s="715"/>
      <c r="QUU499" s="715"/>
      <c r="QUV499" s="715"/>
      <c r="QUW499" s="715"/>
      <c r="QUX499" s="715"/>
      <c r="QUY499" s="715"/>
      <c r="QUZ499" s="715"/>
      <c r="QVA499" s="715"/>
      <c r="QVB499" s="715"/>
      <c r="QVC499" s="715"/>
      <c r="QVD499" s="715"/>
      <c r="QVE499" s="715"/>
      <c r="QVF499" s="715"/>
      <c r="QVG499" s="715"/>
      <c r="QVH499" s="715"/>
      <c r="QVI499" s="715"/>
      <c r="QVJ499" s="715"/>
      <c r="QVK499" s="715"/>
      <c r="QVL499" s="715"/>
      <c r="QVM499" s="715"/>
      <c r="QVN499" s="715"/>
      <c r="QVO499" s="715"/>
      <c r="QVP499" s="715"/>
      <c r="QVQ499" s="715"/>
      <c r="QVR499" s="715"/>
      <c r="QVS499" s="715"/>
      <c r="QVT499" s="715"/>
      <c r="QVU499" s="715"/>
      <c r="QVV499" s="715"/>
      <c r="QVW499" s="715"/>
      <c r="QVX499" s="715"/>
      <c r="QVY499" s="715"/>
      <c r="QVZ499" s="715"/>
      <c r="QWA499" s="715"/>
      <c r="QWB499" s="715"/>
      <c r="QWC499" s="715"/>
      <c r="QWD499" s="715"/>
      <c r="QWE499" s="715"/>
      <c r="QWF499" s="715"/>
      <c r="QWG499" s="715"/>
      <c r="QWH499" s="715"/>
      <c r="QWI499" s="715"/>
      <c r="QWJ499" s="715"/>
      <c r="QWK499" s="715"/>
      <c r="QWL499" s="715"/>
      <c r="QWM499" s="715"/>
      <c r="QWN499" s="715"/>
      <c r="QWO499" s="715"/>
      <c r="QWP499" s="715"/>
      <c r="QWQ499" s="715"/>
      <c r="QWR499" s="715"/>
      <c r="QWS499" s="715"/>
      <c r="QWT499" s="715"/>
      <c r="QWU499" s="715"/>
      <c r="QWV499" s="715"/>
      <c r="QWW499" s="715"/>
      <c r="QWX499" s="715"/>
      <c r="QWY499" s="715"/>
      <c r="QWZ499" s="715"/>
      <c r="QXA499" s="715"/>
      <c r="QXB499" s="715"/>
      <c r="QXC499" s="715"/>
      <c r="QXD499" s="715"/>
      <c r="QXE499" s="715"/>
      <c r="QXF499" s="715"/>
      <c r="QXG499" s="715"/>
      <c r="QXH499" s="715"/>
      <c r="QXI499" s="715"/>
      <c r="QXJ499" s="715"/>
      <c r="QXK499" s="715"/>
      <c r="QXL499" s="715"/>
      <c r="QXM499" s="715"/>
      <c r="QXN499" s="715"/>
      <c r="QXO499" s="715"/>
      <c r="QXP499" s="715"/>
      <c r="QXQ499" s="715"/>
      <c r="QXR499" s="715"/>
      <c r="QXS499" s="715"/>
      <c r="QXT499" s="715"/>
      <c r="QXU499" s="715"/>
      <c r="QXV499" s="715"/>
      <c r="QXW499" s="715"/>
      <c r="QXX499" s="715"/>
      <c r="QXY499" s="715"/>
      <c r="QXZ499" s="715"/>
      <c r="QYA499" s="715"/>
      <c r="QYB499" s="715"/>
      <c r="QYC499" s="715"/>
      <c r="QYD499" s="715"/>
      <c r="QYE499" s="715"/>
      <c r="QYF499" s="715"/>
      <c r="QYG499" s="715"/>
      <c r="QYH499" s="715"/>
      <c r="QYI499" s="715"/>
      <c r="QYJ499" s="715"/>
      <c r="QYK499" s="715"/>
      <c r="QYL499" s="715"/>
      <c r="QYM499" s="715"/>
      <c r="QYN499" s="715"/>
      <c r="QYO499" s="715"/>
      <c r="QYP499" s="715"/>
      <c r="QYQ499" s="715"/>
      <c r="QYR499" s="715"/>
      <c r="QYS499" s="715"/>
      <c r="QYT499" s="715"/>
      <c r="QYU499" s="715"/>
      <c r="QYV499" s="715"/>
      <c r="QYW499" s="715"/>
      <c r="QYX499" s="715"/>
      <c r="QYY499" s="715"/>
      <c r="QYZ499" s="715"/>
      <c r="QZA499" s="715"/>
      <c r="QZB499" s="715"/>
      <c r="QZC499" s="715"/>
      <c r="QZD499" s="715"/>
      <c r="QZE499" s="715"/>
      <c r="QZF499" s="715"/>
      <c r="QZG499" s="715"/>
      <c r="QZH499" s="715"/>
      <c r="QZI499" s="715"/>
      <c r="QZJ499" s="715"/>
      <c r="QZK499" s="715"/>
      <c r="QZL499" s="715"/>
      <c r="QZM499" s="715"/>
      <c r="QZN499" s="715"/>
      <c r="QZO499" s="715"/>
      <c r="QZP499" s="715"/>
      <c r="QZQ499" s="715"/>
      <c r="QZR499" s="715"/>
      <c r="QZS499" s="715"/>
      <c r="QZT499" s="715"/>
      <c r="QZU499" s="715"/>
      <c r="QZV499" s="715"/>
      <c r="QZW499" s="715"/>
      <c r="QZX499" s="715"/>
      <c r="QZY499" s="715"/>
      <c r="QZZ499" s="715"/>
      <c r="RAA499" s="715"/>
      <c r="RAB499" s="715"/>
      <c r="RAC499" s="715"/>
      <c r="RAD499" s="715"/>
      <c r="RAE499" s="715"/>
      <c r="RAF499" s="715"/>
      <c r="RAG499" s="715"/>
      <c r="RAH499" s="715"/>
      <c r="RAI499" s="715"/>
      <c r="RAJ499" s="715"/>
      <c r="RAK499" s="715"/>
      <c r="RAL499" s="715"/>
      <c r="RAM499" s="715"/>
      <c r="RAN499" s="715"/>
      <c r="RAO499" s="715"/>
      <c r="RAP499" s="715"/>
      <c r="RAQ499" s="715"/>
      <c r="RAR499" s="715"/>
      <c r="RAS499" s="715"/>
      <c r="RAT499" s="715"/>
      <c r="RAU499" s="715"/>
      <c r="RAV499" s="715"/>
      <c r="RAW499" s="715"/>
      <c r="RAX499" s="715"/>
      <c r="RAY499" s="715"/>
      <c r="RAZ499" s="715"/>
      <c r="RBA499" s="715"/>
      <c r="RBB499" s="715"/>
      <c r="RBC499" s="715"/>
      <c r="RBD499" s="715"/>
      <c r="RBE499" s="715"/>
      <c r="RBF499" s="715"/>
      <c r="RBG499" s="715"/>
      <c r="RBH499" s="715"/>
      <c r="RBI499" s="715"/>
      <c r="RBJ499" s="715"/>
      <c r="RBK499" s="715"/>
      <c r="RBL499" s="715"/>
      <c r="RBM499" s="715"/>
      <c r="RBN499" s="715"/>
      <c r="RBO499" s="715"/>
      <c r="RBP499" s="715"/>
      <c r="RBQ499" s="715"/>
      <c r="RBR499" s="715"/>
      <c r="RBS499" s="715"/>
      <c r="RBT499" s="715"/>
      <c r="RBU499" s="715"/>
      <c r="RBV499" s="715"/>
      <c r="RBW499" s="715"/>
      <c r="RBX499" s="715"/>
      <c r="RBY499" s="715"/>
      <c r="RBZ499" s="715"/>
      <c r="RCA499" s="715"/>
      <c r="RCB499" s="715"/>
      <c r="RCC499" s="715"/>
      <c r="RCD499" s="715"/>
      <c r="RCE499" s="715"/>
      <c r="RCF499" s="715"/>
      <c r="RCG499" s="715"/>
      <c r="RCH499" s="715"/>
      <c r="RCI499" s="715"/>
      <c r="RCJ499" s="715"/>
      <c r="RCK499" s="715"/>
      <c r="RCL499" s="715"/>
      <c r="RCM499" s="715"/>
      <c r="RCN499" s="715"/>
      <c r="RCO499" s="715"/>
      <c r="RCP499" s="715"/>
      <c r="RCQ499" s="715"/>
      <c r="RCR499" s="715"/>
      <c r="RCS499" s="715"/>
      <c r="RCT499" s="715"/>
      <c r="RCU499" s="715"/>
      <c r="RCV499" s="715"/>
      <c r="RCW499" s="715"/>
      <c r="RCX499" s="715"/>
      <c r="RCY499" s="715"/>
      <c r="RCZ499" s="715"/>
      <c r="RDA499" s="715"/>
      <c r="RDB499" s="715"/>
      <c r="RDC499" s="715"/>
      <c r="RDD499" s="715"/>
      <c r="RDE499" s="715"/>
      <c r="RDF499" s="715"/>
      <c r="RDG499" s="715"/>
      <c r="RDH499" s="715"/>
      <c r="RDI499" s="715"/>
      <c r="RDJ499" s="715"/>
      <c r="RDK499" s="715"/>
      <c r="RDL499" s="715"/>
      <c r="RDM499" s="715"/>
      <c r="RDN499" s="715"/>
      <c r="RDO499" s="715"/>
      <c r="RDP499" s="715"/>
      <c r="RDQ499" s="715"/>
      <c r="RDR499" s="715"/>
      <c r="RDS499" s="715"/>
      <c r="RDT499" s="715"/>
      <c r="RDU499" s="715"/>
      <c r="RDV499" s="715"/>
      <c r="RDW499" s="715"/>
      <c r="RDX499" s="715"/>
      <c r="RDY499" s="715"/>
      <c r="RDZ499" s="715"/>
      <c r="REA499" s="715"/>
      <c r="REB499" s="715"/>
      <c r="REC499" s="715"/>
      <c r="RED499" s="715"/>
      <c r="REE499" s="715"/>
      <c r="REF499" s="715"/>
      <c r="REG499" s="715"/>
      <c r="REH499" s="715"/>
      <c r="REI499" s="715"/>
      <c r="REJ499" s="715"/>
      <c r="REK499" s="715"/>
      <c r="REL499" s="715"/>
      <c r="REM499" s="715"/>
      <c r="REN499" s="715"/>
      <c r="REO499" s="715"/>
      <c r="REP499" s="715"/>
      <c r="REQ499" s="715"/>
      <c r="RER499" s="715"/>
      <c r="RES499" s="715"/>
      <c r="RET499" s="715"/>
      <c r="REU499" s="715"/>
      <c r="REV499" s="715"/>
      <c r="REW499" s="715"/>
      <c r="REX499" s="715"/>
      <c r="REY499" s="715"/>
      <c r="REZ499" s="715"/>
      <c r="RFA499" s="715"/>
      <c r="RFB499" s="715"/>
      <c r="RFC499" s="715"/>
      <c r="RFD499" s="715"/>
      <c r="RFE499" s="715"/>
      <c r="RFF499" s="715"/>
      <c r="RFG499" s="715"/>
      <c r="RFH499" s="715"/>
      <c r="RFI499" s="715"/>
      <c r="RFJ499" s="715"/>
      <c r="RFK499" s="715"/>
      <c r="RFL499" s="715"/>
      <c r="RFM499" s="715"/>
      <c r="RFN499" s="715"/>
      <c r="RFO499" s="715"/>
      <c r="RFP499" s="715"/>
      <c r="RFQ499" s="715"/>
      <c r="RFR499" s="715"/>
      <c r="RFS499" s="715"/>
      <c r="RFT499" s="715"/>
      <c r="RFU499" s="715"/>
      <c r="RFV499" s="715"/>
      <c r="RFW499" s="715"/>
      <c r="RFX499" s="715"/>
      <c r="RFY499" s="715"/>
      <c r="RFZ499" s="715"/>
      <c r="RGA499" s="715"/>
      <c r="RGB499" s="715"/>
      <c r="RGC499" s="715"/>
      <c r="RGD499" s="715"/>
      <c r="RGE499" s="715"/>
      <c r="RGF499" s="715"/>
      <c r="RGG499" s="715"/>
      <c r="RGH499" s="715"/>
      <c r="RGI499" s="715"/>
      <c r="RGJ499" s="715"/>
      <c r="RGK499" s="715"/>
      <c r="RGL499" s="715"/>
      <c r="RGM499" s="715"/>
      <c r="RGN499" s="715"/>
      <c r="RGO499" s="715"/>
      <c r="RGP499" s="715"/>
      <c r="RGQ499" s="715"/>
      <c r="RGR499" s="715"/>
      <c r="RGS499" s="715"/>
      <c r="RGT499" s="715"/>
      <c r="RGU499" s="715"/>
      <c r="RGV499" s="715"/>
      <c r="RGW499" s="715"/>
      <c r="RGX499" s="715"/>
      <c r="RGY499" s="715"/>
      <c r="RGZ499" s="715"/>
      <c r="RHA499" s="715"/>
      <c r="RHB499" s="715"/>
      <c r="RHC499" s="715"/>
      <c r="RHD499" s="715"/>
      <c r="RHE499" s="715"/>
      <c r="RHF499" s="715"/>
      <c r="RHG499" s="715"/>
      <c r="RHH499" s="715"/>
      <c r="RHI499" s="715"/>
      <c r="RHJ499" s="715"/>
      <c r="RHK499" s="715"/>
      <c r="RHL499" s="715"/>
      <c r="RHM499" s="715"/>
      <c r="RHN499" s="715"/>
      <c r="RHO499" s="715"/>
      <c r="RHP499" s="715"/>
      <c r="RHQ499" s="715"/>
      <c r="RHR499" s="715"/>
      <c r="RHS499" s="715"/>
      <c r="RHT499" s="715"/>
      <c r="RHU499" s="715"/>
      <c r="RHV499" s="715"/>
      <c r="RHW499" s="715"/>
      <c r="RHX499" s="715"/>
      <c r="RHY499" s="715"/>
      <c r="RHZ499" s="715"/>
      <c r="RIA499" s="715"/>
      <c r="RIB499" s="715"/>
      <c r="RIC499" s="715"/>
      <c r="RID499" s="715"/>
      <c r="RIE499" s="715"/>
      <c r="RIF499" s="715"/>
      <c r="RIG499" s="715"/>
      <c r="RIH499" s="715"/>
      <c r="RII499" s="715"/>
      <c r="RIJ499" s="715"/>
      <c r="RIK499" s="715"/>
      <c r="RIL499" s="715"/>
      <c r="RIM499" s="715"/>
      <c r="RIN499" s="715"/>
      <c r="RIO499" s="715"/>
      <c r="RIP499" s="715"/>
      <c r="RIQ499" s="715"/>
      <c r="RIR499" s="715"/>
      <c r="RIS499" s="715"/>
      <c r="RIT499" s="715"/>
      <c r="RIU499" s="715"/>
      <c r="RIV499" s="715"/>
      <c r="RIW499" s="715"/>
      <c r="RIX499" s="715"/>
      <c r="RIY499" s="715"/>
      <c r="RIZ499" s="715"/>
      <c r="RJA499" s="715"/>
      <c r="RJB499" s="715"/>
      <c r="RJC499" s="715"/>
      <c r="RJD499" s="715"/>
      <c r="RJE499" s="715"/>
      <c r="RJF499" s="715"/>
      <c r="RJG499" s="715"/>
      <c r="RJH499" s="715"/>
      <c r="RJI499" s="715"/>
      <c r="RJJ499" s="715"/>
      <c r="RJK499" s="715"/>
      <c r="RJL499" s="715"/>
      <c r="RJM499" s="715"/>
      <c r="RJN499" s="715"/>
      <c r="RJO499" s="715"/>
      <c r="RJP499" s="715"/>
      <c r="RJQ499" s="715"/>
      <c r="RJR499" s="715"/>
      <c r="RJS499" s="715"/>
      <c r="RJT499" s="715"/>
      <c r="RJU499" s="715"/>
      <c r="RJV499" s="715"/>
      <c r="RJW499" s="715"/>
      <c r="RJX499" s="715"/>
      <c r="RJY499" s="715"/>
      <c r="RJZ499" s="715"/>
      <c r="RKA499" s="715"/>
      <c r="RKB499" s="715"/>
      <c r="RKC499" s="715"/>
      <c r="RKD499" s="715"/>
      <c r="RKE499" s="715"/>
      <c r="RKF499" s="715"/>
      <c r="RKG499" s="715"/>
      <c r="RKH499" s="715"/>
      <c r="RKI499" s="715"/>
      <c r="RKJ499" s="715"/>
      <c r="RKK499" s="715"/>
      <c r="RKL499" s="715"/>
      <c r="RKM499" s="715"/>
      <c r="RKN499" s="715"/>
      <c r="RKO499" s="715"/>
      <c r="RKP499" s="715"/>
      <c r="RKQ499" s="715"/>
      <c r="RKR499" s="715"/>
      <c r="RKS499" s="715"/>
      <c r="RKT499" s="715"/>
      <c r="RKU499" s="715"/>
      <c r="RKV499" s="715"/>
      <c r="RKW499" s="715"/>
      <c r="RKX499" s="715"/>
      <c r="RKY499" s="715"/>
      <c r="RKZ499" s="715"/>
      <c r="RLA499" s="715"/>
      <c r="RLB499" s="715"/>
      <c r="RLC499" s="715"/>
      <c r="RLD499" s="715"/>
      <c r="RLE499" s="715"/>
      <c r="RLF499" s="715"/>
      <c r="RLG499" s="715"/>
      <c r="RLH499" s="715"/>
      <c r="RLI499" s="715"/>
      <c r="RLJ499" s="715"/>
      <c r="RLK499" s="715"/>
      <c r="RLL499" s="715"/>
      <c r="RLM499" s="715"/>
      <c r="RLN499" s="715"/>
      <c r="RLO499" s="715"/>
      <c r="RLP499" s="715"/>
      <c r="RLQ499" s="715"/>
      <c r="RLR499" s="715"/>
      <c r="RLS499" s="715"/>
      <c r="RLT499" s="715"/>
      <c r="RLU499" s="715"/>
      <c r="RLV499" s="715"/>
      <c r="RLW499" s="715"/>
      <c r="RLX499" s="715"/>
      <c r="RLY499" s="715"/>
      <c r="RLZ499" s="715"/>
      <c r="RMA499" s="715"/>
      <c r="RMB499" s="715"/>
      <c r="RMC499" s="715"/>
      <c r="RMD499" s="715"/>
      <c r="RME499" s="715"/>
      <c r="RMF499" s="715"/>
      <c r="RMG499" s="715"/>
      <c r="RMH499" s="715"/>
      <c r="RMI499" s="715"/>
      <c r="RMJ499" s="715"/>
      <c r="RMK499" s="715"/>
      <c r="RML499" s="715"/>
      <c r="RMM499" s="715"/>
      <c r="RMN499" s="715"/>
      <c r="RMO499" s="715"/>
      <c r="RMP499" s="715"/>
      <c r="RMQ499" s="715"/>
      <c r="RMR499" s="715"/>
      <c r="RMS499" s="715"/>
      <c r="RMT499" s="715"/>
      <c r="RMU499" s="715"/>
      <c r="RMV499" s="715"/>
      <c r="RMW499" s="715"/>
      <c r="RMX499" s="715"/>
      <c r="RMY499" s="715"/>
      <c r="RMZ499" s="715"/>
      <c r="RNA499" s="715"/>
      <c r="RNB499" s="715"/>
      <c r="RNC499" s="715"/>
      <c r="RND499" s="715"/>
      <c r="RNE499" s="715"/>
      <c r="RNF499" s="715"/>
      <c r="RNG499" s="715"/>
      <c r="RNH499" s="715"/>
      <c r="RNI499" s="715"/>
      <c r="RNJ499" s="715"/>
      <c r="RNK499" s="715"/>
      <c r="RNL499" s="715"/>
      <c r="RNM499" s="715"/>
      <c r="RNN499" s="715"/>
      <c r="RNO499" s="715"/>
      <c r="RNP499" s="715"/>
      <c r="RNQ499" s="715"/>
      <c r="RNR499" s="715"/>
      <c r="RNS499" s="715"/>
      <c r="RNT499" s="715"/>
      <c r="RNU499" s="715"/>
      <c r="RNV499" s="715"/>
      <c r="RNW499" s="715"/>
      <c r="RNX499" s="715"/>
      <c r="RNY499" s="715"/>
      <c r="RNZ499" s="715"/>
      <c r="ROA499" s="715"/>
      <c r="ROB499" s="715"/>
      <c r="ROC499" s="715"/>
      <c r="ROD499" s="715"/>
      <c r="ROE499" s="715"/>
      <c r="ROF499" s="715"/>
      <c r="ROG499" s="715"/>
      <c r="ROH499" s="715"/>
      <c r="ROI499" s="715"/>
      <c r="ROJ499" s="715"/>
      <c r="ROK499" s="715"/>
      <c r="ROL499" s="715"/>
      <c r="ROM499" s="715"/>
      <c r="RON499" s="715"/>
      <c r="ROO499" s="715"/>
      <c r="ROP499" s="715"/>
      <c r="ROQ499" s="715"/>
      <c r="ROR499" s="715"/>
      <c r="ROS499" s="715"/>
      <c r="ROT499" s="715"/>
      <c r="ROU499" s="715"/>
      <c r="ROV499" s="715"/>
      <c r="ROW499" s="715"/>
      <c r="ROX499" s="715"/>
      <c r="ROY499" s="715"/>
      <c r="ROZ499" s="715"/>
      <c r="RPA499" s="715"/>
      <c r="RPB499" s="715"/>
      <c r="RPC499" s="715"/>
      <c r="RPD499" s="715"/>
      <c r="RPE499" s="715"/>
      <c r="RPF499" s="715"/>
      <c r="RPG499" s="715"/>
      <c r="RPH499" s="715"/>
      <c r="RPI499" s="715"/>
      <c r="RPJ499" s="715"/>
      <c r="RPK499" s="715"/>
      <c r="RPL499" s="715"/>
      <c r="RPM499" s="715"/>
      <c r="RPN499" s="715"/>
      <c r="RPO499" s="715"/>
      <c r="RPP499" s="715"/>
      <c r="RPQ499" s="715"/>
      <c r="RPR499" s="715"/>
      <c r="RPS499" s="715"/>
      <c r="RPT499" s="715"/>
      <c r="RPU499" s="715"/>
      <c r="RPV499" s="715"/>
      <c r="RPW499" s="715"/>
      <c r="RPX499" s="715"/>
      <c r="RPY499" s="715"/>
      <c r="RPZ499" s="715"/>
      <c r="RQA499" s="715"/>
      <c r="RQB499" s="715"/>
      <c r="RQC499" s="715"/>
      <c r="RQD499" s="715"/>
      <c r="RQE499" s="715"/>
      <c r="RQF499" s="715"/>
      <c r="RQG499" s="715"/>
      <c r="RQH499" s="715"/>
      <c r="RQI499" s="715"/>
      <c r="RQJ499" s="715"/>
      <c r="RQK499" s="715"/>
      <c r="RQL499" s="715"/>
      <c r="RQM499" s="715"/>
      <c r="RQN499" s="715"/>
      <c r="RQO499" s="715"/>
      <c r="RQP499" s="715"/>
      <c r="RQQ499" s="715"/>
      <c r="RQR499" s="715"/>
      <c r="RQS499" s="715"/>
      <c r="RQT499" s="715"/>
      <c r="RQU499" s="715"/>
      <c r="RQV499" s="715"/>
      <c r="RQW499" s="715"/>
      <c r="RQX499" s="715"/>
      <c r="RQY499" s="715"/>
      <c r="RQZ499" s="715"/>
      <c r="RRA499" s="715"/>
      <c r="RRB499" s="715"/>
      <c r="RRC499" s="715"/>
      <c r="RRD499" s="715"/>
      <c r="RRE499" s="715"/>
      <c r="RRF499" s="715"/>
      <c r="RRG499" s="715"/>
      <c r="RRH499" s="715"/>
      <c r="RRI499" s="715"/>
      <c r="RRJ499" s="715"/>
      <c r="RRK499" s="715"/>
      <c r="RRL499" s="715"/>
      <c r="RRM499" s="715"/>
      <c r="RRN499" s="715"/>
      <c r="RRO499" s="715"/>
      <c r="RRP499" s="715"/>
      <c r="RRQ499" s="715"/>
      <c r="RRR499" s="715"/>
      <c r="RRS499" s="715"/>
      <c r="RRT499" s="715"/>
      <c r="RRU499" s="715"/>
      <c r="RRV499" s="715"/>
      <c r="RRW499" s="715"/>
      <c r="RRX499" s="715"/>
      <c r="RRY499" s="715"/>
      <c r="RRZ499" s="715"/>
      <c r="RSA499" s="715"/>
      <c r="RSB499" s="715"/>
      <c r="RSC499" s="715"/>
      <c r="RSD499" s="715"/>
      <c r="RSE499" s="715"/>
      <c r="RSF499" s="715"/>
      <c r="RSG499" s="715"/>
      <c r="RSH499" s="715"/>
      <c r="RSI499" s="715"/>
      <c r="RSJ499" s="715"/>
      <c r="RSK499" s="715"/>
      <c r="RSL499" s="715"/>
      <c r="RSM499" s="715"/>
      <c r="RSN499" s="715"/>
      <c r="RSO499" s="715"/>
      <c r="RSP499" s="715"/>
      <c r="RSQ499" s="715"/>
      <c r="RSR499" s="715"/>
      <c r="RSS499" s="715"/>
      <c r="RST499" s="715"/>
      <c r="RSU499" s="715"/>
      <c r="RSV499" s="715"/>
      <c r="RSW499" s="715"/>
      <c r="RSX499" s="715"/>
      <c r="RSY499" s="715"/>
      <c r="RSZ499" s="715"/>
      <c r="RTA499" s="715"/>
      <c r="RTB499" s="715"/>
      <c r="RTC499" s="715"/>
      <c r="RTD499" s="715"/>
      <c r="RTE499" s="715"/>
      <c r="RTF499" s="715"/>
      <c r="RTG499" s="715"/>
      <c r="RTH499" s="715"/>
      <c r="RTI499" s="715"/>
      <c r="RTJ499" s="715"/>
      <c r="RTK499" s="715"/>
      <c r="RTL499" s="715"/>
      <c r="RTM499" s="715"/>
      <c r="RTN499" s="715"/>
      <c r="RTO499" s="715"/>
      <c r="RTP499" s="715"/>
      <c r="RTQ499" s="715"/>
      <c r="RTR499" s="715"/>
      <c r="RTS499" s="715"/>
      <c r="RTT499" s="715"/>
      <c r="RTU499" s="715"/>
      <c r="RTV499" s="715"/>
      <c r="RTW499" s="715"/>
      <c r="RTX499" s="715"/>
      <c r="RTY499" s="715"/>
      <c r="RTZ499" s="715"/>
      <c r="RUA499" s="715"/>
      <c r="RUB499" s="715"/>
      <c r="RUC499" s="715"/>
      <c r="RUD499" s="715"/>
      <c r="RUE499" s="715"/>
      <c r="RUF499" s="715"/>
      <c r="RUG499" s="715"/>
      <c r="RUH499" s="715"/>
      <c r="RUI499" s="715"/>
      <c r="RUJ499" s="715"/>
      <c r="RUK499" s="715"/>
      <c r="RUL499" s="715"/>
      <c r="RUM499" s="715"/>
      <c r="RUN499" s="715"/>
      <c r="RUO499" s="715"/>
      <c r="RUP499" s="715"/>
      <c r="RUQ499" s="715"/>
      <c r="RUR499" s="715"/>
      <c r="RUS499" s="715"/>
      <c r="RUT499" s="715"/>
      <c r="RUU499" s="715"/>
      <c r="RUV499" s="715"/>
      <c r="RUW499" s="715"/>
      <c r="RUX499" s="715"/>
      <c r="RUY499" s="715"/>
      <c r="RUZ499" s="715"/>
      <c r="RVA499" s="715"/>
      <c r="RVB499" s="715"/>
      <c r="RVC499" s="715"/>
      <c r="RVD499" s="715"/>
      <c r="RVE499" s="715"/>
      <c r="RVF499" s="715"/>
      <c r="RVG499" s="715"/>
      <c r="RVH499" s="715"/>
      <c r="RVI499" s="715"/>
      <c r="RVJ499" s="715"/>
      <c r="RVK499" s="715"/>
      <c r="RVL499" s="715"/>
      <c r="RVM499" s="715"/>
      <c r="RVN499" s="715"/>
      <c r="RVO499" s="715"/>
      <c r="RVP499" s="715"/>
      <c r="RVQ499" s="715"/>
      <c r="RVR499" s="715"/>
      <c r="RVS499" s="715"/>
      <c r="RVT499" s="715"/>
      <c r="RVU499" s="715"/>
      <c r="RVV499" s="715"/>
      <c r="RVW499" s="715"/>
      <c r="RVX499" s="715"/>
      <c r="RVY499" s="715"/>
      <c r="RVZ499" s="715"/>
      <c r="RWA499" s="715"/>
      <c r="RWB499" s="715"/>
      <c r="RWC499" s="715"/>
      <c r="RWD499" s="715"/>
      <c r="RWE499" s="715"/>
      <c r="RWF499" s="715"/>
      <c r="RWG499" s="715"/>
      <c r="RWH499" s="715"/>
      <c r="RWI499" s="715"/>
      <c r="RWJ499" s="715"/>
      <c r="RWK499" s="715"/>
      <c r="RWL499" s="715"/>
      <c r="RWM499" s="715"/>
      <c r="RWN499" s="715"/>
      <c r="RWO499" s="715"/>
      <c r="RWP499" s="715"/>
      <c r="RWQ499" s="715"/>
      <c r="RWR499" s="715"/>
      <c r="RWS499" s="715"/>
      <c r="RWT499" s="715"/>
      <c r="RWU499" s="715"/>
      <c r="RWV499" s="715"/>
      <c r="RWW499" s="715"/>
      <c r="RWX499" s="715"/>
      <c r="RWY499" s="715"/>
      <c r="RWZ499" s="715"/>
      <c r="RXA499" s="715"/>
      <c r="RXB499" s="715"/>
      <c r="RXC499" s="715"/>
      <c r="RXD499" s="715"/>
      <c r="RXE499" s="715"/>
      <c r="RXF499" s="715"/>
      <c r="RXG499" s="715"/>
      <c r="RXH499" s="715"/>
      <c r="RXI499" s="715"/>
      <c r="RXJ499" s="715"/>
      <c r="RXK499" s="715"/>
      <c r="RXL499" s="715"/>
      <c r="RXM499" s="715"/>
      <c r="RXN499" s="715"/>
      <c r="RXO499" s="715"/>
      <c r="RXP499" s="715"/>
      <c r="RXQ499" s="715"/>
      <c r="RXR499" s="715"/>
      <c r="RXS499" s="715"/>
      <c r="RXT499" s="715"/>
      <c r="RXU499" s="715"/>
      <c r="RXV499" s="715"/>
      <c r="RXW499" s="715"/>
      <c r="RXX499" s="715"/>
      <c r="RXY499" s="715"/>
      <c r="RXZ499" s="715"/>
      <c r="RYA499" s="715"/>
      <c r="RYB499" s="715"/>
      <c r="RYC499" s="715"/>
      <c r="RYD499" s="715"/>
      <c r="RYE499" s="715"/>
      <c r="RYF499" s="715"/>
      <c r="RYG499" s="715"/>
      <c r="RYH499" s="715"/>
      <c r="RYI499" s="715"/>
      <c r="RYJ499" s="715"/>
      <c r="RYK499" s="715"/>
      <c r="RYL499" s="715"/>
      <c r="RYM499" s="715"/>
      <c r="RYN499" s="715"/>
      <c r="RYO499" s="715"/>
      <c r="RYP499" s="715"/>
      <c r="RYQ499" s="715"/>
      <c r="RYR499" s="715"/>
      <c r="RYS499" s="715"/>
      <c r="RYT499" s="715"/>
      <c r="RYU499" s="715"/>
      <c r="RYV499" s="715"/>
      <c r="RYW499" s="715"/>
      <c r="RYX499" s="715"/>
      <c r="RYY499" s="715"/>
      <c r="RYZ499" s="715"/>
      <c r="RZA499" s="715"/>
      <c r="RZB499" s="715"/>
      <c r="RZC499" s="715"/>
      <c r="RZD499" s="715"/>
      <c r="RZE499" s="715"/>
      <c r="RZF499" s="715"/>
      <c r="RZG499" s="715"/>
      <c r="RZH499" s="715"/>
      <c r="RZI499" s="715"/>
      <c r="RZJ499" s="715"/>
      <c r="RZK499" s="715"/>
      <c r="RZL499" s="715"/>
      <c r="RZM499" s="715"/>
      <c r="RZN499" s="715"/>
      <c r="RZO499" s="715"/>
      <c r="RZP499" s="715"/>
      <c r="RZQ499" s="715"/>
      <c r="RZR499" s="715"/>
      <c r="RZS499" s="715"/>
      <c r="RZT499" s="715"/>
      <c r="RZU499" s="715"/>
      <c r="RZV499" s="715"/>
      <c r="RZW499" s="715"/>
      <c r="RZX499" s="715"/>
      <c r="RZY499" s="715"/>
      <c r="RZZ499" s="715"/>
      <c r="SAA499" s="715"/>
      <c r="SAB499" s="715"/>
      <c r="SAC499" s="715"/>
      <c r="SAD499" s="715"/>
      <c r="SAE499" s="715"/>
      <c r="SAF499" s="715"/>
      <c r="SAG499" s="715"/>
      <c r="SAH499" s="715"/>
      <c r="SAI499" s="715"/>
      <c r="SAJ499" s="715"/>
      <c r="SAK499" s="715"/>
      <c r="SAL499" s="715"/>
      <c r="SAM499" s="715"/>
      <c r="SAN499" s="715"/>
      <c r="SAO499" s="715"/>
      <c r="SAP499" s="715"/>
      <c r="SAQ499" s="715"/>
      <c r="SAR499" s="715"/>
      <c r="SAS499" s="715"/>
      <c r="SAT499" s="715"/>
      <c r="SAU499" s="715"/>
      <c r="SAV499" s="715"/>
      <c r="SAW499" s="715"/>
      <c r="SAX499" s="715"/>
      <c r="SAY499" s="715"/>
      <c r="SAZ499" s="715"/>
      <c r="SBA499" s="715"/>
      <c r="SBB499" s="715"/>
      <c r="SBC499" s="715"/>
      <c r="SBD499" s="715"/>
      <c r="SBE499" s="715"/>
      <c r="SBF499" s="715"/>
      <c r="SBG499" s="715"/>
      <c r="SBH499" s="715"/>
      <c r="SBI499" s="715"/>
      <c r="SBJ499" s="715"/>
      <c r="SBK499" s="715"/>
      <c r="SBL499" s="715"/>
      <c r="SBM499" s="715"/>
      <c r="SBN499" s="715"/>
      <c r="SBO499" s="715"/>
      <c r="SBP499" s="715"/>
      <c r="SBQ499" s="715"/>
      <c r="SBR499" s="715"/>
      <c r="SBS499" s="715"/>
      <c r="SBT499" s="715"/>
      <c r="SBU499" s="715"/>
      <c r="SBV499" s="715"/>
      <c r="SBW499" s="715"/>
      <c r="SBX499" s="715"/>
      <c r="SBY499" s="715"/>
      <c r="SBZ499" s="715"/>
      <c r="SCA499" s="715"/>
      <c r="SCB499" s="715"/>
      <c r="SCC499" s="715"/>
      <c r="SCD499" s="715"/>
      <c r="SCE499" s="715"/>
      <c r="SCF499" s="715"/>
      <c r="SCG499" s="715"/>
      <c r="SCH499" s="715"/>
      <c r="SCI499" s="715"/>
      <c r="SCJ499" s="715"/>
      <c r="SCK499" s="715"/>
      <c r="SCL499" s="715"/>
      <c r="SCM499" s="715"/>
      <c r="SCN499" s="715"/>
      <c r="SCO499" s="715"/>
      <c r="SCP499" s="715"/>
      <c r="SCQ499" s="715"/>
      <c r="SCR499" s="715"/>
      <c r="SCS499" s="715"/>
      <c r="SCT499" s="715"/>
      <c r="SCU499" s="715"/>
      <c r="SCV499" s="715"/>
      <c r="SCW499" s="715"/>
      <c r="SCX499" s="715"/>
      <c r="SCY499" s="715"/>
      <c r="SCZ499" s="715"/>
      <c r="SDA499" s="715"/>
      <c r="SDB499" s="715"/>
      <c r="SDC499" s="715"/>
      <c r="SDD499" s="715"/>
      <c r="SDE499" s="715"/>
      <c r="SDF499" s="715"/>
      <c r="SDG499" s="715"/>
      <c r="SDH499" s="715"/>
      <c r="SDI499" s="715"/>
      <c r="SDJ499" s="715"/>
      <c r="SDK499" s="715"/>
      <c r="SDL499" s="715"/>
      <c r="SDM499" s="715"/>
      <c r="SDN499" s="715"/>
      <c r="SDO499" s="715"/>
      <c r="SDP499" s="715"/>
      <c r="SDQ499" s="715"/>
      <c r="SDR499" s="715"/>
      <c r="SDS499" s="715"/>
      <c r="SDT499" s="715"/>
      <c r="SDU499" s="715"/>
      <c r="SDV499" s="715"/>
      <c r="SDW499" s="715"/>
      <c r="SDX499" s="715"/>
      <c r="SDY499" s="715"/>
      <c r="SDZ499" s="715"/>
      <c r="SEA499" s="715"/>
      <c r="SEB499" s="715"/>
      <c r="SEC499" s="715"/>
      <c r="SED499" s="715"/>
      <c r="SEE499" s="715"/>
      <c r="SEF499" s="715"/>
      <c r="SEG499" s="715"/>
      <c r="SEH499" s="715"/>
      <c r="SEI499" s="715"/>
      <c r="SEJ499" s="715"/>
      <c r="SEK499" s="715"/>
      <c r="SEL499" s="715"/>
      <c r="SEM499" s="715"/>
      <c r="SEN499" s="715"/>
      <c r="SEO499" s="715"/>
      <c r="SEP499" s="715"/>
      <c r="SEQ499" s="715"/>
      <c r="SER499" s="715"/>
      <c r="SES499" s="715"/>
      <c r="SET499" s="715"/>
      <c r="SEU499" s="715"/>
      <c r="SEV499" s="715"/>
      <c r="SEW499" s="715"/>
      <c r="SEX499" s="715"/>
      <c r="SEY499" s="715"/>
      <c r="SEZ499" s="715"/>
      <c r="SFA499" s="715"/>
      <c r="SFB499" s="715"/>
      <c r="SFC499" s="715"/>
      <c r="SFD499" s="715"/>
      <c r="SFE499" s="715"/>
      <c r="SFF499" s="715"/>
      <c r="SFG499" s="715"/>
      <c r="SFH499" s="715"/>
      <c r="SFI499" s="715"/>
      <c r="SFJ499" s="715"/>
      <c r="SFK499" s="715"/>
      <c r="SFL499" s="715"/>
      <c r="SFM499" s="715"/>
      <c r="SFN499" s="715"/>
      <c r="SFO499" s="715"/>
      <c r="SFP499" s="715"/>
      <c r="SFQ499" s="715"/>
      <c r="SFR499" s="715"/>
      <c r="SFS499" s="715"/>
      <c r="SFT499" s="715"/>
      <c r="SFU499" s="715"/>
      <c r="SFV499" s="715"/>
      <c r="SFW499" s="715"/>
      <c r="SFX499" s="715"/>
      <c r="SFY499" s="715"/>
      <c r="SFZ499" s="715"/>
      <c r="SGA499" s="715"/>
      <c r="SGB499" s="715"/>
      <c r="SGC499" s="715"/>
      <c r="SGD499" s="715"/>
      <c r="SGE499" s="715"/>
      <c r="SGF499" s="715"/>
      <c r="SGG499" s="715"/>
      <c r="SGH499" s="715"/>
      <c r="SGI499" s="715"/>
      <c r="SGJ499" s="715"/>
      <c r="SGK499" s="715"/>
      <c r="SGL499" s="715"/>
      <c r="SGM499" s="715"/>
      <c r="SGN499" s="715"/>
      <c r="SGO499" s="715"/>
      <c r="SGP499" s="715"/>
      <c r="SGQ499" s="715"/>
      <c r="SGR499" s="715"/>
      <c r="SGS499" s="715"/>
      <c r="SGT499" s="715"/>
      <c r="SGU499" s="715"/>
      <c r="SGV499" s="715"/>
      <c r="SGW499" s="715"/>
      <c r="SGX499" s="715"/>
      <c r="SGY499" s="715"/>
      <c r="SGZ499" s="715"/>
      <c r="SHA499" s="715"/>
      <c r="SHB499" s="715"/>
      <c r="SHC499" s="715"/>
      <c r="SHD499" s="715"/>
      <c r="SHE499" s="715"/>
      <c r="SHF499" s="715"/>
      <c r="SHG499" s="715"/>
      <c r="SHH499" s="715"/>
      <c r="SHI499" s="715"/>
      <c r="SHJ499" s="715"/>
      <c r="SHK499" s="715"/>
      <c r="SHL499" s="715"/>
      <c r="SHM499" s="715"/>
      <c r="SHN499" s="715"/>
      <c r="SHO499" s="715"/>
      <c r="SHP499" s="715"/>
      <c r="SHQ499" s="715"/>
      <c r="SHR499" s="715"/>
      <c r="SHS499" s="715"/>
      <c r="SHT499" s="715"/>
      <c r="SHU499" s="715"/>
      <c r="SHV499" s="715"/>
      <c r="SHW499" s="715"/>
      <c r="SHX499" s="715"/>
      <c r="SHY499" s="715"/>
      <c r="SHZ499" s="715"/>
      <c r="SIA499" s="715"/>
      <c r="SIB499" s="715"/>
      <c r="SIC499" s="715"/>
      <c r="SID499" s="715"/>
      <c r="SIE499" s="715"/>
      <c r="SIF499" s="715"/>
      <c r="SIG499" s="715"/>
      <c r="SIH499" s="715"/>
      <c r="SII499" s="715"/>
      <c r="SIJ499" s="715"/>
      <c r="SIK499" s="715"/>
      <c r="SIL499" s="715"/>
      <c r="SIM499" s="715"/>
      <c r="SIN499" s="715"/>
      <c r="SIO499" s="715"/>
      <c r="SIP499" s="715"/>
      <c r="SIQ499" s="715"/>
      <c r="SIR499" s="715"/>
      <c r="SIS499" s="715"/>
      <c r="SIT499" s="715"/>
      <c r="SIU499" s="715"/>
      <c r="SIV499" s="715"/>
      <c r="SIW499" s="715"/>
      <c r="SIX499" s="715"/>
      <c r="SIY499" s="715"/>
      <c r="SIZ499" s="715"/>
      <c r="SJA499" s="715"/>
      <c r="SJB499" s="715"/>
      <c r="SJC499" s="715"/>
      <c r="SJD499" s="715"/>
      <c r="SJE499" s="715"/>
      <c r="SJF499" s="715"/>
      <c r="SJG499" s="715"/>
      <c r="SJH499" s="715"/>
      <c r="SJI499" s="715"/>
      <c r="SJJ499" s="715"/>
      <c r="SJK499" s="715"/>
      <c r="SJL499" s="715"/>
      <c r="SJM499" s="715"/>
      <c r="SJN499" s="715"/>
      <c r="SJO499" s="715"/>
      <c r="SJP499" s="715"/>
      <c r="SJQ499" s="715"/>
      <c r="SJR499" s="715"/>
      <c r="SJS499" s="715"/>
      <c r="SJT499" s="715"/>
      <c r="SJU499" s="715"/>
      <c r="SJV499" s="715"/>
      <c r="SJW499" s="715"/>
      <c r="SJX499" s="715"/>
      <c r="SJY499" s="715"/>
      <c r="SJZ499" s="715"/>
      <c r="SKA499" s="715"/>
      <c r="SKB499" s="715"/>
      <c r="SKC499" s="715"/>
      <c r="SKD499" s="715"/>
      <c r="SKE499" s="715"/>
      <c r="SKF499" s="715"/>
      <c r="SKG499" s="715"/>
      <c r="SKH499" s="715"/>
      <c r="SKI499" s="715"/>
      <c r="SKJ499" s="715"/>
      <c r="SKK499" s="715"/>
      <c r="SKL499" s="715"/>
      <c r="SKM499" s="715"/>
      <c r="SKN499" s="715"/>
      <c r="SKO499" s="715"/>
      <c r="SKP499" s="715"/>
      <c r="SKQ499" s="715"/>
      <c r="SKR499" s="715"/>
      <c r="SKS499" s="715"/>
      <c r="SKT499" s="715"/>
      <c r="SKU499" s="715"/>
      <c r="SKV499" s="715"/>
      <c r="SKW499" s="715"/>
      <c r="SKX499" s="715"/>
      <c r="SKY499" s="715"/>
      <c r="SKZ499" s="715"/>
      <c r="SLA499" s="715"/>
      <c r="SLB499" s="715"/>
      <c r="SLC499" s="715"/>
      <c r="SLD499" s="715"/>
      <c r="SLE499" s="715"/>
      <c r="SLF499" s="715"/>
      <c r="SLG499" s="715"/>
      <c r="SLH499" s="715"/>
      <c r="SLI499" s="715"/>
      <c r="SLJ499" s="715"/>
      <c r="SLK499" s="715"/>
      <c r="SLL499" s="715"/>
      <c r="SLM499" s="715"/>
      <c r="SLN499" s="715"/>
      <c r="SLO499" s="715"/>
      <c r="SLP499" s="715"/>
      <c r="SLQ499" s="715"/>
      <c r="SLR499" s="715"/>
      <c r="SLS499" s="715"/>
      <c r="SLT499" s="715"/>
      <c r="SLU499" s="715"/>
      <c r="SLV499" s="715"/>
      <c r="SLW499" s="715"/>
      <c r="SLX499" s="715"/>
      <c r="SLY499" s="715"/>
      <c r="SLZ499" s="715"/>
      <c r="SMA499" s="715"/>
      <c r="SMB499" s="715"/>
      <c r="SMC499" s="715"/>
      <c r="SMD499" s="715"/>
      <c r="SME499" s="715"/>
      <c r="SMF499" s="715"/>
      <c r="SMG499" s="715"/>
      <c r="SMH499" s="715"/>
      <c r="SMI499" s="715"/>
      <c r="SMJ499" s="715"/>
      <c r="SMK499" s="715"/>
      <c r="SML499" s="715"/>
      <c r="SMM499" s="715"/>
      <c r="SMN499" s="715"/>
      <c r="SMO499" s="715"/>
      <c r="SMP499" s="715"/>
      <c r="SMQ499" s="715"/>
      <c r="SMR499" s="715"/>
      <c r="SMS499" s="715"/>
      <c r="SMT499" s="715"/>
      <c r="SMU499" s="715"/>
      <c r="SMV499" s="715"/>
      <c r="SMW499" s="715"/>
      <c r="SMX499" s="715"/>
      <c r="SMY499" s="715"/>
      <c r="SMZ499" s="715"/>
      <c r="SNA499" s="715"/>
      <c r="SNB499" s="715"/>
      <c r="SNC499" s="715"/>
      <c r="SND499" s="715"/>
      <c r="SNE499" s="715"/>
      <c r="SNF499" s="715"/>
      <c r="SNG499" s="715"/>
      <c r="SNH499" s="715"/>
      <c r="SNI499" s="715"/>
      <c r="SNJ499" s="715"/>
      <c r="SNK499" s="715"/>
      <c r="SNL499" s="715"/>
      <c r="SNM499" s="715"/>
      <c r="SNN499" s="715"/>
      <c r="SNO499" s="715"/>
      <c r="SNP499" s="715"/>
      <c r="SNQ499" s="715"/>
      <c r="SNR499" s="715"/>
      <c r="SNS499" s="715"/>
      <c r="SNT499" s="715"/>
      <c r="SNU499" s="715"/>
      <c r="SNV499" s="715"/>
      <c r="SNW499" s="715"/>
      <c r="SNX499" s="715"/>
      <c r="SNY499" s="715"/>
      <c r="SNZ499" s="715"/>
      <c r="SOA499" s="715"/>
      <c r="SOB499" s="715"/>
      <c r="SOC499" s="715"/>
      <c r="SOD499" s="715"/>
      <c r="SOE499" s="715"/>
      <c r="SOF499" s="715"/>
      <c r="SOG499" s="715"/>
      <c r="SOH499" s="715"/>
      <c r="SOI499" s="715"/>
      <c r="SOJ499" s="715"/>
      <c r="SOK499" s="715"/>
      <c r="SOL499" s="715"/>
      <c r="SOM499" s="715"/>
      <c r="SON499" s="715"/>
      <c r="SOO499" s="715"/>
      <c r="SOP499" s="715"/>
      <c r="SOQ499" s="715"/>
      <c r="SOR499" s="715"/>
      <c r="SOS499" s="715"/>
      <c r="SOT499" s="715"/>
      <c r="SOU499" s="715"/>
      <c r="SOV499" s="715"/>
      <c r="SOW499" s="715"/>
      <c r="SOX499" s="715"/>
      <c r="SOY499" s="715"/>
      <c r="SOZ499" s="715"/>
      <c r="SPA499" s="715"/>
      <c r="SPB499" s="715"/>
      <c r="SPC499" s="715"/>
      <c r="SPD499" s="715"/>
      <c r="SPE499" s="715"/>
      <c r="SPF499" s="715"/>
      <c r="SPG499" s="715"/>
      <c r="SPH499" s="715"/>
      <c r="SPI499" s="715"/>
      <c r="SPJ499" s="715"/>
      <c r="SPK499" s="715"/>
      <c r="SPL499" s="715"/>
      <c r="SPM499" s="715"/>
      <c r="SPN499" s="715"/>
      <c r="SPO499" s="715"/>
      <c r="SPP499" s="715"/>
      <c r="SPQ499" s="715"/>
      <c r="SPR499" s="715"/>
      <c r="SPS499" s="715"/>
      <c r="SPT499" s="715"/>
      <c r="SPU499" s="715"/>
      <c r="SPV499" s="715"/>
      <c r="SPW499" s="715"/>
      <c r="SPX499" s="715"/>
      <c r="SPY499" s="715"/>
      <c r="SPZ499" s="715"/>
      <c r="SQA499" s="715"/>
      <c r="SQB499" s="715"/>
      <c r="SQC499" s="715"/>
      <c r="SQD499" s="715"/>
      <c r="SQE499" s="715"/>
      <c r="SQF499" s="715"/>
      <c r="SQG499" s="715"/>
      <c r="SQH499" s="715"/>
      <c r="SQI499" s="715"/>
      <c r="SQJ499" s="715"/>
      <c r="SQK499" s="715"/>
      <c r="SQL499" s="715"/>
      <c r="SQM499" s="715"/>
      <c r="SQN499" s="715"/>
      <c r="SQO499" s="715"/>
      <c r="SQP499" s="715"/>
      <c r="SQQ499" s="715"/>
      <c r="SQR499" s="715"/>
      <c r="SQS499" s="715"/>
      <c r="SQT499" s="715"/>
      <c r="SQU499" s="715"/>
      <c r="SQV499" s="715"/>
      <c r="SQW499" s="715"/>
      <c r="SQX499" s="715"/>
      <c r="SQY499" s="715"/>
      <c r="SQZ499" s="715"/>
      <c r="SRA499" s="715"/>
      <c r="SRB499" s="715"/>
      <c r="SRC499" s="715"/>
      <c r="SRD499" s="715"/>
      <c r="SRE499" s="715"/>
      <c r="SRF499" s="715"/>
      <c r="SRG499" s="715"/>
      <c r="SRH499" s="715"/>
      <c r="SRI499" s="715"/>
      <c r="SRJ499" s="715"/>
      <c r="SRK499" s="715"/>
      <c r="SRL499" s="715"/>
      <c r="SRM499" s="715"/>
      <c r="SRN499" s="715"/>
      <c r="SRO499" s="715"/>
      <c r="SRP499" s="715"/>
      <c r="SRQ499" s="715"/>
      <c r="SRR499" s="715"/>
      <c r="SRS499" s="715"/>
      <c r="SRT499" s="715"/>
      <c r="SRU499" s="715"/>
      <c r="SRV499" s="715"/>
      <c r="SRW499" s="715"/>
      <c r="SRX499" s="715"/>
      <c r="SRY499" s="715"/>
      <c r="SRZ499" s="715"/>
      <c r="SSA499" s="715"/>
      <c r="SSB499" s="715"/>
      <c r="SSC499" s="715"/>
      <c r="SSD499" s="715"/>
      <c r="SSE499" s="715"/>
      <c r="SSF499" s="715"/>
      <c r="SSG499" s="715"/>
      <c r="SSH499" s="715"/>
      <c r="SSI499" s="715"/>
      <c r="SSJ499" s="715"/>
      <c r="SSK499" s="715"/>
      <c r="SSL499" s="715"/>
      <c r="SSM499" s="715"/>
      <c r="SSN499" s="715"/>
      <c r="SSO499" s="715"/>
      <c r="SSP499" s="715"/>
      <c r="SSQ499" s="715"/>
      <c r="SSR499" s="715"/>
      <c r="SSS499" s="715"/>
      <c r="SST499" s="715"/>
      <c r="SSU499" s="715"/>
      <c r="SSV499" s="715"/>
      <c r="SSW499" s="715"/>
      <c r="SSX499" s="715"/>
      <c r="SSY499" s="715"/>
      <c r="SSZ499" s="715"/>
      <c r="STA499" s="715"/>
      <c r="STB499" s="715"/>
      <c r="STC499" s="715"/>
      <c r="STD499" s="715"/>
      <c r="STE499" s="715"/>
      <c r="STF499" s="715"/>
      <c r="STG499" s="715"/>
      <c r="STH499" s="715"/>
      <c r="STI499" s="715"/>
      <c r="STJ499" s="715"/>
      <c r="STK499" s="715"/>
      <c r="STL499" s="715"/>
      <c r="STM499" s="715"/>
      <c r="STN499" s="715"/>
      <c r="STO499" s="715"/>
      <c r="STP499" s="715"/>
      <c r="STQ499" s="715"/>
      <c r="STR499" s="715"/>
      <c r="STS499" s="715"/>
      <c r="STT499" s="715"/>
      <c r="STU499" s="715"/>
      <c r="STV499" s="715"/>
      <c r="STW499" s="715"/>
      <c r="STX499" s="715"/>
      <c r="STY499" s="715"/>
      <c r="STZ499" s="715"/>
      <c r="SUA499" s="715"/>
      <c r="SUB499" s="715"/>
      <c r="SUC499" s="715"/>
      <c r="SUD499" s="715"/>
      <c r="SUE499" s="715"/>
      <c r="SUF499" s="715"/>
      <c r="SUG499" s="715"/>
      <c r="SUH499" s="715"/>
      <c r="SUI499" s="715"/>
      <c r="SUJ499" s="715"/>
      <c r="SUK499" s="715"/>
      <c r="SUL499" s="715"/>
      <c r="SUM499" s="715"/>
      <c r="SUN499" s="715"/>
      <c r="SUO499" s="715"/>
      <c r="SUP499" s="715"/>
      <c r="SUQ499" s="715"/>
      <c r="SUR499" s="715"/>
      <c r="SUS499" s="715"/>
      <c r="SUT499" s="715"/>
      <c r="SUU499" s="715"/>
      <c r="SUV499" s="715"/>
      <c r="SUW499" s="715"/>
      <c r="SUX499" s="715"/>
      <c r="SUY499" s="715"/>
      <c r="SUZ499" s="715"/>
      <c r="SVA499" s="715"/>
      <c r="SVB499" s="715"/>
      <c r="SVC499" s="715"/>
      <c r="SVD499" s="715"/>
      <c r="SVE499" s="715"/>
      <c r="SVF499" s="715"/>
      <c r="SVG499" s="715"/>
      <c r="SVH499" s="715"/>
      <c r="SVI499" s="715"/>
      <c r="SVJ499" s="715"/>
      <c r="SVK499" s="715"/>
      <c r="SVL499" s="715"/>
      <c r="SVM499" s="715"/>
      <c r="SVN499" s="715"/>
      <c r="SVO499" s="715"/>
      <c r="SVP499" s="715"/>
      <c r="SVQ499" s="715"/>
      <c r="SVR499" s="715"/>
      <c r="SVS499" s="715"/>
      <c r="SVT499" s="715"/>
      <c r="SVU499" s="715"/>
      <c r="SVV499" s="715"/>
      <c r="SVW499" s="715"/>
      <c r="SVX499" s="715"/>
      <c r="SVY499" s="715"/>
      <c r="SVZ499" s="715"/>
      <c r="SWA499" s="715"/>
      <c r="SWB499" s="715"/>
      <c r="SWC499" s="715"/>
      <c r="SWD499" s="715"/>
      <c r="SWE499" s="715"/>
      <c r="SWF499" s="715"/>
      <c r="SWG499" s="715"/>
      <c r="SWH499" s="715"/>
      <c r="SWI499" s="715"/>
      <c r="SWJ499" s="715"/>
      <c r="SWK499" s="715"/>
      <c r="SWL499" s="715"/>
      <c r="SWM499" s="715"/>
      <c r="SWN499" s="715"/>
      <c r="SWO499" s="715"/>
      <c r="SWP499" s="715"/>
      <c r="SWQ499" s="715"/>
      <c r="SWR499" s="715"/>
      <c r="SWS499" s="715"/>
      <c r="SWT499" s="715"/>
      <c r="SWU499" s="715"/>
      <c r="SWV499" s="715"/>
      <c r="SWW499" s="715"/>
      <c r="SWX499" s="715"/>
      <c r="SWY499" s="715"/>
      <c r="SWZ499" s="715"/>
      <c r="SXA499" s="715"/>
      <c r="SXB499" s="715"/>
      <c r="SXC499" s="715"/>
      <c r="SXD499" s="715"/>
      <c r="SXE499" s="715"/>
      <c r="SXF499" s="715"/>
      <c r="SXG499" s="715"/>
      <c r="SXH499" s="715"/>
      <c r="SXI499" s="715"/>
      <c r="SXJ499" s="715"/>
      <c r="SXK499" s="715"/>
      <c r="SXL499" s="715"/>
      <c r="SXM499" s="715"/>
      <c r="SXN499" s="715"/>
      <c r="SXO499" s="715"/>
      <c r="SXP499" s="715"/>
      <c r="SXQ499" s="715"/>
      <c r="SXR499" s="715"/>
      <c r="SXS499" s="715"/>
      <c r="SXT499" s="715"/>
      <c r="SXU499" s="715"/>
      <c r="SXV499" s="715"/>
      <c r="SXW499" s="715"/>
      <c r="SXX499" s="715"/>
      <c r="SXY499" s="715"/>
      <c r="SXZ499" s="715"/>
      <c r="SYA499" s="715"/>
      <c r="SYB499" s="715"/>
      <c r="SYC499" s="715"/>
      <c r="SYD499" s="715"/>
      <c r="SYE499" s="715"/>
      <c r="SYF499" s="715"/>
      <c r="SYG499" s="715"/>
      <c r="SYH499" s="715"/>
      <c r="SYI499" s="715"/>
      <c r="SYJ499" s="715"/>
      <c r="SYK499" s="715"/>
      <c r="SYL499" s="715"/>
      <c r="SYM499" s="715"/>
      <c r="SYN499" s="715"/>
      <c r="SYO499" s="715"/>
      <c r="SYP499" s="715"/>
      <c r="SYQ499" s="715"/>
      <c r="SYR499" s="715"/>
      <c r="SYS499" s="715"/>
      <c r="SYT499" s="715"/>
      <c r="SYU499" s="715"/>
      <c r="SYV499" s="715"/>
      <c r="SYW499" s="715"/>
      <c r="SYX499" s="715"/>
      <c r="SYY499" s="715"/>
      <c r="SYZ499" s="715"/>
      <c r="SZA499" s="715"/>
      <c r="SZB499" s="715"/>
      <c r="SZC499" s="715"/>
      <c r="SZD499" s="715"/>
      <c r="SZE499" s="715"/>
      <c r="SZF499" s="715"/>
      <c r="SZG499" s="715"/>
      <c r="SZH499" s="715"/>
      <c r="SZI499" s="715"/>
      <c r="SZJ499" s="715"/>
      <c r="SZK499" s="715"/>
      <c r="SZL499" s="715"/>
      <c r="SZM499" s="715"/>
      <c r="SZN499" s="715"/>
      <c r="SZO499" s="715"/>
      <c r="SZP499" s="715"/>
      <c r="SZQ499" s="715"/>
      <c r="SZR499" s="715"/>
      <c r="SZS499" s="715"/>
      <c r="SZT499" s="715"/>
      <c r="SZU499" s="715"/>
      <c r="SZV499" s="715"/>
      <c r="SZW499" s="715"/>
      <c r="SZX499" s="715"/>
      <c r="SZY499" s="715"/>
      <c r="SZZ499" s="715"/>
      <c r="TAA499" s="715"/>
      <c r="TAB499" s="715"/>
      <c r="TAC499" s="715"/>
      <c r="TAD499" s="715"/>
      <c r="TAE499" s="715"/>
      <c r="TAF499" s="715"/>
      <c r="TAG499" s="715"/>
      <c r="TAH499" s="715"/>
      <c r="TAI499" s="715"/>
      <c r="TAJ499" s="715"/>
      <c r="TAK499" s="715"/>
      <c r="TAL499" s="715"/>
      <c r="TAM499" s="715"/>
      <c r="TAN499" s="715"/>
      <c r="TAO499" s="715"/>
      <c r="TAP499" s="715"/>
      <c r="TAQ499" s="715"/>
      <c r="TAR499" s="715"/>
      <c r="TAS499" s="715"/>
      <c r="TAT499" s="715"/>
      <c r="TAU499" s="715"/>
      <c r="TAV499" s="715"/>
      <c r="TAW499" s="715"/>
      <c r="TAX499" s="715"/>
      <c r="TAY499" s="715"/>
      <c r="TAZ499" s="715"/>
      <c r="TBA499" s="715"/>
      <c r="TBB499" s="715"/>
      <c r="TBC499" s="715"/>
      <c r="TBD499" s="715"/>
      <c r="TBE499" s="715"/>
      <c r="TBF499" s="715"/>
      <c r="TBG499" s="715"/>
      <c r="TBH499" s="715"/>
      <c r="TBI499" s="715"/>
      <c r="TBJ499" s="715"/>
      <c r="TBK499" s="715"/>
      <c r="TBL499" s="715"/>
      <c r="TBM499" s="715"/>
      <c r="TBN499" s="715"/>
      <c r="TBO499" s="715"/>
      <c r="TBP499" s="715"/>
      <c r="TBQ499" s="715"/>
      <c r="TBR499" s="715"/>
      <c r="TBS499" s="715"/>
      <c r="TBT499" s="715"/>
      <c r="TBU499" s="715"/>
      <c r="TBV499" s="715"/>
      <c r="TBW499" s="715"/>
      <c r="TBX499" s="715"/>
      <c r="TBY499" s="715"/>
      <c r="TBZ499" s="715"/>
      <c r="TCA499" s="715"/>
      <c r="TCB499" s="715"/>
      <c r="TCC499" s="715"/>
      <c r="TCD499" s="715"/>
      <c r="TCE499" s="715"/>
      <c r="TCF499" s="715"/>
      <c r="TCG499" s="715"/>
      <c r="TCH499" s="715"/>
      <c r="TCI499" s="715"/>
      <c r="TCJ499" s="715"/>
      <c r="TCK499" s="715"/>
      <c r="TCL499" s="715"/>
      <c r="TCM499" s="715"/>
      <c r="TCN499" s="715"/>
      <c r="TCO499" s="715"/>
      <c r="TCP499" s="715"/>
      <c r="TCQ499" s="715"/>
      <c r="TCR499" s="715"/>
      <c r="TCS499" s="715"/>
      <c r="TCT499" s="715"/>
      <c r="TCU499" s="715"/>
      <c r="TCV499" s="715"/>
      <c r="TCW499" s="715"/>
      <c r="TCX499" s="715"/>
      <c r="TCY499" s="715"/>
      <c r="TCZ499" s="715"/>
      <c r="TDA499" s="715"/>
      <c r="TDB499" s="715"/>
      <c r="TDC499" s="715"/>
      <c r="TDD499" s="715"/>
      <c r="TDE499" s="715"/>
      <c r="TDF499" s="715"/>
      <c r="TDG499" s="715"/>
      <c r="TDH499" s="715"/>
      <c r="TDI499" s="715"/>
      <c r="TDJ499" s="715"/>
      <c r="TDK499" s="715"/>
      <c r="TDL499" s="715"/>
      <c r="TDM499" s="715"/>
      <c r="TDN499" s="715"/>
      <c r="TDO499" s="715"/>
      <c r="TDP499" s="715"/>
      <c r="TDQ499" s="715"/>
      <c r="TDR499" s="715"/>
      <c r="TDS499" s="715"/>
      <c r="TDT499" s="715"/>
      <c r="TDU499" s="715"/>
      <c r="TDV499" s="715"/>
      <c r="TDW499" s="715"/>
      <c r="TDX499" s="715"/>
      <c r="TDY499" s="715"/>
      <c r="TDZ499" s="715"/>
      <c r="TEA499" s="715"/>
      <c r="TEB499" s="715"/>
      <c r="TEC499" s="715"/>
      <c r="TED499" s="715"/>
      <c r="TEE499" s="715"/>
      <c r="TEF499" s="715"/>
      <c r="TEG499" s="715"/>
      <c r="TEH499" s="715"/>
      <c r="TEI499" s="715"/>
      <c r="TEJ499" s="715"/>
      <c r="TEK499" s="715"/>
      <c r="TEL499" s="715"/>
      <c r="TEM499" s="715"/>
      <c r="TEN499" s="715"/>
      <c r="TEO499" s="715"/>
      <c r="TEP499" s="715"/>
      <c r="TEQ499" s="715"/>
      <c r="TER499" s="715"/>
      <c r="TES499" s="715"/>
      <c r="TET499" s="715"/>
      <c r="TEU499" s="715"/>
      <c r="TEV499" s="715"/>
      <c r="TEW499" s="715"/>
      <c r="TEX499" s="715"/>
      <c r="TEY499" s="715"/>
      <c r="TEZ499" s="715"/>
      <c r="TFA499" s="715"/>
      <c r="TFB499" s="715"/>
      <c r="TFC499" s="715"/>
      <c r="TFD499" s="715"/>
      <c r="TFE499" s="715"/>
      <c r="TFF499" s="715"/>
      <c r="TFG499" s="715"/>
      <c r="TFH499" s="715"/>
      <c r="TFI499" s="715"/>
      <c r="TFJ499" s="715"/>
      <c r="TFK499" s="715"/>
      <c r="TFL499" s="715"/>
      <c r="TFM499" s="715"/>
      <c r="TFN499" s="715"/>
      <c r="TFO499" s="715"/>
      <c r="TFP499" s="715"/>
      <c r="TFQ499" s="715"/>
      <c r="TFR499" s="715"/>
      <c r="TFS499" s="715"/>
      <c r="TFT499" s="715"/>
      <c r="TFU499" s="715"/>
      <c r="TFV499" s="715"/>
      <c r="TFW499" s="715"/>
      <c r="TFX499" s="715"/>
      <c r="TFY499" s="715"/>
      <c r="TFZ499" s="715"/>
      <c r="TGA499" s="715"/>
      <c r="TGB499" s="715"/>
      <c r="TGC499" s="715"/>
      <c r="TGD499" s="715"/>
      <c r="TGE499" s="715"/>
      <c r="TGF499" s="715"/>
      <c r="TGG499" s="715"/>
      <c r="TGH499" s="715"/>
      <c r="TGI499" s="715"/>
      <c r="TGJ499" s="715"/>
      <c r="TGK499" s="715"/>
      <c r="TGL499" s="715"/>
      <c r="TGM499" s="715"/>
      <c r="TGN499" s="715"/>
      <c r="TGO499" s="715"/>
      <c r="TGP499" s="715"/>
      <c r="TGQ499" s="715"/>
      <c r="TGR499" s="715"/>
      <c r="TGS499" s="715"/>
      <c r="TGT499" s="715"/>
      <c r="TGU499" s="715"/>
      <c r="TGV499" s="715"/>
      <c r="TGW499" s="715"/>
      <c r="TGX499" s="715"/>
      <c r="TGY499" s="715"/>
      <c r="TGZ499" s="715"/>
      <c r="THA499" s="715"/>
      <c r="THB499" s="715"/>
      <c r="THC499" s="715"/>
      <c r="THD499" s="715"/>
      <c r="THE499" s="715"/>
      <c r="THF499" s="715"/>
      <c r="THG499" s="715"/>
      <c r="THH499" s="715"/>
      <c r="THI499" s="715"/>
      <c r="THJ499" s="715"/>
      <c r="THK499" s="715"/>
      <c r="THL499" s="715"/>
      <c r="THM499" s="715"/>
      <c r="THN499" s="715"/>
      <c r="THO499" s="715"/>
      <c r="THP499" s="715"/>
      <c r="THQ499" s="715"/>
      <c r="THR499" s="715"/>
      <c r="THS499" s="715"/>
      <c r="THT499" s="715"/>
      <c r="THU499" s="715"/>
      <c r="THV499" s="715"/>
      <c r="THW499" s="715"/>
      <c r="THX499" s="715"/>
      <c r="THY499" s="715"/>
      <c r="THZ499" s="715"/>
      <c r="TIA499" s="715"/>
      <c r="TIB499" s="715"/>
      <c r="TIC499" s="715"/>
      <c r="TID499" s="715"/>
      <c r="TIE499" s="715"/>
      <c r="TIF499" s="715"/>
      <c r="TIG499" s="715"/>
      <c r="TIH499" s="715"/>
      <c r="TII499" s="715"/>
      <c r="TIJ499" s="715"/>
      <c r="TIK499" s="715"/>
      <c r="TIL499" s="715"/>
      <c r="TIM499" s="715"/>
      <c r="TIN499" s="715"/>
      <c r="TIO499" s="715"/>
      <c r="TIP499" s="715"/>
      <c r="TIQ499" s="715"/>
      <c r="TIR499" s="715"/>
      <c r="TIS499" s="715"/>
      <c r="TIT499" s="715"/>
      <c r="TIU499" s="715"/>
      <c r="TIV499" s="715"/>
      <c r="TIW499" s="715"/>
      <c r="TIX499" s="715"/>
      <c r="TIY499" s="715"/>
      <c r="TIZ499" s="715"/>
      <c r="TJA499" s="715"/>
      <c r="TJB499" s="715"/>
      <c r="TJC499" s="715"/>
      <c r="TJD499" s="715"/>
      <c r="TJE499" s="715"/>
      <c r="TJF499" s="715"/>
      <c r="TJG499" s="715"/>
      <c r="TJH499" s="715"/>
      <c r="TJI499" s="715"/>
      <c r="TJJ499" s="715"/>
      <c r="TJK499" s="715"/>
      <c r="TJL499" s="715"/>
      <c r="TJM499" s="715"/>
      <c r="TJN499" s="715"/>
      <c r="TJO499" s="715"/>
      <c r="TJP499" s="715"/>
      <c r="TJQ499" s="715"/>
      <c r="TJR499" s="715"/>
      <c r="TJS499" s="715"/>
      <c r="TJT499" s="715"/>
      <c r="TJU499" s="715"/>
      <c r="TJV499" s="715"/>
      <c r="TJW499" s="715"/>
      <c r="TJX499" s="715"/>
      <c r="TJY499" s="715"/>
      <c r="TJZ499" s="715"/>
      <c r="TKA499" s="715"/>
      <c r="TKB499" s="715"/>
      <c r="TKC499" s="715"/>
      <c r="TKD499" s="715"/>
      <c r="TKE499" s="715"/>
      <c r="TKF499" s="715"/>
      <c r="TKG499" s="715"/>
      <c r="TKH499" s="715"/>
      <c r="TKI499" s="715"/>
      <c r="TKJ499" s="715"/>
      <c r="TKK499" s="715"/>
      <c r="TKL499" s="715"/>
      <c r="TKM499" s="715"/>
      <c r="TKN499" s="715"/>
      <c r="TKO499" s="715"/>
      <c r="TKP499" s="715"/>
      <c r="TKQ499" s="715"/>
      <c r="TKR499" s="715"/>
      <c r="TKS499" s="715"/>
      <c r="TKT499" s="715"/>
      <c r="TKU499" s="715"/>
      <c r="TKV499" s="715"/>
      <c r="TKW499" s="715"/>
      <c r="TKX499" s="715"/>
      <c r="TKY499" s="715"/>
      <c r="TKZ499" s="715"/>
      <c r="TLA499" s="715"/>
      <c r="TLB499" s="715"/>
      <c r="TLC499" s="715"/>
      <c r="TLD499" s="715"/>
      <c r="TLE499" s="715"/>
      <c r="TLF499" s="715"/>
      <c r="TLG499" s="715"/>
      <c r="TLH499" s="715"/>
      <c r="TLI499" s="715"/>
      <c r="TLJ499" s="715"/>
      <c r="TLK499" s="715"/>
      <c r="TLL499" s="715"/>
      <c r="TLM499" s="715"/>
      <c r="TLN499" s="715"/>
      <c r="TLO499" s="715"/>
      <c r="TLP499" s="715"/>
      <c r="TLQ499" s="715"/>
      <c r="TLR499" s="715"/>
      <c r="TLS499" s="715"/>
      <c r="TLT499" s="715"/>
      <c r="TLU499" s="715"/>
      <c r="TLV499" s="715"/>
      <c r="TLW499" s="715"/>
      <c r="TLX499" s="715"/>
      <c r="TLY499" s="715"/>
      <c r="TLZ499" s="715"/>
      <c r="TMA499" s="715"/>
      <c r="TMB499" s="715"/>
      <c r="TMC499" s="715"/>
      <c r="TMD499" s="715"/>
      <c r="TME499" s="715"/>
      <c r="TMF499" s="715"/>
      <c r="TMG499" s="715"/>
      <c r="TMH499" s="715"/>
      <c r="TMI499" s="715"/>
      <c r="TMJ499" s="715"/>
      <c r="TMK499" s="715"/>
      <c r="TML499" s="715"/>
      <c r="TMM499" s="715"/>
      <c r="TMN499" s="715"/>
      <c r="TMO499" s="715"/>
      <c r="TMP499" s="715"/>
      <c r="TMQ499" s="715"/>
      <c r="TMR499" s="715"/>
      <c r="TMS499" s="715"/>
      <c r="TMT499" s="715"/>
      <c r="TMU499" s="715"/>
      <c r="TMV499" s="715"/>
      <c r="TMW499" s="715"/>
      <c r="TMX499" s="715"/>
      <c r="TMY499" s="715"/>
      <c r="TMZ499" s="715"/>
      <c r="TNA499" s="715"/>
      <c r="TNB499" s="715"/>
      <c r="TNC499" s="715"/>
      <c r="TND499" s="715"/>
      <c r="TNE499" s="715"/>
      <c r="TNF499" s="715"/>
      <c r="TNG499" s="715"/>
      <c r="TNH499" s="715"/>
      <c r="TNI499" s="715"/>
      <c r="TNJ499" s="715"/>
      <c r="TNK499" s="715"/>
      <c r="TNL499" s="715"/>
      <c r="TNM499" s="715"/>
      <c r="TNN499" s="715"/>
      <c r="TNO499" s="715"/>
      <c r="TNP499" s="715"/>
      <c r="TNQ499" s="715"/>
      <c r="TNR499" s="715"/>
      <c r="TNS499" s="715"/>
      <c r="TNT499" s="715"/>
      <c r="TNU499" s="715"/>
      <c r="TNV499" s="715"/>
      <c r="TNW499" s="715"/>
      <c r="TNX499" s="715"/>
      <c r="TNY499" s="715"/>
      <c r="TNZ499" s="715"/>
      <c r="TOA499" s="715"/>
      <c r="TOB499" s="715"/>
      <c r="TOC499" s="715"/>
      <c r="TOD499" s="715"/>
      <c r="TOE499" s="715"/>
      <c r="TOF499" s="715"/>
      <c r="TOG499" s="715"/>
      <c r="TOH499" s="715"/>
      <c r="TOI499" s="715"/>
      <c r="TOJ499" s="715"/>
      <c r="TOK499" s="715"/>
      <c r="TOL499" s="715"/>
      <c r="TOM499" s="715"/>
      <c r="TON499" s="715"/>
      <c r="TOO499" s="715"/>
      <c r="TOP499" s="715"/>
      <c r="TOQ499" s="715"/>
      <c r="TOR499" s="715"/>
      <c r="TOS499" s="715"/>
      <c r="TOT499" s="715"/>
      <c r="TOU499" s="715"/>
      <c r="TOV499" s="715"/>
      <c r="TOW499" s="715"/>
      <c r="TOX499" s="715"/>
      <c r="TOY499" s="715"/>
      <c r="TOZ499" s="715"/>
      <c r="TPA499" s="715"/>
      <c r="TPB499" s="715"/>
      <c r="TPC499" s="715"/>
      <c r="TPD499" s="715"/>
      <c r="TPE499" s="715"/>
      <c r="TPF499" s="715"/>
      <c r="TPG499" s="715"/>
      <c r="TPH499" s="715"/>
      <c r="TPI499" s="715"/>
      <c r="TPJ499" s="715"/>
      <c r="TPK499" s="715"/>
      <c r="TPL499" s="715"/>
      <c r="TPM499" s="715"/>
      <c r="TPN499" s="715"/>
      <c r="TPO499" s="715"/>
      <c r="TPP499" s="715"/>
      <c r="TPQ499" s="715"/>
      <c r="TPR499" s="715"/>
      <c r="TPS499" s="715"/>
      <c r="TPT499" s="715"/>
      <c r="TPU499" s="715"/>
      <c r="TPV499" s="715"/>
      <c r="TPW499" s="715"/>
      <c r="TPX499" s="715"/>
      <c r="TPY499" s="715"/>
      <c r="TPZ499" s="715"/>
      <c r="TQA499" s="715"/>
      <c r="TQB499" s="715"/>
      <c r="TQC499" s="715"/>
      <c r="TQD499" s="715"/>
      <c r="TQE499" s="715"/>
      <c r="TQF499" s="715"/>
      <c r="TQG499" s="715"/>
      <c r="TQH499" s="715"/>
      <c r="TQI499" s="715"/>
      <c r="TQJ499" s="715"/>
      <c r="TQK499" s="715"/>
      <c r="TQL499" s="715"/>
      <c r="TQM499" s="715"/>
      <c r="TQN499" s="715"/>
      <c r="TQO499" s="715"/>
      <c r="TQP499" s="715"/>
      <c r="TQQ499" s="715"/>
      <c r="TQR499" s="715"/>
      <c r="TQS499" s="715"/>
      <c r="TQT499" s="715"/>
      <c r="TQU499" s="715"/>
      <c r="TQV499" s="715"/>
      <c r="TQW499" s="715"/>
      <c r="TQX499" s="715"/>
      <c r="TQY499" s="715"/>
      <c r="TQZ499" s="715"/>
      <c r="TRA499" s="715"/>
      <c r="TRB499" s="715"/>
      <c r="TRC499" s="715"/>
      <c r="TRD499" s="715"/>
      <c r="TRE499" s="715"/>
      <c r="TRF499" s="715"/>
      <c r="TRG499" s="715"/>
      <c r="TRH499" s="715"/>
      <c r="TRI499" s="715"/>
      <c r="TRJ499" s="715"/>
      <c r="TRK499" s="715"/>
      <c r="TRL499" s="715"/>
      <c r="TRM499" s="715"/>
      <c r="TRN499" s="715"/>
      <c r="TRO499" s="715"/>
      <c r="TRP499" s="715"/>
      <c r="TRQ499" s="715"/>
      <c r="TRR499" s="715"/>
      <c r="TRS499" s="715"/>
      <c r="TRT499" s="715"/>
      <c r="TRU499" s="715"/>
      <c r="TRV499" s="715"/>
      <c r="TRW499" s="715"/>
      <c r="TRX499" s="715"/>
      <c r="TRY499" s="715"/>
      <c r="TRZ499" s="715"/>
      <c r="TSA499" s="715"/>
      <c r="TSB499" s="715"/>
      <c r="TSC499" s="715"/>
      <c r="TSD499" s="715"/>
      <c r="TSE499" s="715"/>
      <c r="TSF499" s="715"/>
      <c r="TSG499" s="715"/>
      <c r="TSH499" s="715"/>
      <c r="TSI499" s="715"/>
      <c r="TSJ499" s="715"/>
      <c r="TSK499" s="715"/>
      <c r="TSL499" s="715"/>
      <c r="TSM499" s="715"/>
      <c r="TSN499" s="715"/>
      <c r="TSO499" s="715"/>
      <c r="TSP499" s="715"/>
      <c r="TSQ499" s="715"/>
      <c r="TSR499" s="715"/>
      <c r="TSS499" s="715"/>
      <c r="TST499" s="715"/>
      <c r="TSU499" s="715"/>
      <c r="TSV499" s="715"/>
      <c r="TSW499" s="715"/>
      <c r="TSX499" s="715"/>
      <c r="TSY499" s="715"/>
      <c r="TSZ499" s="715"/>
      <c r="TTA499" s="715"/>
      <c r="TTB499" s="715"/>
      <c r="TTC499" s="715"/>
      <c r="TTD499" s="715"/>
      <c r="TTE499" s="715"/>
      <c r="TTF499" s="715"/>
      <c r="TTG499" s="715"/>
      <c r="TTH499" s="715"/>
      <c r="TTI499" s="715"/>
      <c r="TTJ499" s="715"/>
      <c r="TTK499" s="715"/>
      <c r="TTL499" s="715"/>
      <c r="TTM499" s="715"/>
      <c r="TTN499" s="715"/>
      <c r="TTO499" s="715"/>
      <c r="TTP499" s="715"/>
      <c r="TTQ499" s="715"/>
      <c r="TTR499" s="715"/>
      <c r="TTS499" s="715"/>
      <c r="TTT499" s="715"/>
      <c r="TTU499" s="715"/>
      <c r="TTV499" s="715"/>
      <c r="TTW499" s="715"/>
      <c r="TTX499" s="715"/>
      <c r="TTY499" s="715"/>
      <c r="TTZ499" s="715"/>
      <c r="TUA499" s="715"/>
      <c r="TUB499" s="715"/>
      <c r="TUC499" s="715"/>
      <c r="TUD499" s="715"/>
      <c r="TUE499" s="715"/>
      <c r="TUF499" s="715"/>
      <c r="TUG499" s="715"/>
      <c r="TUH499" s="715"/>
      <c r="TUI499" s="715"/>
      <c r="TUJ499" s="715"/>
      <c r="TUK499" s="715"/>
      <c r="TUL499" s="715"/>
      <c r="TUM499" s="715"/>
      <c r="TUN499" s="715"/>
      <c r="TUO499" s="715"/>
      <c r="TUP499" s="715"/>
      <c r="TUQ499" s="715"/>
      <c r="TUR499" s="715"/>
      <c r="TUS499" s="715"/>
      <c r="TUT499" s="715"/>
      <c r="TUU499" s="715"/>
      <c r="TUV499" s="715"/>
      <c r="TUW499" s="715"/>
      <c r="TUX499" s="715"/>
      <c r="TUY499" s="715"/>
      <c r="TUZ499" s="715"/>
      <c r="TVA499" s="715"/>
      <c r="TVB499" s="715"/>
      <c r="TVC499" s="715"/>
      <c r="TVD499" s="715"/>
      <c r="TVE499" s="715"/>
      <c r="TVF499" s="715"/>
      <c r="TVG499" s="715"/>
      <c r="TVH499" s="715"/>
      <c r="TVI499" s="715"/>
      <c r="TVJ499" s="715"/>
      <c r="TVK499" s="715"/>
      <c r="TVL499" s="715"/>
      <c r="TVM499" s="715"/>
      <c r="TVN499" s="715"/>
      <c r="TVO499" s="715"/>
      <c r="TVP499" s="715"/>
      <c r="TVQ499" s="715"/>
      <c r="TVR499" s="715"/>
      <c r="TVS499" s="715"/>
      <c r="TVT499" s="715"/>
      <c r="TVU499" s="715"/>
      <c r="TVV499" s="715"/>
      <c r="TVW499" s="715"/>
      <c r="TVX499" s="715"/>
      <c r="TVY499" s="715"/>
      <c r="TVZ499" s="715"/>
      <c r="TWA499" s="715"/>
      <c r="TWB499" s="715"/>
      <c r="TWC499" s="715"/>
      <c r="TWD499" s="715"/>
      <c r="TWE499" s="715"/>
      <c r="TWF499" s="715"/>
      <c r="TWG499" s="715"/>
      <c r="TWH499" s="715"/>
      <c r="TWI499" s="715"/>
      <c r="TWJ499" s="715"/>
      <c r="TWK499" s="715"/>
      <c r="TWL499" s="715"/>
      <c r="TWM499" s="715"/>
      <c r="TWN499" s="715"/>
      <c r="TWO499" s="715"/>
      <c r="TWP499" s="715"/>
      <c r="TWQ499" s="715"/>
      <c r="TWR499" s="715"/>
      <c r="TWS499" s="715"/>
      <c r="TWT499" s="715"/>
      <c r="TWU499" s="715"/>
      <c r="TWV499" s="715"/>
      <c r="TWW499" s="715"/>
      <c r="TWX499" s="715"/>
      <c r="TWY499" s="715"/>
      <c r="TWZ499" s="715"/>
      <c r="TXA499" s="715"/>
      <c r="TXB499" s="715"/>
      <c r="TXC499" s="715"/>
      <c r="TXD499" s="715"/>
      <c r="TXE499" s="715"/>
      <c r="TXF499" s="715"/>
      <c r="TXG499" s="715"/>
      <c r="TXH499" s="715"/>
      <c r="TXI499" s="715"/>
      <c r="TXJ499" s="715"/>
      <c r="TXK499" s="715"/>
      <c r="TXL499" s="715"/>
      <c r="TXM499" s="715"/>
      <c r="TXN499" s="715"/>
      <c r="TXO499" s="715"/>
      <c r="TXP499" s="715"/>
      <c r="TXQ499" s="715"/>
      <c r="TXR499" s="715"/>
      <c r="TXS499" s="715"/>
      <c r="TXT499" s="715"/>
      <c r="TXU499" s="715"/>
      <c r="TXV499" s="715"/>
      <c r="TXW499" s="715"/>
      <c r="TXX499" s="715"/>
      <c r="TXY499" s="715"/>
      <c r="TXZ499" s="715"/>
      <c r="TYA499" s="715"/>
      <c r="TYB499" s="715"/>
      <c r="TYC499" s="715"/>
      <c r="TYD499" s="715"/>
      <c r="TYE499" s="715"/>
      <c r="TYF499" s="715"/>
      <c r="TYG499" s="715"/>
      <c r="TYH499" s="715"/>
      <c r="TYI499" s="715"/>
      <c r="TYJ499" s="715"/>
      <c r="TYK499" s="715"/>
      <c r="TYL499" s="715"/>
      <c r="TYM499" s="715"/>
      <c r="TYN499" s="715"/>
      <c r="TYO499" s="715"/>
      <c r="TYP499" s="715"/>
      <c r="TYQ499" s="715"/>
      <c r="TYR499" s="715"/>
      <c r="TYS499" s="715"/>
      <c r="TYT499" s="715"/>
      <c r="TYU499" s="715"/>
      <c r="TYV499" s="715"/>
      <c r="TYW499" s="715"/>
      <c r="TYX499" s="715"/>
      <c r="TYY499" s="715"/>
      <c r="TYZ499" s="715"/>
      <c r="TZA499" s="715"/>
      <c r="TZB499" s="715"/>
      <c r="TZC499" s="715"/>
      <c r="TZD499" s="715"/>
      <c r="TZE499" s="715"/>
      <c r="TZF499" s="715"/>
      <c r="TZG499" s="715"/>
      <c r="TZH499" s="715"/>
      <c r="TZI499" s="715"/>
      <c r="TZJ499" s="715"/>
      <c r="TZK499" s="715"/>
      <c r="TZL499" s="715"/>
      <c r="TZM499" s="715"/>
      <c r="TZN499" s="715"/>
      <c r="TZO499" s="715"/>
      <c r="TZP499" s="715"/>
      <c r="TZQ499" s="715"/>
      <c r="TZR499" s="715"/>
      <c r="TZS499" s="715"/>
      <c r="TZT499" s="715"/>
      <c r="TZU499" s="715"/>
      <c r="TZV499" s="715"/>
      <c r="TZW499" s="715"/>
      <c r="TZX499" s="715"/>
      <c r="TZY499" s="715"/>
      <c r="TZZ499" s="715"/>
      <c r="UAA499" s="715"/>
      <c r="UAB499" s="715"/>
      <c r="UAC499" s="715"/>
      <c r="UAD499" s="715"/>
      <c r="UAE499" s="715"/>
      <c r="UAF499" s="715"/>
      <c r="UAG499" s="715"/>
      <c r="UAH499" s="715"/>
      <c r="UAI499" s="715"/>
      <c r="UAJ499" s="715"/>
      <c r="UAK499" s="715"/>
      <c r="UAL499" s="715"/>
      <c r="UAM499" s="715"/>
      <c r="UAN499" s="715"/>
      <c r="UAO499" s="715"/>
      <c r="UAP499" s="715"/>
      <c r="UAQ499" s="715"/>
      <c r="UAR499" s="715"/>
      <c r="UAS499" s="715"/>
      <c r="UAT499" s="715"/>
      <c r="UAU499" s="715"/>
      <c r="UAV499" s="715"/>
      <c r="UAW499" s="715"/>
      <c r="UAX499" s="715"/>
      <c r="UAY499" s="715"/>
      <c r="UAZ499" s="715"/>
      <c r="UBA499" s="715"/>
      <c r="UBB499" s="715"/>
      <c r="UBC499" s="715"/>
      <c r="UBD499" s="715"/>
      <c r="UBE499" s="715"/>
      <c r="UBF499" s="715"/>
      <c r="UBG499" s="715"/>
      <c r="UBH499" s="715"/>
      <c r="UBI499" s="715"/>
      <c r="UBJ499" s="715"/>
      <c r="UBK499" s="715"/>
      <c r="UBL499" s="715"/>
      <c r="UBM499" s="715"/>
      <c r="UBN499" s="715"/>
      <c r="UBO499" s="715"/>
      <c r="UBP499" s="715"/>
      <c r="UBQ499" s="715"/>
      <c r="UBR499" s="715"/>
      <c r="UBS499" s="715"/>
      <c r="UBT499" s="715"/>
      <c r="UBU499" s="715"/>
      <c r="UBV499" s="715"/>
      <c r="UBW499" s="715"/>
      <c r="UBX499" s="715"/>
      <c r="UBY499" s="715"/>
      <c r="UBZ499" s="715"/>
      <c r="UCA499" s="715"/>
      <c r="UCB499" s="715"/>
      <c r="UCC499" s="715"/>
      <c r="UCD499" s="715"/>
      <c r="UCE499" s="715"/>
      <c r="UCF499" s="715"/>
      <c r="UCG499" s="715"/>
      <c r="UCH499" s="715"/>
      <c r="UCI499" s="715"/>
      <c r="UCJ499" s="715"/>
      <c r="UCK499" s="715"/>
      <c r="UCL499" s="715"/>
      <c r="UCM499" s="715"/>
      <c r="UCN499" s="715"/>
      <c r="UCO499" s="715"/>
      <c r="UCP499" s="715"/>
      <c r="UCQ499" s="715"/>
      <c r="UCR499" s="715"/>
      <c r="UCS499" s="715"/>
      <c r="UCT499" s="715"/>
      <c r="UCU499" s="715"/>
      <c r="UCV499" s="715"/>
      <c r="UCW499" s="715"/>
      <c r="UCX499" s="715"/>
      <c r="UCY499" s="715"/>
      <c r="UCZ499" s="715"/>
      <c r="UDA499" s="715"/>
      <c r="UDB499" s="715"/>
      <c r="UDC499" s="715"/>
      <c r="UDD499" s="715"/>
      <c r="UDE499" s="715"/>
      <c r="UDF499" s="715"/>
      <c r="UDG499" s="715"/>
      <c r="UDH499" s="715"/>
      <c r="UDI499" s="715"/>
      <c r="UDJ499" s="715"/>
      <c r="UDK499" s="715"/>
      <c r="UDL499" s="715"/>
      <c r="UDM499" s="715"/>
      <c r="UDN499" s="715"/>
      <c r="UDO499" s="715"/>
      <c r="UDP499" s="715"/>
      <c r="UDQ499" s="715"/>
      <c r="UDR499" s="715"/>
      <c r="UDS499" s="715"/>
      <c r="UDT499" s="715"/>
      <c r="UDU499" s="715"/>
      <c r="UDV499" s="715"/>
      <c r="UDW499" s="715"/>
      <c r="UDX499" s="715"/>
      <c r="UDY499" s="715"/>
      <c r="UDZ499" s="715"/>
      <c r="UEA499" s="715"/>
      <c r="UEB499" s="715"/>
      <c r="UEC499" s="715"/>
      <c r="UED499" s="715"/>
      <c r="UEE499" s="715"/>
      <c r="UEF499" s="715"/>
      <c r="UEG499" s="715"/>
      <c r="UEH499" s="715"/>
      <c r="UEI499" s="715"/>
      <c r="UEJ499" s="715"/>
      <c r="UEK499" s="715"/>
      <c r="UEL499" s="715"/>
      <c r="UEM499" s="715"/>
      <c r="UEN499" s="715"/>
      <c r="UEO499" s="715"/>
      <c r="UEP499" s="715"/>
      <c r="UEQ499" s="715"/>
      <c r="UER499" s="715"/>
      <c r="UES499" s="715"/>
      <c r="UET499" s="715"/>
      <c r="UEU499" s="715"/>
      <c r="UEV499" s="715"/>
      <c r="UEW499" s="715"/>
      <c r="UEX499" s="715"/>
      <c r="UEY499" s="715"/>
      <c r="UEZ499" s="715"/>
      <c r="UFA499" s="715"/>
      <c r="UFB499" s="715"/>
      <c r="UFC499" s="715"/>
      <c r="UFD499" s="715"/>
      <c r="UFE499" s="715"/>
      <c r="UFF499" s="715"/>
      <c r="UFG499" s="715"/>
      <c r="UFH499" s="715"/>
      <c r="UFI499" s="715"/>
      <c r="UFJ499" s="715"/>
      <c r="UFK499" s="715"/>
      <c r="UFL499" s="715"/>
      <c r="UFM499" s="715"/>
      <c r="UFN499" s="715"/>
      <c r="UFO499" s="715"/>
      <c r="UFP499" s="715"/>
      <c r="UFQ499" s="715"/>
      <c r="UFR499" s="715"/>
      <c r="UFS499" s="715"/>
      <c r="UFT499" s="715"/>
      <c r="UFU499" s="715"/>
      <c r="UFV499" s="715"/>
      <c r="UFW499" s="715"/>
      <c r="UFX499" s="715"/>
      <c r="UFY499" s="715"/>
      <c r="UFZ499" s="715"/>
      <c r="UGA499" s="715"/>
      <c r="UGB499" s="715"/>
      <c r="UGC499" s="715"/>
      <c r="UGD499" s="715"/>
      <c r="UGE499" s="715"/>
      <c r="UGF499" s="715"/>
      <c r="UGG499" s="715"/>
      <c r="UGH499" s="715"/>
      <c r="UGI499" s="715"/>
      <c r="UGJ499" s="715"/>
      <c r="UGK499" s="715"/>
      <c r="UGL499" s="715"/>
      <c r="UGM499" s="715"/>
      <c r="UGN499" s="715"/>
      <c r="UGO499" s="715"/>
      <c r="UGP499" s="715"/>
      <c r="UGQ499" s="715"/>
      <c r="UGR499" s="715"/>
      <c r="UGS499" s="715"/>
      <c r="UGT499" s="715"/>
      <c r="UGU499" s="715"/>
      <c r="UGV499" s="715"/>
      <c r="UGW499" s="715"/>
      <c r="UGX499" s="715"/>
      <c r="UGY499" s="715"/>
      <c r="UGZ499" s="715"/>
      <c r="UHA499" s="715"/>
      <c r="UHB499" s="715"/>
      <c r="UHC499" s="715"/>
      <c r="UHD499" s="715"/>
      <c r="UHE499" s="715"/>
      <c r="UHF499" s="715"/>
      <c r="UHG499" s="715"/>
      <c r="UHH499" s="715"/>
      <c r="UHI499" s="715"/>
      <c r="UHJ499" s="715"/>
      <c r="UHK499" s="715"/>
      <c r="UHL499" s="715"/>
      <c r="UHM499" s="715"/>
      <c r="UHN499" s="715"/>
      <c r="UHO499" s="715"/>
      <c r="UHP499" s="715"/>
      <c r="UHQ499" s="715"/>
      <c r="UHR499" s="715"/>
      <c r="UHS499" s="715"/>
      <c r="UHT499" s="715"/>
      <c r="UHU499" s="715"/>
      <c r="UHV499" s="715"/>
      <c r="UHW499" s="715"/>
      <c r="UHX499" s="715"/>
      <c r="UHY499" s="715"/>
      <c r="UHZ499" s="715"/>
      <c r="UIA499" s="715"/>
      <c r="UIB499" s="715"/>
      <c r="UIC499" s="715"/>
      <c r="UID499" s="715"/>
      <c r="UIE499" s="715"/>
      <c r="UIF499" s="715"/>
      <c r="UIG499" s="715"/>
      <c r="UIH499" s="715"/>
      <c r="UII499" s="715"/>
      <c r="UIJ499" s="715"/>
      <c r="UIK499" s="715"/>
      <c r="UIL499" s="715"/>
      <c r="UIM499" s="715"/>
      <c r="UIN499" s="715"/>
      <c r="UIO499" s="715"/>
      <c r="UIP499" s="715"/>
      <c r="UIQ499" s="715"/>
      <c r="UIR499" s="715"/>
      <c r="UIS499" s="715"/>
      <c r="UIT499" s="715"/>
      <c r="UIU499" s="715"/>
      <c r="UIV499" s="715"/>
      <c r="UIW499" s="715"/>
      <c r="UIX499" s="715"/>
      <c r="UIY499" s="715"/>
      <c r="UIZ499" s="715"/>
      <c r="UJA499" s="715"/>
      <c r="UJB499" s="715"/>
      <c r="UJC499" s="715"/>
      <c r="UJD499" s="715"/>
      <c r="UJE499" s="715"/>
      <c r="UJF499" s="715"/>
      <c r="UJG499" s="715"/>
      <c r="UJH499" s="715"/>
      <c r="UJI499" s="715"/>
      <c r="UJJ499" s="715"/>
      <c r="UJK499" s="715"/>
      <c r="UJL499" s="715"/>
      <c r="UJM499" s="715"/>
      <c r="UJN499" s="715"/>
      <c r="UJO499" s="715"/>
      <c r="UJP499" s="715"/>
      <c r="UJQ499" s="715"/>
      <c r="UJR499" s="715"/>
      <c r="UJS499" s="715"/>
      <c r="UJT499" s="715"/>
      <c r="UJU499" s="715"/>
      <c r="UJV499" s="715"/>
      <c r="UJW499" s="715"/>
      <c r="UJX499" s="715"/>
      <c r="UJY499" s="715"/>
      <c r="UJZ499" s="715"/>
      <c r="UKA499" s="715"/>
      <c r="UKB499" s="715"/>
      <c r="UKC499" s="715"/>
      <c r="UKD499" s="715"/>
      <c r="UKE499" s="715"/>
      <c r="UKF499" s="715"/>
      <c r="UKG499" s="715"/>
      <c r="UKH499" s="715"/>
      <c r="UKI499" s="715"/>
      <c r="UKJ499" s="715"/>
      <c r="UKK499" s="715"/>
      <c r="UKL499" s="715"/>
      <c r="UKM499" s="715"/>
      <c r="UKN499" s="715"/>
      <c r="UKO499" s="715"/>
      <c r="UKP499" s="715"/>
      <c r="UKQ499" s="715"/>
      <c r="UKR499" s="715"/>
      <c r="UKS499" s="715"/>
      <c r="UKT499" s="715"/>
      <c r="UKU499" s="715"/>
      <c r="UKV499" s="715"/>
      <c r="UKW499" s="715"/>
      <c r="UKX499" s="715"/>
      <c r="UKY499" s="715"/>
      <c r="UKZ499" s="715"/>
      <c r="ULA499" s="715"/>
      <c r="ULB499" s="715"/>
      <c r="ULC499" s="715"/>
      <c r="ULD499" s="715"/>
      <c r="ULE499" s="715"/>
      <c r="ULF499" s="715"/>
      <c r="ULG499" s="715"/>
      <c r="ULH499" s="715"/>
      <c r="ULI499" s="715"/>
      <c r="ULJ499" s="715"/>
      <c r="ULK499" s="715"/>
      <c r="ULL499" s="715"/>
      <c r="ULM499" s="715"/>
      <c r="ULN499" s="715"/>
      <c r="ULO499" s="715"/>
      <c r="ULP499" s="715"/>
      <c r="ULQ499" s="715"/>
      <c r="ULR499" s="715"/>
      <c r="ULS499" s="715"/>
      <c r="ULT499" s="715"/>
      <c r="ULU499" s="715"/>
      <c r="ULV499" s="715"/>
      <c r="ULW499" s="715"/>
      <c r="ULX499" s="715"/>
      <c r="ULY499" s="715"/>
      <c r="ULZ499" s="715"/>
      <c r="UMA499" s="715"/>
      <c r="UMB499" s="715"/>
      <c r="UMC499" s="715"/>
      <c r="UMD499" s="715"/>
      <c r="UME499" s="715"/>
      <c r="UMF499" s="715"/>
      <c r="UMG499" s="715"/>
      <c r="UMH499" s="715"/>
      <c r="UMI499" s="715"/>
      <c r="UMJ499" s="715"/>
      <c r="UMK499" s="715"/>
      <c r="UML499" s="715"/>
      <c r="UMM499" s="715"/>
      <c r="UMN499" s="715"/>
      <c r="UMO499" s="715"/>
      <c r="UMP499" s="715"/>
      <c r="UMQ499" s="715"/>
      <c r="UMR499" s="715"/>
      <c r="UMS499" s="715"/>
      <c r="UMT499" s="715"/>
      <c r="UMU499" s="715"/>
      <c r="UMV499" s="715"/>
      <c r="UMW499" s="715"/>
      <c r="UMX499" s="715"/>
      <c r="UMY499" s="715"/>
      <c r="UMZ499" s="715"/>
      <c r="UNA499" s="715"/>
      <c r="UNB499" s="715"/>
      <c r="UNC499" s="715"/>
      <c r="UND499" s="715"/>
      <c r="UNE499" s="715"/>
      <c r="UNF499" s="715"/>
      <c r="UNG499" s="715"/>
      <c r="UNH499" s="715"/>
      <c r="UNI499" s="715"/>
      <c r="UNJ499" s="715"/>
      <c r="UNK499" s="715"/>
      <c r="UNL499" s="715"/>
      <c r="UNM499" s="715"/>
      <c r="UNN499" s="715"/>
      <c r="UNO499" s="715"/>
      <c r="UNP499" s="715"/>
      <c r="UNQ499" s="715"/>
      <c r="UNR499" s="715"/>
      <c r="UNS499" s="715"/>
      <c r="UNT499" s="715"/>
      <c r="UNU499" s="715"/>
      <c r="UNV499" s="715"/>
      <c r="UNW499" s="715"/>
      <c r="UNX499" s="715"/>
      <c r="UNY499" s="715"/>
      <c r="UNZ499" s="715"/>
      <c r="UOA499" s="715"/>
      <c r="UOB499" s="715"/>
      <c r="UOC499" s="715"/>
      <c r="UOD499" s="715"/>
      <c r="UOE499" s="715"/>
      <c r="UOF499" s="715"/>
      <c r="UOG499" s="715"/>
      <c r="UOH499" s="715"/>
      <c r="UOI499" s="715"/>
      <c r="UOJ499" s="715"/>
      <c r="UOK499" s="715"/>
      <c r="UOL499" s="715"/>
      <c r="UOM499" s="715"/>
      <c r="UON499" s="715"/>
      <c r="UOO499" s="715"/>
      <c r="UOP499" s="715"/>
      <c r="UOQ499" s="715"/>
      <c r="UOR499" s="715"/>
      <c r="UOS499" s="715"/>
      <c r="UOT499" s="715"/>
      <c r="UOU499" s="715"/>
      <c r="UOV499" s="715"/>
      <c r="UOW499" s="715"/>
      <c r="UOX499" s="715"/>
      <c r="UOY499" s="715"/>
      <c r="UOZ499" s="715"/>
      <c r="UPA499" s="715"/>
      <c r="UPB499" s="715"/>
      <c r="UPC499" s="715"/>
      <c r="UPD499" s="715"/>
      <c r="UPE499" s="715"/>
      <c r="UPF499" s="715"/>
      <c r="UPG499" s="715"/>
      <c r="UPH499" s="715"/>
      <c r="UPI499" s="715"/>
      <c r="UPJ499" s="715"/>
      <c r="UPK499" s="715"/>
      <c r="UPL499" s="715"/>
      <c r="UPM499" s="715"/>
      <c r="UPN499" s="715"/>
      <c r="UPO499" s="715"/>
      <c r="UPP499" s="715"/>
      <c r="UPQ499" s="715"/>
      <c r="UPR499" s="715"/>
      <c r="UPS499" s="715"/>
      <c r="UPT499" s="715"/>
      <c r="UPU499" s="715"/>
      <c r="UPV499" s="715"/>
      <c r="UPW499" s="715"/>
      <c r="UPX499" s="715"/>
      <c r="UPY499" s="715"/>
      <c r="UPZ499" s="715"/>
      <c r="UQA499" s="715"/>
      <c r="UQB499" s="715"/>
      <c r="UQC499" s="715"/>
      <c r="UQD499" s="715"/>
      <c r="UQE499" s="715"/>
      <c r="UQF499" s="715"/>
      <c r="UQG499" s="715"/>
      <c r="UQH499" s="715"/>
      <c r="UQI499" s="715"/>
      <c r="UQJ499" s="715"/>
      <c r="UQK499" s="715"/>
      <c r="UQL499" s="715"/>
      <c r="UQM499" s="715"/>
      <c r="UQN499" s="715"/>
      <c r="UQO499" s="715"/>
      <c r="UQP499" s="715"/>
      <c r="UQQ499" s="715"/>
      <c r="UQR499" s="715"/>
      <c r="UQS499" s="715"/>
      <c r="UQT499" s="715"/>
      <c r="UQU499" s="715"/>
      <c r="UQV499" s="715"/>
      <c r="UQW499" s="715"/>
      <c r="UQX499" s="715"/>
      <c r="UQY499" s="715"/>
      <c r="UQZ499" s="715"/>
      <c r="URA499" s="715"/>
      <c r="URB499" s="715"/>
      <c r="URC499" s="715"/>
      <c r="URD499" s="715"/>
      <c r="URE499" s="715"/>
      <c r="URF499" s="715"/>
      <c r="URG499" s="715"/>
      <c r="URH499" s="715"/>
      <c r="URI499" s="715"/>
      <c r="URJ499" s="715"/>
      <c r="URK499" s="715"/>
      <c r="URL499" s="715"/>
      <c r="URM499" s="715"/>
      <c r="URN499" s="715"/>
      <c r="URO499" s="715"/>
      <c r="URP499" s="715"/>
      <c r="URQ499" s="715"/>
      <c r="URR499" s="715"/>
      <c r="URS499" s="715"/>
      <c r="URT499" s="715"/>
      <c r="URU499" s="715"/>
      <c r="URV499" s="715"/>
      <c r="URW499" s="715"/>
      <c r="URX499" s="715"/>
      <c r="URY499" s="715"/>
      <c r="URZ499" s="715"/>
      <c r="USA499" s="715"/>
      <c r="USB499" s="715"/>
      <c r="USC499" s="715"/>
      <c r="USD499" s="715"/>
      <c r="USE499" s="715"/>
      <c r="USF499" s="715"/>
      <c r="USG499" s="715"/>
      <c r="USH499" s="715"/>
      <c r="USI499" s="715"/>
      <c r="USJ499" s="715"/>
      <c r="USK499" s="715"/>
      <c r="USL499" s="715"/>
      <c r="USM499" s="715"/>
      <c r="USN499" s="715"/>
      <c r="USO499" s="715"/>
      <c r="USP499" s="715"/>
      <c r="USQ499" s="715"/>
      <c r="USR499" s="715"/>
      <c r="USS499" s="715"/>
      <c r="UST499" s="715"/>
      <c r="USU499" s="715"/>
      <c r="USV499" s="715"/>
      <c r="USW499" s="715"/>
      <c r="USX499" s="715"/>
      <c r="USY499" s="715"/>
      <c r="USZ499" s="715"/>
      <c r="UTA499" s="715"/>
      <c r="UTB499" s="715"/>
      <c r="UTC499" s="715"/>
      <c r="UTD499" s="715"/>
      <c r="UTE499" s="715"/>
      <c r="UTF499" s="715"/>
      <c r="UTG499" s="715"/>
      <c r="UTH499" s="715"/>
      <c r="UTI499" s="715"/>
      <c r="UTJ499" s="715"/>
      <c r="UTK499" s="715"/>
      <c r="UTL499" s="715"/>
      <c r="UTM499" s="715"/>
      <c r="UTN499" s="715"/>
      <c r="UTO499" s="715"/>
      <c r="UTP499" s="715"/>
      <c r="UTQ499" s="715"/>
      <c r="UTR499" s="715"/>
      <c r="UTS499" s="715"/>
      <c r="UTT499" s="715"/>
      <c r="UTU499" s="715"/>
      <c r="UTV499" s="715"/>
      <c r="UTW499" s="715"/>
      <c r="UTX499" s="715"/>
      <c r="UTY499" s="715"/>
      <c r="UTZ499" s="715"/>
      <c r="UUA499" s="715"/>
      <c r="UUB499" s="715"/>
      <c r="UUC499" s="715"/>
      <c r="UUD499" s="715"/>
      <c r="UUE499" s="715"/>
      <c r="UUF499" s="715"/>
      <c r="UUG499" s="715"/>
      <c r="UUH499" s="715"/>
      <c r="UUI499" s="715"/>
      <c r="UUJ499" s="715"/>
      <c r="UUK499" s="715"/>
      <c r="UUL499" s="715"/>
      <c r="UUM499" s="715"/>
      <c r="UUN499" s="715"/>
      <c r="UUO499" s="715"/>
      <c r="UUP499" s="715"/>
      <c r="UUQ499" s="715"/>
      <c r="UUR499" s="715"/>
      <c r="UUS499" s="715"/>
      <c r="UUT499" s="715"/>
      <c r="UUU499" s="715"/>
      <c r="UUV499" s="715"/>
      <c r="UUW499" s="715"/>
      <c r="UUX499" s="715"/>
      <c r="UUY499" s="715"/>
      <c r="UUZ499" s="715"/>
      <c r="UVA499" s="715"/>
      <c r="UVB499" s="715"/>
      <c r="UVC499" s="715"/>
      <c r="UVD499" s="715"/>
      <c r="UVE499" s="715"/>
      <c r="UVF499" s="715"/>
      <c r="UVG499" s="715"/>
      <c r="UVH499" s="715"/>
      <c r="UVI499" s="715"/>
      <c r="UVJ499" s="715"/>
      <c r="UVK499" s="715"/>
      <c r="UVL499" s="715"/>
      <c r="UVM499" s="715"/>
      <c r="UVN499" s="715"/>
      <c r="UVO499" s="715"/>
      <c r="UVP499" s="715"/>
      <c r="UVQ499" s="715"/>
      <c r="UVR499" s="715"/>
      <c r="UVS499" s="715"/>
      <c r="UVT499" s="715"/>
      <c r="UVU499" s="715"/>
      <c r="UVV499" s="715"/>
      <c r="UVW499" s="715"/>
      <c r="UVX499" s="715"/>
      <c r="UVY499" s="715"/>
      <c r="UVZ499" s="715"/>
      <c r="UWA499" s="715"/>
      <c r="UWB499" s="715"/>
      <c r="UWC499" s="715"/>
      <c r="UWD499" s="715"/>
      <c r="UWE499" s="715"/>
      <c r="UWF499" s="715"/>
      <c r="UWG499" s="715"/>
      <c r="UWH499" s="715"/>
      <c r="UWI499" s="715"/>
      <c r="UWJ499" s="715"/>
      <c r="UWK499" s="715"/>
      <c r="UWL499" s="715"/>
      <c r="UWM499" s="715"/>
      <c r="UWN499" s="715"/>
      <c r="UWO499" s="715"/>
      <c r="UWP499" s="715"/>
      <c r="UWQ499" s="715"/>
      <c r="UWR499" s="715"/>
      <c r="UWS499" s="715"/>
      <c r="UWT499" s="715"/>
      <c r="UWU499" s="715"/>
      <c r="UWV499" s="715"/>
      <c r="UWW499" s="715"/>
      <c r="UWX499" s="715"/>
      <c r="UWY499" s="715"/>
      <c r="UWZ499" s="715"/>
      <c r="UXA499" s="715"/>
      <c r="UXB499" s="715"/>
      <c r="UXC499" s="715"/>
      <c r="UXD499" s="715"/>
      <c r="UXE499" s="715"/>
      <c r="UXF499" s="715"/>
      <c r="UXG499" s="715"/>
      <c r="UXH499" s="715"/>
      <c r="UXI499" s="715"/>
      <c r="UXJ499" s="715"/>
      <c r="UXK499" s="715"/>
      <c r="UXL499" s="715"/>
      <c r="UXM499" s="715"/>
      <c r="UXN499" s="715"/>
      <c r="UXO499" s="715"/>
      <c r="UXP499" s="715"/>
      <c r="UXQ499" s="715"/>
      <c r="UXR499" s="715"/>
      <c r="UXS499" s="715"/>
      <c r="UXT499" s="715"/>
      <c r="UXU499" s="715"/>
      <c r="UXV499" s="715"/>
      <c r="UXW499" s="715"/>
      <c r="UXX499" s="715"/>
      <c r="UXY499" s="715"/>
      <c r="UXZ499" s="715"/>
      <c r="UYA499" s="715"/>
      <c r="UYB499" s="715"/>
      <c r="UYC499" s="715"/>
      <c r="UYD499" s="715"/>
      <c r="UYE499" s="715"/>
      <c r="UYF499" s="715"/>
      <c r="UYG499" s="715"/>
      <c r="UYH499" s="715"/>
      <c r="UYI499" s="715"/>
      <c r="UYJ499" s="715"/>
      <c r="UYK499" s="715"/>
      <c r="UYL499" s="715"/>
      <c r="UYM499" s="715"/>
      <c r="UYN499" s="715"/>
      <c r="UYO499" s="715"/>
      <c r="UYP499" s="715"/>
      <c r="UYQ499" s="715"/>
      <c r="UYR499" s="715"/>
      <c r="UYS499" s="715"/>
      <c r="UYT499" s="715"/>
      <c r="UYU499" s="715"/>
      <c r="UYV499" s="715"/>
      <c r="UYW499" s="715"/>
      <c r="UYX499" s="715"/>
      <c r="UYY499" s="715"/>
      <c r="UYZ499" s="715"/>
      <c r="UZA499" s="715"/>
      <c r="UZB499" s="715"/>
      <c r="UZC499" s="715"/>
      <c r="UZD499" s="715"/>
      <c r="UZE499" s="715"/>
      <c r="UZF499" s="715"/>
      <c r="UZG499" s="715"/>
      <c r="UZH499" s="715"/>
      <c r="UZI499" s="715"/>
      <c r="UZJ499" s="715"/>
      <c r="UZK499" s="715"/>
      <c r="UZL499" s="715"/>
      <c r="UZM499" s="715"/>
      <c r="UZN499" s="715"/>
      <c r="UZO499" s="715"/>
      <c r="UZP499" s="715"/>
      <c r="UZQ499" s="715"/>
      <c r="UZR499" s="715"/>
      <c r="UZS499" s="715"/>
      <c r="UZT499" s="715"/>
      <c r="UZU499" s="715"/>
      <c r="UZV499" s="715"/>
      <c r="UZW499" s="715"/>
      <c r="UZX499" s="715"/>
      <c r="UZY499" s="715"/>
      <c r="UZZ499" s="715"/>
      <c r="VAA499" s="715"/>
      <c r="VAB499" s="715"/>
      <c r="VAC499" s="715"/>
      <c r="VAD499" s="715"/>
      <c r="VAE499" s="715"/>
      <c r="VAF499" s="715"/>
      <c r="VAG499" s="715"/>
      <c r="VAH499" s="715"/>
      <c r="VAI499" s="715"/>
      <c r="VAJ499" s="715"/>
      <c r="VAK499" s="715"/>
      <c r="VAL499" s="715"/>
      <c r="VAM499" s="715"/>
      <c r="VAN499" s="715"/>
      <c r="VAO499" s="715"/>
      <c r="VAP499" s="715"/>
      <c r="VAQ499" s="715"/>
      <c r="VAR499" s="715"/>
      <c r="VAS499" s="715"/>
      <c r="VAT499" s="715"/>
      <c r="VAU499" s="715"/>
      <c r="VAV499" s="715"/>
      <c r="VAW499" s="715"/>
      <c r="VAX499" s="715"/>
      <c r="VAY499" s="715"/>
      <c r="VAZ499" s="715"/>
      <c r="VBA499" s="715"/>
      <c r="VBB499" s="715"/>
      <c r="VBC499" s="715"/>
      <c r="VBD499" s="715"/>
      <c r="VBE499" s="715"/>
      <c r="VBF499" s="715"/>
      <c r="VBG499" s="715"/>
      <c r="VBH499" s="715"/>
      <c r="VBI499" s="715"/>
      <c r="VBJ499" s="715"/>
      <c r="VBK499" s="715"/>
      <c r="VBL499" s="715"/>
      <c r="VBM499" s="715"/>
      <c r="VBN499" s="715"/>
      <c r="VBO499" s="715"/>
      <c r="VBP499" s="715"/>
      <c r="VBQ499" s="715"/>
      <c r="VBR499" s="715"/>
      <c r="VBS499" s="715"/>
      <c r="VBT499" s="715"/>
      <c r="VBU499" s="715"/>
      <c r="VBV499" s="715"/>
      <c r="VBW499" s="715"/>
      <c r="VBX499" s="715"/>
      <c r="VBY499" s="715"/>
      <c r="VBZ499" s="715"/>
      <c r="VCA499" s="715"/>
      <c r="VCB499" s="715"/>
      <c r="VCC499" s="715"/>
      <c r="VCD499" s="715"/>
      <c r="VCE499" s="715"/>
      <c r="VCF499" s="715"/>
      <c r="VCG499" s="715"/>
      <c r="VCH499" s="715"/>
      <c r="VCI499" s="715"/>
      <c r="VCJ499" s="715"/>
      <c r="VCK499" s="715"/>
      <c r="VCL499" s="715"/>
      <c r="VCM499" s="715"/>
      <c r="VCN499" s="715"/>
      <c r="VCO499" s="715"/>
      <c r="VCP499" s="715"/>
      <c r="VCQ499" s="715"/>
      <c r="VCR499" s="715"/>
      <c r="VCS499" s="715"/>
      <c r="VCT499" s="715"/>
      <c r="VCU499" s="715"/>
      <c r="VCV499" s="715"/>
      <c r="VCW499" s="715"/>
      <c r="VCX499" s="715"/>
      <c r="VCY499" s="715"/>
      <c r="VCZ499" s="715"/>
      <c r="VDA499" s="715"/>
      <c r="VDB499" s="715"/>
      <c r="VDC499" s="715"/>
      <c r="VDD499" s="715"/>
      <c r="VDE499" s="715"/>
      <c r="VDF499" s="715"/>
      <c r="VDG499" s="715"/>
      <c r="VDH499" s="715"/>
      <c r="VDI499" s="715"/>
      <c r="VDJ499" s="715"/>
      <c r="VDK499" s="715"/>
      <c r="VDL499" s="715"/>
      <c r="VDM499" s="715"/>
      <c r="VDN499" s="715"/>
      <c r="VDO499" s="715"/>
      <c r="VDP499" s="715"/>
      <c r="VDQ499" s="715"/>
      <c r="VDR499" s="715"/>
      <c r="VDS499" s="715"/>
      <c r="VDT499" s="715"/>
      <c r="VDU499" s="715"/>
      <c r="VDV499" s="715"/>
      <c r="VDW499" s="715"/>
      <c r="VDX499" s="715"/>
      <c r="VDY499" s="715"/>
      <c r="VDZ499" s="715"/>
      <c r="VEA499" s="715"/>
      <c r="VEB499" s="715"/>
      <c r="VEC499" s="715"/>
      <c r="VED499" s="715"/>
      <c r="VEE499" s="715"/>
      <c r="VEF499" s="715"/>
      <c r="VEG499" s="715"/>
      <c r="VEH499" s="715"/>
      <c r="VEI499" s="715"/>
      <c r="VEJ499" s="715"/>
      <c r="VEK499" s="715"/>
      <c r="VEL499" s="715"/>
      <c r="VEM499" s="715"/>
      <c r="VEN499" s="715"/>
      <c r="VEO499" s="715"/>
      <c r="VEP499" s="715"/>
      <c r="VEQ499" s="715"/>
      <c r="VER499" s="715"/>
      <c r="VES499" s="715"/>
      <c r="VET499" s="715"/>
      <c r="VEU499" s="715"/>
      <c r="VEV499" s="715"/>
      <c r="VEW499" s="715"/>
      <c r="VEX499" s="715"/>
      <c r="VEY499" s="715"/>
      <c r="VEZ499" s="715"/>
      <c r="VFA499" s="715"/>
      <c r="VFB499" s="715"/>
      <c r="VFC499" s="715"/>
      <c r="VFD499" s="715"/>
      <c r="VFE499" s="715"/>
      <c r="VFF499" s="715"/>
      <c r="VFG499" s="715"/>
      <c r="VFH499" s="715"/>
      <c r="VFI499" s="715"/>
      <c r="VFJ499" s="715"/>
      <c r="VFK499" s="715"/>
      <c r="VFL499" s="715"/>
      <c r="VFM499" s="715"/>
      <c r="VFN499" s="715"/>
      <c r="VFO499" s="715"/>
      <c r="VFP499" s="715"/>
      <c r="VFQ499" s="715"/>
      <c r="VFR499" s="715"/>
      <c r="VFS499" s="715"/>
      <c r="VFT499" s="715"/>
      <c r="VFU499" s="715"/>
      <c r="VFV499" s="715"/>
      <c r="VFW499" s="715"/>
      <c r="VFX499" s="715"/>
      <c r="VFY499" s="715"/>
      <c r="VFZ499" s="715"/>
      <c r="VGA499" s="715"/>
      <c r="VGB499" s="715"/>
      <c r="VGC499" s="715"/>
      <c r="VGD499" s="715"/>
      <c r="VGE499" s="715"/>
      <c r="VGF499" s="715"/>
      <c r="VGG499" s="715"/>
      <c r="VGH499" s="715"/>
      <c r="VGI499" s="715"/>
      <c r="VGJ499" s="715"/>
      <c r="VGK499" s="715"/>
      <c r="VGL499" s="715"/>
      <c r="VGM499" s="715"/>
      <c r="VGN499" s="715"/>
      <c r="VGO499" s="715"/>
      <c r="VGP499" s="715"/>
      <c r="VGQ499" s="715"/>
      <c r="VGR499" s="715"/>
      <c r="VGS499" s="715"/>
      <c r="VGT499" s="715"/>
      <c r="VGU499" s="715"/>
      <c r="VGV499" s="715"/>
      <c r="VGW499" s="715"/>
      <c r="VGX499" s="715"/>
      <c r="VGY499" s="715"/>
      <c r="VGZ499" s="715"/>
      <c r="VHA499" s="715"/>
      <c r="VHB499" s="715"/>
      <c r="VHC499" s="715"/>
      <c r="VHD499" s="715"/>
      <c r="VHE499" s="715"/>
      <c r="VHF499" s="715"/>
      <c r="VHG499" s="715"/>
      <c r="VHH499" s="715"/>
      <c r="VHI499" s="715"/>
      <c r="VHJ499" s="715"/>
      <c r="VHK499" s="715"/>
      <c r="VHL499" s="715"/>
      <c r="VHM499" s="715"/>
      <c r="VHN499" s="715"/>
      <c r="VHO499" s="715"/>
      <c r="VHP499" s="715"/>
      <c r="VHQ499" s="715"/>
      <c r="VHR499" s="715"/>
      <c r="VHS499" s="715"/>
      <c r="VHT499" s="715"/>
      <c r="VHU499" s="715"/>
      <c r="VHV499" s="715"/>
      <c r="VHW499" s="715"/>
      <c r="VHX499" s="715"/>
      <c r="VHY499" s="715"/>
      <c r="VHZ499" s="715"/>
      <c r="VIA499" s="715"/>
      <c r="VIB499" s="715"/>
      <c r="VIC499" s="715"/>
      <c r="VID499" s="715"/>
      <c r="VIE499" s="715"/>
      <c r="VIF499" s="715"/>
      <c r="VIG499" s="715"/>
      <c r="VIH499" s="715"/>
      <c r="VII499" s="715"/>
      <c r="VIJ499" s="715"/>
      <c r="VIK499" s="715"/>
      <c r="VIL499" s="715"/>
      <c r="VIM499" s="715"/>
      <c r="VIN499" s="715"/>
      <c r="VIO499" s="715"/>
      <c r="VIP499" s="715"/>
      <c r="VIQ499" s="715"/>
      <c r="VIR499" s="715"/>
      <c r="VIS499" s="715"/>
      <c r="VIT499" s="715"/>
      <c r="VIU499" s="715"/>
      <c r="VIV499" s="715"/>
      <c r="VIW499" s="715"/>
      <c r="VIX499" s="715"/>
      <c r="VIY499" s="715"/>
      <c r="VIZ499" s="715"/>
      <c r="VJA499" s="715"/>
      <c r="VJB499" s="715"/>
      <c r="VJC499" s="715"/>
      <c r="VJD499" s="715"/>
      <c r="VJE499" s="715"/>
      <c r="VJF499" s="715"/>
      <c r="VJG499" s="715"/>
      <c r="VJH499" s="715"/>
      <c r="VJI499" s="715"/>
      <c r="VJJ499" s="715"/>
      <c r="VJK499" s="715"/>
      <c r="VJL499" s="715"/>
      <c r="VJM499" s="715"/>
      <c r="VJN499" s="715"/>
      <c r="VJO499" s="715"/>
      <c r="VJP499" s="715"/>
      <c r="VJQ499" s="715"/>
      <c r="VJR499" s="715"/>
      <c r="VJS499" s="715"/>
      <c r="VJT499" s="715"/>
      <c r="VJU499" s="715"/>
      <c r="VJV499" s="715"/>
      <c r="VJW499" s="715"/>
      <c r="VJX499" s="715"/>
      <c r="VJY499" s="715"/>
      <c r="VJZ499" s="715"/>
      <c r="VKA499" s="715"/>
      <c r="VKB499" s="715"/>
      <c r="VKC499" s="715"/>
      <c r="VKD499" s="715"/>
      <c r="VKE499" s="715"/>
      <c r="VKF499" s="715"/>
      <c r="VKG499" s="715"/>
      <c r="VKH499" s="715"/>
      <c r="VKI499" s="715"/>
      <c r="VKJ499" s="715"/>
      <c r="VKK499" s="715"/>
      <c r="VKL499" s="715"/>
      <c r="VKM499" s="715"/>
      <c r="VKN499" s="715"/>
      <c r="VKO499" s="715"/>
      <c r="VKP499" s="715"/>
      <c r="VKQ499" s="715"/>
      <c r="VKR499" s="715"/>
      <c r="VKS499" s="715"/>
      <c r="VKT499" s="715"/>
      <c r="VKU499" s="715"/>
      <c r="VKV499" s="715"/>
      <c r="VKW499" s="715"/>
      <c r="VKX499" s="715"/>
      <c r="VKY499" s="715"/>
      <c r="VKZ499" s="715"/>
      <c r="VLA499" s="715"/>
      <c r="VLB499" s="715"/>
      <c r="VLC499" s="715"/>
      <c r="VLD499" s="715"/>
      <c r="VLE499" s="715"/>
      <c r="VLF499" s="715"/>
      <c r="VLG499" s="715"/>
      <c r="VLH499" s="715"/>
      <c r="VLI499" s="715"/>
      <c r="VLJ499" s="715"/>
      <c r="VLK499" s="715"/>
      <c r="VLL499" s="715"/>
      <c r="VLM499" s="715"/>
      <c r="VLN499" s="715"/>
      <c r="VLO499" s="715"/>
      <c r="VLP499" s="715"/>
      <c r="VLQ499" s="715"/>
      <c r="VLR499" s="715"/>
      <c r="VLS499" s="715"/>
      <c r="VLT499" s="715"/>
      <c r="VLU499" s="715"/>
      <c r="VLV499" s="715"/>
      <c r="VLW499" s="715"/>
      <c r="VLX499" s="715"/>
      <c r="VLY499" s="715"/>
      <c r="VLZ499" s="715"/>
      <c r="VMA499" s="715"/>
      <c r="VMB499" s="715"/>
      <c r="VMC499" s="715"/>
      <c r="VMD499" s="715"/>
      <c r="VME499" s="715"/>
      <c r="VMF499" s="715"/>
      <c r="VMG499" s="715"/>
      <c r="VMH499" s="715"/>
      <c r="VMI499" s="715"/>
      <c r="VMJ499" s="715"/>
      <c r="VMK499" s="715"/>
      <c r="VML499" s="715"/>
      <c r="VMM499" s="715"/>
      <c r="VMN499" s="715"/>
      <c r="VMO499" s="715"/>
      <c r="VMP499" s="715"/>
      <c r="VMQ499" s="715"/>
      <c r="VMR499" s="715"/>
      <c r="VMS499" s="715"/>
      <c r="VMT499" s="715"/>
      <c r="VMU499" s="715"/>
      <c r="VMV499" s="715"/>
      <c r="VMW499" s="715"/>
      <c r="VMX499" s="715"/>
      <c r="VMY499" s="715"/>
      <c r="VMZ499" s="715"/>
      <c r="VNA499" s="715"/>
      <c r="VNB499" s="715"/>
      <c r="VNC499" s="715"/>
      <c r="VND499" s="715"/>
      <c r="VNE499" s="715"/>
      <c r="VNF499" s="715"/>
      <c r="VNG499" s="715"/>
      <c r="VNH499" s="715"/>
      <c r="VNI499" s="715"/>
      <c r="VNJ499" s="715"/>
      <c r="VNK499" s="715"/>
      <c r="VNL499" s="715"/>
      <c r="VNM499" s="715"/>
      <c r="VNN499" s="715"/>
      <c r="VNO499" s="715"/>
      <c r="VNP499" s="715"/>
      <c r="VNQ499" s="715"/>
      <c r="VNR499" s="715"/>
      <c r="VNS499" s="715"/>
      <c r="VNT499" s="715"/>
      <c r="VNU499" s="715"/>
      <c r="VNV499" s="715"/>
      <c r="VNW499" s="715"/>
      <c r="VNX499" s="715"/>
      <c r="VNY499" s="715"/>
      <c r="VNZ499" s="715"/>
      <c r="VOA499" s="715"/>
      <c r="VOB499" s="715"/>
      <c r="VOC499" s="715"/>
      <c r="VOD499" s="715"/>
      <c r="VOE499" s="715"/>
      <c r="VOF499" s="715"/>
      <c r="VOG499" s="715"/>
      <c r="VOH499" s="715"/>
      <c r="VOI499" s="715"/>
      <c r="VOJ499" s="715"/>
      <c r="VOK499" s="715"/>
      <c r="VOL499" s="715"/>
      <c r="VOM499" s="715"/>
      <c r="VON499" s="715"/>
      <c r="VOO499" s="715"/>
      <c r="VOP499" s="715"/>
      <c r="VOQ499" s="715"/>
      <c r="VOR499" s="715"/>
      <c r="VOS499" s="715"/>
      <c r="VOT499" s="715"/>
      <c r="VOU499" s="715"/>
      <c r="VOV499" s="715"/>
      <c r="VOW499" s="715"/>
      <c r="VOX499" s="715"/>
      <c r="VOY499" s="715"/>
      <c r="VOZ499" s="715"/>
      <c r="VPA499" s="715"/>
      <c r="VPB499" s="715"/>
      <c r="VPC499" s="715"/>
      <c r="VPD499" s="715"/>
      <c r="VPE499" s="715"/>
      <c r="VPF499" s="715"/>
      <c r="VPG499" s="715"/>
      <c r="VPH499" s="715"/>
      <c r="VPI499" s="715"/>
      <c r="VPJ499" s="715"/>
      <c r="VPK499" s="715"/>
      <c r="VPL499" s="715"/>
      <c r="VPM499" s="715"/>
      <c r="VPN499" s="715"/>
      <c r="VPO499" s="715"/>
      <c r="VPP499" s="715"/>
      <c r="VPQ499" s="715"/>
      <c r="VPR499" s="715"/>
      <c r="VPS499" s="715"/>
      <c r="VPT499" s="715"/>
      <c r="VPU499" s="715"/>
      <c r="VPV499" s="715"/>
      <c r="VPW499" s="715"/>
      <c r="VPX499" s="715"/>
      <c r="VPY499" s="715"/>
      <c r="VPZ499" s="715"/>
      <c r="VQA499" s="715"/>
      <c r="VQB499" s="715"/>
      <c r="VQC499" s="715"/>
      <c r="VQD499" s="715"/>
      <c r="VQE499" s="715"/>
      <c r="VQF499" s="715"/>
      <c r="VQG499" s="715"/>
      <c r="VQH499" s="715"/>
      <c r="VQI499" s="715"/>
      <c r="VQJ499" s="715"/>
      <c r="VQK499" s="715"/>
      <c r="VQL499" s="715"/>
      <c r="VQM499" s="715"/>
      <c r="VQN499" s="715"/>
      <c r="VQO499" s="715"/>
      <c r="VQP499" s="715"/>
      <c r="VQQ499" s="715"/>
      <c r="VQR499" s="715"/>
      <c r="VQS499" s="715"/>
      <c r="VQT499" s="715"/>
      <c r="VQU499" s="715"/>
      <c r="VQV499" s="715"/>
      <c r="VQW499" s="715"/>
      <c r="VQX499" s="715"/>
      <c r="VQY499" s="715"/>
      <c r="VQZ499" s="715"/>
      <c r="VRA499" s="715"/>
      <c r="VRB499" s="715"/>
      <c r="VRC499" s="715"/>
      <c r="VRD499" s="715"/>
      <c r="VRE499" s="715"/>
      <c r="VRF499" s="715"/>
      <c r="VRG499" s="715"/>
      <c r="VRH499" s="715"/>
      <c r="VRI499" s="715"/>
      <c r="VRJ499" s="715"/>
      <c r="VRK499" s="715"/>
      <c r="VRL499" s="715"/>
      <c r="VRM499" s="715"/>
      <c r="VRN499" s="715"/>
      <c r="VRO499" s="715"/>
      <c r="VRP499" s="715"/>
      <c r="VRQ499" s="715"/>
      <c r="VRR499" s="715"/>
      <c r="VRS499" s="715"/>
      <c r="VRT499" s="715"/>
      <c r="VRU499" s="715"/>
      <c r="VRV499" s="715"/>
      <c r="VRW499" s="715"/>
      <c r="VRX499" s="715"/>
      <c r="VRY499" s="715"/>
      <c r="VRZ499" s="715"/>
      <c r="VSA499" s="715"/>
      <c r="VSB499" s="715"/>
      <c r="VSC499" s="715"/>
      <c r="VSD499" s="715"/>
      <c r="VSE499" s="715"/>
      <c r="VSF499" s="715"/>
      <c r="VSG499" s="715"/>
      <c r="VSH499" s="715"/>
      <c r="VSI499" s="715"/>
      <c r="VSJ499" s="715"/>
      <c r="VSK499" s="715"/>
      <c r="VSL499" s="715"/>
      <c r="VSM499" s="715"/>
      <c r="VSN499" s="715"/>
      <c r="VSO499" s="715"/>
      <c r="VSP499" s="715"/>
      <c r="VSQ499" s="715"/>
      <c r="VSR499" s="715"/>
      <c r="VSS499" s="715"/>
      <c r="VST499" s="715"/>
      <c r="VSU499" s="715"/>
      <c r="VSV499" s="715"/>
      <c r="VSW499" s="715"/>
      <c r="VSX499" s="715"/>
      <c r="VSY499" s="715"/>
      <c r="VSZ499" s="715"/>
      <c r="VTA499" s="715"/>
      <c r="VTB499" s="715"/>
      <c r="VTC499" s="715"/>
      <c r="VTD499" s="715"/>
      <c r="VTE499" s="715"/>
      <c r="VTF499" s="715"/>
      <c r="VTG499" s="715"/>
      <c r="VTH499" s="715"/>
      <c r="VTI499" s="715"/>
      <c r="VTJ499" s="715"/>
      <c r="VTK499" s="715"/>
      <c r="VTL499" s="715"/>
      <c r="VTM499" s="715"/>
      <c r="VTN499" s="715"/>
      <c r="VTO499" s="715"/>
      <c r="VTP499" s="715"/>
      <c r="VTQ499" s="715"/>
      <c r="VTR499" s="715"/>
      <c r="VTS499" s="715"/>
      <c r="VTT499" s="715"/>
      <c r="VTU499" s="715"/>
      <c r="VTV499" s="715"/>
      <c r="VTW499" s="715"/>
      <c r="VTX499" s="715"/>
      <c r="VTY499" s="715"/>
      <c r="VTZ499" s="715"/>
      <c r="VUA499" s="715"/>
      <c r="VUB499" s="715"/>
      <c r="VUC499" s="715"/>
      <c r="VUD499" s="715"/>
      <c r="VUE499" s="715"/>
      <c r="VUF499" s="715"/>
      <c r="VUG499" s="715"/>
      <c r="VUH499" s="715"/>
      <c r="VUI499" s="715"/>
      <c r="VUJ499" s="715"/>
      <c r="VUK499" s="715"/>
      <c r="VUL499" s="715"/>
      <c r="VUM499" s="715"/>
      <c r="VUN499" s="715"/>
      <c r="VUO499" s="715"/>
      <c r="VUP499" s="715"/>
      <c r="VUQ499" s="715"/>
      <c r="VUR499" s="715"/>
      <c r="VUS499" s="715"/>
      <c r="VUT499" s="715"/>
      <c r="VUU499" s="715"/>
      <c r="VUV499" s="715"/>
      <c r="VUW499" s="715"/>
      <c r="VUX499" s="715"/>
      <c r="VUY499" s="715"/>
      <c r="VUZ499" s="715"/>
      <c r="VVA499" s="715"/>
      <c r="VVB499" s="715"/>
      <c r="VVC499" s="715"/>
      <c r="VVD499" s="715"/>
      <c r="VVE499" s="715"/>
      <c r="VVF499" s="715"/>
      <c r="VVG499" s="715"/>
      <c r="VVH499" s="715"/>
      <c r="VVI499" s="715"/>
      <c r="VVJ499" s="715"/>
      <c r="VVK499" s="715"/>
      <c r="VVL499" s="715"/>
      <c r="VVM499" s="715"/>
      <c r="VVN499" s="715"/>
      <c r="VVO499" s="715"/>
      <c r="VVP499" s="715"/>
      <c r="VVQ499" s="715"/>
      <c r="VVR499" s="715"/>
      <c r="VVS499" s="715"/>
      <c r="VVT499" s="715"/>
      <c r="VVU499" s="715"/>
      <c r="VVV499" s="715"/>
      <c r="VVW499" s="715"/>
      <c r="VVX499" s="715"/>
      <c r="VVY499" s="715"/>
      <c r="VVZ499" s="715"/>
      <c r="VWA499" s="715"/>
      <c r="VWB499" s="715"/>
      <c r="VWC499" s="715"/>
      <c r="VWD499" s="715"/>
      <c r="VWE499" s="715"/>
      <c r="VWF499" s="715"/>
      <c r="VWG499" s="715"/>
      <c r="VWH499" s="715"/>
      <c r="VWI499" s="715"/>
      <c r="VWJ499" s="715"/>
      <c r="VWK499" s="715"/>
      <c r="VWL499" s="715"/>
      <c r="VWM499" s="715"/>
      <c r="VWN499" s="715"/>
      <c r="VWO499" s="715"/>
      <c r="VWP499" s="715"/>
      <c r="VWQ499" s="715"/>
      <c r="VWR499" s="715"/>
      <c r="VWS499" s="715"/>
      <c r="VWT499" s="715"/>
      <c r="VWU499" s="715"/>
      <c r="VWV499" s="715"/>
      <c r="VWW499" s="715"/>
      <c r="VWX499" s="715"/>
      <c r="VWY499" s="715"/>
      <c r="VWZ499" s="715"/>
      <c r="VXA499" s="715"/>
      <c r="VXB499" s="715"/>
      <c r="VXC499" s="715"/>
      <c r="VXD499" s="715"/>
      <c r="VXE499" s="715"/>
      <c r="VXF499" s="715"/>
      <c r="VXG499" s="715"/>
      <c r="VXH499" s="715"/>
      <c r="VXI499" s="715"/>
      <c r="VXJ499" s="715"/>
      <c r="VXK499" s="715"/>
      <c r="VXL499" s="715"/>
      <c r="VXM499" s="715"/>
      <c r="VXN499" s="715"/>
      <c r="VXO499" s="715"/>
      <c r="VXP499" s="715"/>
      <c r="VXQ499" s="715"/>
      <c r="VXR499" s="715"/>
      <c r="VXS499" s="715"/>
      <c r="VXT499" s="715"/>
      <c r="VXU499" s="715"/>
      <c r="VXV499" s="715"/>
      <c r="VXW499" s="715"/>
      <c r="VXX499" s="715"/>
      <c r="VXY499" s="715"/>
      <c r="VXZ499" s="715"/>
      <c r="VYA499" s="715"/>
      <c r="VYB499" s="715"/>
      <c r="VYC499" s="715"/>
      <c r="VYD499" s="715"/>
      <c r="VYE499" s="715"/>
      <c r="VYF499" s="715"/>
      <c r="VYG499" s="715"/>
      <c r="VYH499" s="715"/>
      <c r="VYI499" s="715"/>
      <c r="VYJ499" s="715"/>
      <c r="VYK499" s="715"/>
      <c r="VYL499" s="715"/>
      <c r="VYM499" s="715"/>
      <c r="VYN499" s="715"/>
      <c r="VYO499" s="715"/>
      <c r="VYP499" s="715"/>
      <c r="VYQ499" s="715"/>
      <c r="VYR499" s="715"/>
      <c r="VYS499" s="715"/>
      <c r="VYT499" s="715"/>
      <c r="VYU499" s="715"/>
      <c r="VYV499" s="715"/>
      <c r="VYW499" s="715"/>
      <c r="VYX499" s="715"/>
      <c r="VYY499" s="715"/>
      <c r="VYZ499" s="715"/>
      <c r="VZA499" s="715"/>
      <c r="VZB499" s="715"/>
      <c r="VZC499" s="715"/>
      <c r="VZD499" s="715"/>
      <c r="VZE499" s="715"/>
      <c r="VZF499" s="715"/>
      <c r="VZG499" s="715"/>
      <c r="VZH499" s="715"/>
      <c r="VZI499" s="715"/>
      <c r="VZJ499" s="715"/>
      <c r="VZK499" s="715"/>
      <c r="VZL499" s="715"/>
      <c r="VZM499" s="715"/>
      <c r="VZN499" s="715"/>
      <c r="VZO499" s="715"/>
      <c r="VZP499" s="715"/>
      <c r="VZQ499" s="715"/>
      <c r="VZR499" s="715"/>
      <c r="VZS499" s="715"/>
      <c r="VZT499" s="715"/>
      <c r="VZU499" s="715"/>
      <c r="VZV499" s="715"/>
      <c r="VZW499" s="715"/>
      <c r="VZX499" s="715"/>
      <c r="VZY499" s="715"/>
      <c r="VZZ499" s="715"/>
      <c r="WAA499" s="715"/>
      <c r="WAB499" s="715"/>
      <c r="WAC499" s="715"/>
      <c r="WAD499" s="715"/>
      <c r="WAE499" s="715"/>
      <c r="WAF499" s="715"/>
      <c r="WAG499" s="715"/>
      <c r="WAH499" s="715"/>
      <c r="WAI499" s="715"/>
      <c r="WAJ499" s="715"/>
      <c r="WAK499" s="715"/>
      <c r="WAL499" s="715"/>
      <c r="WAM499" s="715"/>
      <c r="WAN499" s="715"/>
      <c r="WAO499" s="715"/>
      <c r="WAP499" s="715"/>
      <c r="WAQ499" s="715"/>
      <c r="WAR499" s="715"/>
      <c r="WAS499" s="715"/>
      <c r="WAT499" s="715"/>
      <c r="WAU499" s="715"/>
      <c r="WAV499" s="715"/>
      <c r="WAW499" s="715"/>
      <c r="WAX499" s="715"/>
      <c r="WAY499" s="715"/>
      <c r="WAZ499" s="715"/>
      <c r="WBA499" s="715"/>
      <c r="WBB499" s="715"/>
      <c r="WBC499" s="715"/>
      <c r="WBD499" s="715"/>
      <c r="WBE499" s="715"/>
      <c r="WBF499" s="715"/>
      <c r="WBG499" s="715"/>
      <c r="WBH499" s="715"/>
      <c r="WBI499" s="715"/>
      <c r="WBJ499" s="715"/>
      <c r="WBK499" s="715"/>
      <c r="WBL499" s="715"/>
      <c r="WBM499" s="715"/>
      <c r="WBN499" s="715"/>
      <c r="WBO499" s="715"/>
      <c r="WBP499" s="715"/>
      <c r="WBQ499" s="715"/>
      <c r="WBR499" s="715"/>
      <c r="WBS499" s="715"/>
      <c r="WBT499" s="715"/>
      <c r="WBU499" s="715"/>
      <c r="WBV499" s="715"/>
      <c r="WBW499" s="715"/>
      <c r="WBX499" s="715"/>
      <c r="WBY499" s="715"/>
      <c r="WBZ499" s="715"/>
      <c r="WCA499" s="715"/>
      <c r="WCB499" s="715"/>
      <c r="WCC499" s="715"/>
      <c r="WCD499" s="715"/>
      <c r="WCE499" s="715"/>
      <c r="WCF499" s="715"/>
      <c r="WCG499" s="715"/>
      <c r="WCH499" s="715"/>
      <c r="WCI499" s="715"/>
      <c r="WCJ499" s="715"/>
      <c r="WCK499" s="715"/>
      <c r="WCL499" s="715"/>
      <c r="WCM499" s="715"/>
      <c r="WCN499" s="715"/>
      <c r="WCO499" s="715"/>
      <c r="WCP499" s="715"/>
      <c r="WCQ499" s="715"/>
      <c r="WCR499" s="715"/>
      <c r="WCS499" s="715"/>
      <c r="WCT499" s="715"/>
      <c r="WCU499" s="715"/>
      <c r="WCV499" s="715"/>
      <c r="WCW499" s="715"/>
      <c r="WCX499" s="715"/>
      <c r="WCY499" s="715"/>
      <c r="WCZ499" s="715"/>
      <c r="WDA499" s="715"/>
      <c r="WDB499" s="715"/>
      <c r="WDC499" s="715"/>
      <c r="WDD499" s="715"/>
      <c r="WDE499" s="715"/>
      <c r="WDF499" s="715"/>
      <c r="WDG499" s="715"/>
      <c r="WDH499" s="715"/>
      <c r="WDI499" s="715"/>
      <c r="WDJ499" s="715"/>
      <c r="WDK499" s="715"/>
      <c r="WDL499" s="715"/>
      <c r="WDM499" s="715"/>
      <c r="WDN499" s="715"/>
      <c r="WDO499" s="715"/>
      <c r="WDP499" s="715"/>
      <c r="WDQ499" s="715"/>
      <c r="WDR499" s="715"/>
      <c r="WDS499" s="715"/>
      <c r="WDT499" s="715"/>
      <c r="WDU499" s="715"/>
      <c r="WDV499" s="715"/>
      <c r="WDW499" s="715"/>
      <c r="WDX499" s="715"/>
      <c r="WDY499" s="715"/>
      <c r="WDZ499" s="715"/>
      <c r="WEA499" s="715"/>
      <c r="WEB499" s="715"/>
      <c r="WEC499" s="715"/>
      <c r="WED499" s="715"/>
      <c r="WEE499" s="715"/>
      <c r="WEF499" s="715"/>
      <c r="WEG499" s="715"/>
      <c r="WEH499" s="715"/>
      <c r="WEI499" s="715"/>
      <c r="WEJ499" s="715"/>
      <c r="WEK499" s="715"/>
      <c r="WEL499" s="715"/>
      <c r="WEM499" s="715"/>
      <c r="WEN499" s="715"/>
      <c r="WEO499" s="715"/>
      <c r="WEP499" s="715"/>
      <c r="WEQ499" s="715"/>
      <c r="WER499" s="715"/>
      <c r="WES499" s="715"/>
      <c r="WET499" s="715"/>
      <c r="WEU499" s="715"/>
      <c r="WEV499" s="715"/>
      <c r="WEW499" s="715"/>
      <c r="WEX499" s="715"/>
      <c r="WEY499" s="715"/>
      <c r="WEZ499" s="715"/>
      <c r="WFA499" s="715"/>
      <c r="WFB499" s="715"/>
      <c r="WFC499" s="715"/>
      <c r="WFD499" s="715"/>
      <c r="WFE499" s="715"/>
      <c r="WFF499" s="715"/>
      <c r="WFG499" s="715"/>
      <c r="WFH499" s="715"/>
      <c r="WFI499" s="715"/>
      <c r="WFJ499" s="715"/>
      <c r="WFK499" s="715"/>
      <c r="WFL499" s="715"/>
      <c r="WFM499" s="715"/>
      <c r="WFN499" s="715"/>
      <c r="WFO499" s="715"/>
      <c r="WFP499" s="715"/>
      <c r="WFQ499" s="715"/>
      <c r="WFR499" s="715"/>
      <c r="WFS499" s="715"/>
      <c r="WFT499" s="715"/>
      <c r="WFU499" s="715"/>
      <c r="WFV499" s="715"/>
      <c r="WFW499" s="715"/>
      <c r="WFX499" s="715"/>
      <c r="WFY499" s="715"/>
      <c r="WFZ499" s="715"/>
      <c r="WGA499" s="715"/>
      <c r="WGB499" s="715"/>
      <c r="WGC499" s="715"/>
      <c r="WGD499" s="715"/>
      <c r="WGE499" s="715"/>
      <c r="WGF499" s="715"/>
      <c r="WGG499" s="715"/>
      <c r="WGH499" s="715"/>
      <c r="WGI499" s="715"/>
      <c r="WGJ499" s="715"/>
      <c r="WGK499" s="715"/>
      <c r="WGL499" s="715"/>
      <c r="WGM499" s="715"/>
      <c r="WGN499" s="715"/>
      <c r="WGO499" s="715"/>
      <c r="WGP499" s="715"/>
      <c r="WGQ499" s="715"/>
      <c r="WGR499" s="715"/>
      <c r="WGS499" s="715"/>
      <c r="WGT499" s="715"/>
      <c r="WGU499" s="715"/>
      <c r="WGV499" s="715"/>
      <c r="WGW499" s="715"/>
      <c r="WGX499" s="715"/>
      <c r="WGY499" s="715"/>
      <c r="WGZ499" s="715"/>
      <c r="WHA499" s="715"/>
      <c r="WHB499" s="715"/>
      <c r="WHC499" s="715"/>
      <c r="WHD499" s="715"/>
      <c r="WHE499" s="715"/>
      <c r="WHF499" s="715"/>
      <c r="WHG499" s="715"/>
      <c r="WHH499" s="715"/>
      <c r="WHI499" s="715"/>
      <c r="WHJ499" s="715"/>
      <c r="WHK499" s="715"/>
      <c r="WHL499" s="715"/>
      <c r="WHM499" s="715"/>
      <c r="WHN499" s="715"/>
      <c r="WHO499" s="715"/>
      <c r="WHP499" s="715"/>
      <c r="WHQ499" s="715"/>
      <c r="WHR499" s="715"/>
      <c r="WHS499" s="715"/>
      <c r="WHT499" s="715"/>
      <c r="WHU499" s="715"/>
      <c r="WHV499" s="715"/>
      <c r="WHW499" s="715"/>
      <c r="WHX499" s="715"/>
      <c r="WHY499" s="715"/>
      <c r="WHZ499" s="715"/>
      <c r="WIA499" s="715"/>
      <c r="WIB499" s="715"/>
      <c r="WIC499" s="715"/>
      <c r="WID499" s="715"/>
      <c r="WIE499" s="715"/>
      <c r="WIF499" s="715"/>
      <c r="WIG499" s="715"/>
      <c r="WIH499" s="715"/>
      <c r="WII499" s="715"/>
      <c r="WIJ499" s="715"/>
      <c r="WIK499" s="715"/>
      <c r="WIL499" s="715"/>
      <c r="WIM499" s="715"/>
      <c r="WIN499" s="715"/>
      <c r="WIO499" s="715"/>
      <c r="WIP499" s="715"/>
      <c r="WIQ499" s="715"/>
      <c r="WIR499" s="715"/>
      <c r="WIS499" s="715"/>
      <c r="WIT499" s="715"/>
      <c r="WIU499" s="715"/>
      <c r="WIV499" s="715"/>
      <c r="WIW499" s="715"/>
      <c r="WIX499" s="715"/>
      <c r="WIY499" s="715"/>
      <c r="WIZ499" s="715"/>
      <c r="WJA499" s="715"/>
      <c r="WJB499" s="715"/>
      <c r="WJC499" s="715"/>
      <c r="WJD499" s="715"/>
      <c r="WJE499" s="715"/>
      <c r="WJF499" s="715"/>
      <c r="WJG499" s="715"/>
      <c r="WJH499" s="715"/>
      <c r="WJI499" s="715"/>
      <c r="WJJ499" s="715"/>
      <c r="WJK499" s="715"/>
      <c r="WJL499" s="715"/>
      <c r="WJM499" s="715"/>
      <c r="WJN499" s="715"/>
      <c r="WJO499" s="715"/>
      <c r="WJP499" s="715"/>
      <c r="WJQ499" s="715"/>
      <c r="WJR499" s="715"/>
      <c r="WJS499" s="715"/>
      <c r="WJT499" s="715"/>
      <c r="WJU499" s="715"/>
      <c r="WJV499" s="715"/>
      <c r="WJW499" s="715"/>
      <c r="WJX499" s="715"/>
      <c r="WJY499" s="715"/>
      <c r="WJZ499" s="715"/>
      <c r="WKA499" s="715"/>
      <c r="WKB499" s="715"/>
      <c r="WKC499" s="715"/>
      <c r="WKD499" s="715"/>
      <c r="WKE499" s="715"/>
      <c r="WKF499" s="715"/>
      <c r="WKG499" s="715"/>
      <c r="WKH499" s="715"/>
      <c r="WKI499" s="715"/>
      <c r="WKJ499" s="715"/>
      <c r="WKK499" s="715"/>
      <c r="WKL499" s="715"/>
      <c r="WKM499" s="715"/>
      <c r="WKN499" s="715"/>
      <c r="WKO499" s="715"/>
      <c r="WKP499" s="715"/>
      <c r="WKQ499" s="715"/>
      <c r="WKR499" s="715"/>
      <c r="WKS499" s="715"/>
      <c r="WKT499" s="715"/>
      <c r="WKU499" s="715"/>
      <c r="WKV499" s="715"/>
      <c r="WKW499" s="715"/>
      <c r="WKX499" s="715"/>
      <c r="WKY499" s="715"/>
      <c r="WKZ499" s="715"/>
      <c r="WLA499" s="715"/>
      <c r="WLB499" s="715"/>
      <c r="WLC499" s="715"/>
      <c r="WLD499" s="715"/>
      <c r="WLE499" s="715"/>
      <c r="WLF499" s="715"/>
      <c r="WLG499" s="715"/>
      <c r="WLH499" s="715"/>
      <c r="WLI499" s="715"/>
      <c r="WLJ499" s="715"/>
      <c r="WLK499" s="715"/>
      <c r="WLL499" s="715"/>
      <c r="WLM499" s="715"/>
      <c r="WLN499" s="715"/>
      <c r="WLO499" s="715"/>
      <c r="WLP499" s="715"/>
      <c r="WLQ499" s="715"/>
      <c r="WLR499" s="715"/>
      <c r="WLS499" s="715"/>
      <c r="WLT499" s="715"/>
      <c r="WLU499" s="715"/>
      <c r="WLV499" s="715"/>
      <c r="WLW499" s="715"/>
      <c r="WLX499" s="715"/>
      <c r="WLY499" s="715"/>
      <c r="WLZ499" s="715"/>
      <c r="WMA499" s="715"/>
      <c r="WMB499" s="715"/>
      <c r="WMC499" s="715"/>
      <c r="WMD499" s="715"/>
      <c r="WME499" s="715"/>
      <c r="WMF499" s="715"/>
      <c r="WMG499" s="715"/>
      <c r="WMH499" s="715"/>
      <c r="WMI499" s="715"/>
      <c r="WMJ499" s="715"/>
      <c r="WMK499" s="715"/>
      <c r="WML499" s="715"/>
      <c r="WMM499" s="715"/>
      <c r="WMN499" s="715"/>
      <c r="WMO499" s="715"/>
      <c r="WMP499" s="715"/>
      <c r="WMQ499" s="715"/>
      <c r="WMR499" s="715"/>
      <c r="WMS499" s="715"/>
      <c r="WMT499" s="715"/>
      <c r="WMU499" s="715"/>
      <c r="WMV499" s="715"/>
      <c r="WMW499" s="715"/>
      <c r="WMX499" s="715"/>
      <c r="WMY499" s="715"/>
      <c r="WMZ499" s="715"/>
      <c r="WNA499" s="715"/>
      <c r="WNB499" s="715"/>
      <c r="WNC499" s="715"/>
      <c r="WND499" s="715"/>
      <c r="WNE499" s="715"/>
      <c r="WNF499" s="715"/>
      <c r="WNG499" s="715"/>
      <c r="WNH499" s="715"/>
      <c r="WNI499" s="715"/>
      <c r="WNJ499" s="715"/>
      <c r="WNK499" s="715"/>
      <c r="WNL499" s="715"/>
      <c r="WNM499" s="715"/>
      <c r="WNN499" s="715"/>
      <c r="WNO499" s="715"/>
      <c r="WNP499" s="715"/>
      <c r="WNQ499" s="715"/>
      <c r="WNR499" s="715"/>
      <c r="WNS499" s="715"/>
      <c r="WNT499" s="715"/>
      <c r="WNU499" s="715"/>
      <c r="WNV499" s="715"/>
      <c r="WNW499" s="715"/>
      <c r="WNX499" s="715"/>
      <c r="WNY499" s="715"/>
      <c r="WNZ499" s="715"/>
      <c r="WOA499" s="715"/>
      <c r="WOB499" s="715"/>
      <c r="WOC499" s="715"/>
      <c r="WOD499" s="715"/>
      <c r="WOE499" s="715"/>
      <c r="WOF499" s="715"/>
      <c r="WOG499" s="715"/>
      <c r="WOH499" s="715"/>
      <c r="WOI499" s="715"/>
      <c r="WOJ499" s="715"/>
      <c r="WOK499" s="715"/>
      <c r="WOL499" s="715"/>
      <c r="WOM499" s="715"/>
      <c r="WON499" s="715"/>
      <c r="WOO499" s="715"/>
      <c r="WOP499" s="715"/>
      <c r="WOQ499" s="715"/>
      <c r="WOR499" s="715"/>
      <c r="WOS499" s="715"/>
      <c r="WOT499" s="715"/>
      <c r="WOU499" s="715"/>
      <c r="WOV499" s="715"/>
      <c r="WOW499" s="715"/>
      <c r="WOX499" s="715"/>
      <c r="WOY499" s="715"/>
      <c r="WOZ499" s="715"/>
      <c r="WPA499" s="715"/>
      <c r="WPB499" s="715"/>
      <c r="WPC499" s="715"/>
      <c r="WPD499" s="715"/>
      <c r="WPE499" s="715"/>
      <c r="WPF499" s="715"/>
      <c r="WPG499" s="715"/>
      <c r="WPH499" s="715"/>
      <c r="WPI499" s="715"/>
      <c r="WPJ499" s="715"/>
      <c r="WPK499" s="715"/>
      <c r="WPL499" s="715"/>
      <c r="WPM499" s="715"/>
      <c r="WPN499" s="715"/>
      <c r="WPO499" s="715"/>
      <c r="WPP499" s="715"/>
      <c r="WPQ499" s="715"/>
      <c r="WPR499" s="715"/>
      <c r="WPS499" s="715"/>
      <c r="WPT499" s="715"/>
      <c r="WPU499" s="715"/>
      <c r="WPV499" s="715"/>
      <c r="WPW499" s="715"/>
      <c r="WPX499" s="715"/>
      <c r="WPY499" s="715"/>
      <c r="WPZ499" s="715"/>
      <c r="WQA499" s="715"/>
      <c r="WQB499" s="715"/>
      <c r="WQC499" s="715"/>
      <c r="WQD499" s="715"/>
      <c r="WQE499" s="715"/>
      <c r="WQF499" s="715"/>
      <c r="WQG499" s="715"/>
      <c r="WQH499" s="715"/>
      <c r="WQI499" s="715"/>
      <c r="WQJ499" s="715"/>
      <c r="WQK499" s="715"/>
      <c r="WQL499" s="715"/>
      <c r="WQM499" s="715"/>
      <c r="WQN499" s="715"/>
      <c r="WQO499" s="715"/>
      <c r="WQP499" s="715"/>
      <c r="WQQ499" s="715"/>
      <c r="WQR499" s="715"/>
      <c r="WQS499" s="715"/>
      <c r="WQT499" s="715"/>
      <c r="WQU499" s="715"/>
      <c r="WQV499" s="715"/>
      <c r="WQW499" s="715"/>
      <c r="WQX499" s="715"/>
      <c r="WQY499" s="715"/>
      <c r="WQZ499" s="715"/>
      <c r="WRA499" s="715"/>
      <c r="WRB499" s="715"/>
      <c r="WRC499" s="715"/>
      <c r="WRD499" s="715"/>
      <c r="WRE499" s="715"/>
      <c r="WRF499" s="715"/>
      <c r="WRG499" s="715"/>
      <c r="WRH499" s="715"/>
      <c r="WRI499" s="715"/>
      <c r="WRJ499" s="715"/>
      <c r="WRK499" s="715"/>
      <c r="WRL499" s="715"/>
      <c r="WRM499" s="715"/>
      <c r="WRN499" s="715"/>
      <c r="WRO499" s="715"/>
      <c r="WRP499" s="715"/>
      <c r="WRQ499" s="715"/>
      <c r="WRR499" s="715"/>
      <c r="WRS499" s="715"/>
      <c r="WRT499" s="715"/>
      <c r="WRU499" s="715"/>
      <c r="WRV499" s="715"/>
      <c r="WRW499" s="715"/>
      <c r="WRX499" s="715"/>
      <c r="WRY499" s="715"/>
      <c r="WRZ499" s="715"/>
      <c r="WSA499" s="715"/>
      <c r="WSB499" s="715"/>
      <c r="WSC499" s="715"/>
      <c r="WSD499" s="715"/>
      <c r="WSE499" s="715"/>
      <c r="WSF499" s="715"/>
      <c r="WSG499" s="715"/>
      <c r="WSH499" s="715"/>
      <c r="WSI499" s="715"/>
      <c r="WSJ499" s="715"/>
      <c r="WSK499" s="715"/>
      <c r="WSL499" s="715"/>
      <c r="WSM499" s="715"/>
      <c r="WSN499" s="715"/>
      <c r="WSO499" s="715"/>
      <c r="WSP499" s="715"/>
      <c r="WSQ499" s="715"/>
      <c r="WSR499" s="715"/>
      <c r="WSS499" s="715"/>
      <c r="WST499" s="715"/>
      <c r="WSU499" s="715"/>
      <c r="WSV499" s="715"/>
      <c r="WSW499" s="715"/>
      <c r="WSX499" s="715"/>
      <c r="WSY499" s="715"/>
      <c r="WSZ499" s="715"/>
      <c r="WTA499" s="715"/>
      <c r="WTB499" s="715"/>
      <c r="WTC499" s="715"/>
      <c r="WTD499" s="715"/>
      <c r="WTE499" s="715"/>
      <c r="WTF499" s="715"/>
      <c r="WTG499" s="715"/>
      <c r="WTH499" s="715"/>
      <c r="WTI499" s="715"/>
      <c r="WTJ499" s="715"/>
      <c r="WTK499" s="715"/>
      <c r="WTL499" s="715"/>
      <c r="WTM499" s="715"/>
      <c r="WTN499" s="715"/>
      <c r="WTO499" s="715"/>
      <c r="WTP499" s="715"/>
      <c r="WTQ499" s="715"/>
      <c r="WTR499" s="715"/>
      <c r="WTS499" s="715"/>
      <c r="WTT499" s="715"/>
      <c r="WTU499" s="715"/>
      <c r="WTV499" s="715"/>
      <c r="WTW499" s="715"/>
      <c r="WTX499" s="715"/>
      <c r="WTY499" s="715"/>
      <c r="WTZ499" s="715"/>
      <c r="WUA499" s="715"/>
      <c r="WUB499" s="715"/>
      <c r="WUC499" s="715"/>
      <c r="WUD499" s="715"/>
      <c r="WUE499" s="715"/>
      <c r="WUF499" s="715"/>
      <c r="WUG499" s="715"/>
      <c r="WUH499" s="715"/>
      <c r="WUI499" s="715"/>
      <c r="WUJ499" s="715"/>
      <c r="WUK499" s="715"/>
      <c r="WUL499" s="715"/>
      <c r="WUM499" s="715"/>
      <c r="WUN499" s="715"/>
      <c r="WUO499" s="715"/>
      <c r="WUP499" s="715"/>
      <c r="WUQ499" s="715"/>
      <c r="WUR499" s="715"/>
      <c r="WUS499" s="715"/>
      <c r="WUT499" s="715"/>
      <c r="WUU499" s="715"/>
      <c r="WUV499" s="715"/>
      <c r="WUW499" s="715"/>
      <c r="WUX499" s="715"/>
      <c r="WUY499" s="715"/>
      <c r="WUZ499" s="715"/>
      <c r="WVA499" s="715"/>
      <c r="WVB499" s="715"/>
      <c r="WVC499" s="715"/>
      <c r="WVD499" s="715"/>
      <c r="WVE499" s="715"/>
      <c r="WVF499" s="715"/>
      <c r="WVG499" s="715"/>
      <c r="WVH499" s="715"/>
      <c r="WVI499" s="715"/>
      <c r="WVJ499" s="715"/>
      <c r="WVK499" s="715"/>
      <c r="WVL499" s="715"/>
      <c r="WVM499" s="715"/>
      <c r="WVN499" s="715"/>
      <c r="WVO499" s="715"/>
      <c r="WVP499" s="715"/>
      <c r="WVQ499" s="715"/>
      <c r="WVR499" s="715"/>
      <c r="WVS499" s="715"/>
      <c r="WVT499" s="715"/>
      <c r="WVU499" s="715"/>
      <c r="WVV499" s="715"/>
      <c r="WVW499" s="715"/>
      <c r="WVX499" s="715"/>
      <c r="WVY499" s="715"/>
      <c r="WVZ499" s="715"/>
      <c r="WWA499" s="715"/>
      <c r="WWB499" s="715"/>
      <c r="WWC499" s="715"/>
      <c r="WWD499" s="715"/>
      <c r="WWE499" s="715"/>
      <c r="WWF499" s="715"/>
      <c r="WWG499" s="715"/>
      <c r="WWH499" s="715"/>
      <c r="WWI499" s="715"/>
      <c r="WWJ499" s="715"/>
      <c r="WWK499" s="715"/>
      <c r="WWL499" s="715"/>
      <c r="WWM499" s="715"/>
      <c r="WWN499" s="715"/>
      <c r="WWO499" s="715"/>
      <c r="WWP499" s="715"/>
      <c r="WWQ499" s="715"/>
      <c r="WWR499" s="715"/>
      <c r="WWS499" s="715"/>
      <c r="WWT499" s="715"/>
      <c r="WWU499" s="715"/>
      <c r="WWV499" s="715"/>
      <c r="WWW499" s="715"/>
      <c r="WWX499" s="715"/>
      <c r="WWY499" s="715"/>
      <c r="WWZ499" s="715"/>
      <c r="WXA499" s="715"/>
      <c r="WXB499" s="715"/>
      <c r="WXC499" s="715"/>
      <c r="WXD499" s="715"/>
      <c r="WXE499" s="715"/>
      <c r="WXF499" s="715"/>
      <c r="WXG499" s="715"/>
      <c r="WXH499" s="715"/>
      <c r="WXI499" s="715"/>
      <c r="WXJ499" s="715"/>
      <c r="WXK499" s="715"/>
      <c r="WXL499" s="715"/>
      <c r="WXM499" s="715"/>
      <c r="WXN499" s="715"/>
      <c r="WXO499" s="715"/>
      <c r="WXP499" s="715"/>
      <c r="WXQ499" s="715"/>
      <c r="WXR499" s="715"/>
      <c r="WXS499" s="715"/>
      <c r="WXT499" s="715"/>
      <c r="WXU499" s="715"/>
      <c r="WXV499" s="715"/>
      <c r="WXW499" s="715"/>
      <c r="WXX499" s="715"/>
      <c r="WXY499" s="715"/>
      <c r="WXZ499" s="715"/>
      <c r="WYA499" s="715"/>
      <c r="WYB499" s="715"/>
      <c r="WYC499" s="715"/>
      <c r="WYD499" s="715"/>
      <c r="WYE499" s="715"/>
      <c r="WYF499" s="715"/>
      <c r="WYG499" s="715"/>
      <c r="WYH499" s="715"/>
      <c r="WYI499" s="715"/>
      <c r="WYJ499" s="715"/>
      <c r="WYK499" s="715"/>
      <c r="WYL499" s="715"/>
      <c r="WYM499" s="715"/>
      <c r="WYN499" s="715"/>
      <c r="WYO499" s="715"/>
      <c r="WYP499" s="715"/>
      <c r="WYQ499" s="715"/>
      <c r="WYR499" s="715"/>
      <c r="WYS499" s="715"/>
      <c r="WYT499" s="715"/>
      <c r="WYU499" s="715"/>
      <c r="WYV499" s="715"/>
      <c r="WYW499" s="715"/>
      <c r="WYX499" s="715"/>
      <c r="WYY499" s="715"/>
      <c r="WYZ499" s="715"/>
      <c r="WZA499" s="715"/>
      <c r="WZB499" s="715"/>
      <c r="WZC499" s="715"/>
      <c r="WZD499" s="715"/>
      <c r="WZE499" s="715"/>
      <c r="WZF499" s="715"/>
      <c r="WZG499" s="715"/>
      <c r="WZH499" s="715"/>
      <c r="WZI499" s="715"/>
      <c r="WZJ499" s="715"/>
      <c r="WZK499" s="715"/>
      <c r="WZL499" s="715"/>
      <c r="WZM499" s="715"/>
      <c r="WZN499" s="715"/>
      <c r="WZO499" s="715"/>
      <c r="WZP499" s="715"/>
      <c r="WZQ499" s="715"/>
      <c r="WZR499" s="715"/>
      <c r="WZS499" s="715"/>
      <c r="WZT499" s="715"/>
      <c r="WZU499" s="715"/>
      <c r="WZV499" s="715"/>
      <c r="WZW499" s="715"/>
      <c r="WZX499" s="715"/>
      <c r="WZY499" s="715"/>
      <c r="WZZ499" s="715"/>
      <c r="XAA499" s="715"/>
      <c r="XAB499" s="715"/>
      <c r="XAC499" s="715"/>
      <c r="XAD499" s="715"/>
      <c r="XAE499" s="715"/>
      <c r="XAF499" s="715"/>
      <c r="XAG499" s="715"/>
      <c r="XAH499" s="715"/>
      <c r="XAI499" s="715"/>
      <c r="XAJ499" s="715"/>
      <c r="XAK499" s="715"/>
      <c r="XAL499" s="715"/>
      <c r="XAM499" s="715"/>
      <c r="XAN499" s="715"/>
      <c r="XAO499" s="715"/>
      <c r="XAP499" s="715"/>
      <c r="XAQ499" s="715"/>
      <c r="XAR499" s="715"/>
      <c r="XAS499" s="715"/>
      <c r="XAT499" s="715"/>
      <c r="XAU499" s="715"/>
      <c r="XAV499" s="715"/>
      <c r="XAW499" s="715"/>
      <c r="XAX499" s="715"/>
      <c r="XAY499" s="715"/>
      <c r="XAZ499" s="715"/>
      <c r="XBA499" s="715"/>
      <c r="XBB499" s="715"/>
      <c r="XBC499" s="715"/>
      <c r="XBD499" s="715"/>
      <c r="XBE499" s="715"/>
      <c r="XBF499" s="715"/>
      <c r="XBG499" s="715"/>
      <c r="XBH499" s="715"/>
      <c r="XBI499" s="715"/>
      <c r="XBJ499" s="715"/>
      <c r="XBK499" s="715"/>
      <c r="XBL499" s="715"/>
      <c r="XBM499" s="715"/>
      <c r="XBN499" s="715"/>
      <c r="XBO499" s="715"/>
      <c r="XBP499" s="715"/>
      <c r="XBQ499" s="715"/>
      <c r="XBR499" s="715"/>
      <c r="XBS499" s="715"/>
      <c r="XBT499" s="715"/>
      <c r="XBU499" s="715"/>
      <c r="XBV499" s="715"/>
      <c r="XBW499" s="715"/>
      <c r="XBX499" s="715"/>
      <c r="XBY499" s="715"/>
      <c r="XBZ499" s="715"/>
      <c r="XCA499" s="715"/>
      <c r="XCB499" s="715"/>
      <c r="XCC499" s="715"/>
      <c r="XCD499" s="715"/>
      <c r="XCE499" s="715"/>
      <c r="XCF499" s="715"/>
      <c r="XCG499" s="715"/>
      <c r="XCH499" s="715"/>
      <c r="XCI499" s="715"/>
      <c r="XCJ499" s="715"/>
      <c r="XCK499" s="715"/>
      <c r="XCL499" s="715"/>
      <c r="XCM499" s="715"/>
      <c r="XCN499" s="715"/>
      <c r="XCO499" s="715"/>
      <c r="XCP499" s="715"/>
      <c r="XCQ499" s="715"/>
      <c r="XCR499" s="715"/>
      <c r="XCS499" s="715"/>
      <c r="XCT499" s="715"/>
      <c r="XCU499" s="715"/>
      <c r="XCV499" s="715"/>
      <c r="XCW499" s="715"/>
      <c r="XCX499" s="715"/>
      <c r="XCY499" s="715"/>
      <c r="XCZ499" s="715"/>
      <c r="XDA499" s="715"/>
      <c r="XDB499" s="715"/>
      <c r="XDC499" s="715"/>
      <c r="XDD499" s="715"/>
      <c r="XDE499" s="715"/>
      <c r="XDF499" s="715"/>
      <c r="XDG499" s="715"/>
      <c r="XDH499" s="715"/>
      <c r="XDI499" s="715"/>
      <c r="XDJ499" s="715"/>
      <c r="XDK499" s="715"/>
      <c r="XDL499" s="715"/>
      <c r="XDM499" s="715"/>
      <c r="XDN499" s="715"/>
      <c r="XDO499" s="715"/>
      <c r="XDP499" s="715"/>
      <c r="XDQ499" s="715"/>
      <c r="XDR499" s="715"/>
      <c r="XDS499" s="715"/>
      <c r="XDT499" s="715"/>
      <c r="XDU499" s="715"/>
      <c r="XDV499" s="715"/>
      <c r="XDW499" s="715"/>
      <c r="XDX499" s="715"/>
      <c r="XDY499" s="715"/>
      <c r="XDZ499" s="715"/>
      <c r="XEA499" s="715"/>
      <c r="XEB499" s="715"/>
      <c r="XEC499" s="715"/>
      <c r="XED499" s="715"/>
      <c r="XEE499" s="715"/>
      <c r="XEF499" s="715"/>
      <c r="XEG499" s="715"/>
      <c r="XEH499" s="715"/>
      <c r="XEI499" s="715"/>
      <c r="XEJ499" s="715"/>
      <c r="XEK499" s="715"/>
      <c r="XEL499" s="715"/>
      <c r="XEM499" s="715"/>
      <c r="XEN499" s="715"/>
      <c r="XEO499" s="715"/>
      <c r="XEP499" s="715"/>
      <c r="XEQ499" s="715"/>
      <c r="XER499" s="715"/>
      <c r="XES499" s="715"/>
      <c r="XET499" s="715"/>
      <c r="XEU499" s="715"/>
      <c r="XEV499" s="715"/>
      <c r="XEW499" s="715"/>
      <c r="XEX499" s="715"/>
      <c r="XEY499" s="715"/>
      <c r="XEZ499" s="715"/>
      <c r="XFA499" s="715"/>
      <c r="XFB499" s="715"/>
      <c r="XFC499" s="715"/>
      <c r="XFD499" s="715"/>
    </row>
    <row r="500" spans="1:16384" s="106" customFormat="1" ht="73.5" customHeight="1" x14ac:dyDescent="0.2">
      <c r="A500" s="719" t="s">
        <v>740</v>
      </c>
      <c r="B500" s="920" t="s">
        <v>741</v>
      </c>
      <c r="C500" s="921"/>
      <c r="D500" s="921"/>
      <c r="E500" s="922"/>
      <c r="F500" s="194"/>
      <c r="G500" s="95"/>
      <c r="H500" s="95"/>
      <c r="I500" s="95"/>
      <c r="J500" s="111">
        <f t="shared" ref="J500:M504" si="105">J501</f>
        <v>222.2</v>
      </c>
      <c r="K500" s="111">
        <f t="shared" si="105"/>
        <v>0</v>
      </c>
      <c r="L500" s="111">
        <f t="shared" si="105"/>
        <v>127</v>
      </c>
      <c r="M500" s="111">
        <f t="shared" si="105"/>
        <v>127</v>
      </c>
      <c r="N500" s="175"/>
    </row>
    <row r="501" spans="1:16384" s="106" customFormat="1" ht="31.5" customHeight="1" x14ac:dyDescent="0.2">
      <c r="A501" s="177" t="s">
        <v>474</v>
      </c>
      <c r="B501" s="920" t="s">
        <v>741</v>
      </c>
      <c r="C501" s="921"/>
      <c r="D501" s="921"/>
      <c r="E501" s="922"/>
      <c r="F501" s="194">
        <v>200</v>
      </c>
      <c r="G501" s="95"/>
      <c r="H501" s="95"/>
      <c r="I501" s="95"/>
      <c r="J501" s="111">
        <f t="shared" si="105"/>
        <v>222.2</v>
      </c>
      <c r="K501" s="111">
        <f t="shared" si="105"/>
        <v>0</v>
      </c>
      <c r="L501" s="111">
        <f t="shared" si="105"/>
        <v>127</v>
      </c>
      <c r="M501" s="111">
        <f t="shared" si="105"/>
        <v>127</v>
      </c>
      <c r="N501" s="175"/>
    </row>
    <row r="502" spans="1:16384" s="106" customFormat="1" ht="31.5" customHeight="1" x14ac:dyDescent="0.2">
      <c r="A502" s="177" t="s">
        <v>475</v>
      </c>
      <c r="B502" s="920" t="s">
        <v>741</v>
      </c>
      <c r="C502" s="921"/>
      <c r="D502" s="921"/>
      <c r="E502" s="922"/>
      <c r="F502" s="194">
        <v>240</v>
      </c>
      <c r="G502" s="95"/>
      <c r="H502" s="95"/>
      <c r="I502" s="95"/>
      <c r="J502" s="111">
        <f t="shared" si="105"/>
        <v>222.2</v>
      </c>
      <c r="K502" s="111">
        <f t="shared" si="105"/>
        <v>0</v>
      </c>
      <c r="L502" s="111">
        <f t="shared" si="105"/>
        <v>127</v>
      </c>
      <c r="M502" s="111">
        <f t="shared" si="105"/>
        <v>127</v>
      </c>
      <c r="N502" s="175"/>
    </row>
    <row r="503" spans="1:16384" s="106" customFormat="1" ht="19.5" customHeight="1" x14ac:dyDescent="0.2">
      <c r="A503" s="177" t="s">
        <v>68</v>
      </c>
      <c r="B503" s="920" t="s">
        <v>741</v>
      </c>
      <c r="C503" s="921"/>
      <c r="D503" s="921"/>
      <c r="E503" s="922"/>
      <c r="F503" s="194">
        <v>240</v>
      </c>
      <c r="G503" s="95" t="s">
        <v>69</v>
      </c>
      <c r="H503" s="95"/>
      <c r="I503" s="95"/>
      <c r="J503" s="111">
        <f t="shared" si="105"/>
        <v>222.2</v>
      </c>
      <c r="K503" s="111">
        <f t="shared" si="105"/>
        <v>0</v>
      </c>
      <c r="L503" s="111">
        <f t="shared" si="105"/>
        <v>127</v>
      </c>
      <c r="M503" s="111">
        <f t="shared" si="105"/>
        <v>127</v>
      </c>
      <c r="N503" s="175"/>
    </row>
    <row r="504" spans="1:16384" s="106" customFormat="1" ht="60.75" customHeight="1" x14ac:dyDescent="0.2">
      <c r="A504" s="201" t="s">
        <v>187</v>
      </c>
      <c r="B504" s="920" t="s">
        <v>741</v>
      </c>
      <c r="C504" s="921"/>
      <c r="D504" s="921"/>
      <c r="E504" s="922"/>
      <c r="F504" s="194">
        <v>240</v>
      </c>
      <c r="G504" s="95" t="s">
        <v>69</v>
      </c>
      <c r="H504" s="95" t="s">
        <v>73</v>
      </c>
      <c r="I504" s="95"/>
      <c r="J504" s="111">
        <f t="shared" si="105"/>
        <v>222.2</v>
      </c>
      <c r="K504" s="111">
        <f t="shared" si="105"/>
        <v>0</v>
      </c>
      <c r="L504" s="111">
        <f t="shared" si="105"/>
        <v>127</v>
      </c>
      <c r="M504" s="111">
        <f t="shared" si="105"/>
        <v>127</v>
      </c>
      <c r="N504" s="333"/>
    </row>
    <row r="505" spans="1:16384" s="106" customFormat="1" ht="31.5" customHeight="1" x14ac:dyDescent="0.25">
      <c r="A505" s="177" t="s">
        <v>183</v>
      </c>
      <c r="B505" s="920" t="s">
        <v>741</v>
      </c>
      <c r="C505" s="921"/>
      <c r="D505" s="921"/>
      <c r="E505" s="922"/>
      <c r="F505" s="194">
        <v>240</v>
      </c>
      <c r="G505" s="95" t="s">
        <v>69</v>
      </c>
      <c r="H505" s="95" t="s">
        <v>73</v>
      </c>
      <c r="I505" s="95" t="s">
        <v>58</v>
      </c>
      <c r="J505" s="111">
        <f>'ведомст 7'!L38</f>
        <v>222.2</v>
      </c>
      <c r="K505" s="113"/>
      <c r="L505" s="111">
        <v>127</v>
      </c>
      <c r="M505" s="111">
        <v>127</v>
      </c>
      <c r="N505" s="175"/>
    </row>
    <row r="506" spans="1:16384" s="106" customFormat="1" ht="31.5" customHeight="1" x14ac:dyDescent="0.2">
      <c r="A506" s="715" t="s">
        <v>742</v>
      </c>
      <c r="B506" s="706" t="s">
        <v>743</v>
      </c>
      <c r="C506" s="706"/>
      <c r="D506" s="706"/>
      <c r="E506" s="707"/>
      <c r="F506" s="194"/>
      <c r="G506" s="95"/>
      <c r="H506" s="95"/>
      <c r="I506" s="95"/>
      <c r="J506" s="111">
        <f>J507</f>
        <v>53.8</v>
      </c>
      <c r="K506" s="111">
        <f t="shared" ref="K506:M506" si="106">K507</f>
        <v>0</v>
      </c>
      <c r="L506" s="111">
        <v>89</v>
      </c>
      <c r="M506" s="111">
        <f t="shared" si="106"/>
        <v>89</v>
      </c>
      <c r="N506" s="711"/>
    </row>
    <row r="507" spans="1:16384" s="106" customFormat="1" ht="51" customHeight="1" x14ac:dyDescent="0.2">
      <c r="A507" s="715" t="s">
        <v>745</v>
      </c>
      <c r="B507" s="921" t="s">
        <v>744</v>
      </c>
      <c r="C507" s="921"/>
      <c r="D507" s="921"/>
      <c r="E507" s="922"/>
      <c r="F507" s="194"/>
      <c r="G507" s="95"/>
      <c r="H507" s="95"/>
      <c r="I507" s="95"/>
      <c r="J507" s="111">
        <f t="shared" ref="J507:M512" si="107">J508</f>
        <v>53.8</v>
      </c>
      <c r="K507" s="111">
        <f t="shared" si="107"/>
        <v>0</v>
      </c>
      <c r="L507" s="111">
        <f t="shared" si="107"/>
        <v>89</v>
      </c>
      <c r="M507" s="111">
        <f t="shared" si="107"/>
        <v>89</v>
      </c>
      <c r="N507" s="175"/>
    </row>
    <row r="508" spans="1:16384" s="106" customFormat="1" ht="31.5" customHeight="1" x14ac:dyDescent="0.2">
      <c r="A508" s="176" t="s">
        <v>199</v>
      </c>
      <c r="B508" s="920" t="s">
        <v>746</v>
      </c>
      <c r="C508" s="921"/>
      <c r="D508" s="921"/>
      <c r="E508" s="922"/>
      <c r="F508" s="194"/>
      <c r="G508" s="95"/>
      <c r="H508" s="95"/>
      <c r="I508" s="95"/>
      <c r="J508" s="111">
        <f t="shared" si="107"/>
        <v>53.8</v>
      </c>
      <c r="K508" s="111">
        <f t="shared" si="107"/>
        <v>0</v>
      </c>
      <c r="L508" s="111">
        <f t="shared" si="107"/>
        <v>89</v>
      </c>
      <c r="M508" s="111">
        <f t="shared" si="107"/>
        <v>89</v>
      </c>
      <c r="N508" s="175"/>
    </row>
    <row r="509" spans="1:16384" s="106" customFormat="1" ht="31.5" customHeight="1" x14ac:dyDescent="0.2">
      <c r="A509" s="177" t="s">
        <v>474</v>
      </c>
      <c r="B509" s="920" t="s">
        <v>746</v>
      </c>
      <c r="C509" s="921"/>
      <c r="D509" s="921"/>
      <c r="E509" s="922"/>
      <c r="F509" s="194">
        <v>200</v>
      </c>
      <c r="G509" s="95"/>
      <c r="H509" s="95"/>
      <c r="I509" s="95"/>
      <c r="J509" s="111">
        <f t="shared" si="107"/>
        <v>53.8</v>
      </c>
      <c r="K509" s="111">
        <f t="shared" si="107"/>
        <v>0</v>
      </c>
      <c r="L509" s="111">
        <f t="shared" si="107"/>
        <v>89</v>
      </c>
      <c r="M509" s="111">
        <f t="shared" si="107"/>
        <v>89</v>
      </c>
      <c r="N509" s="175"/>
    </row>
    <row r="510" spans="1:16384" s="106" customFormat="1" ht="31.5" customHeight="1" x14ac:dyDescent="0.2">
      <c r="A510" s="177" t="s">
        <v>475</v>
      </c>
      <c r="B510" s="920" t="s">
        <v>746</v>
      </c>
      <c r="C510" s="921"/>
      <c r="D510" s="921"/>
      <c r="E510" s="922"/>
      <c r="F510" s="194">
        <v>240</v>
      </c>
      <c r="G510" s="95"/>
      <c r="H510" s="95"/>
      <c r="I510" s="95"/>
      <c r="J510" s="111">
        <f t="shared" si="107"/>
        <v>53.8</v>
      </c>
      <c r="K510" s="111">
        <f t="shared" si="107"/>
        <v>0</v>
      </c>
      <c r="L510" s="111">
        <f t="shared" si="107"/>
        <v>89</v>
      </c>
      <c r="M510" s="111">
        <f t="shared" si="107"/>
        <v>89</v>
      </c>
      <c r="N510" s="175"/>
    </row>
    <row r="511" spans="1:16384" s="106" customFormat="1" ht="33" customHeight="1" x14ac:dyDescent="0.2">
      <c r="A511" s="177" t="s">
        <v>68</v>
      </c>
      <c r="B511" s="920" t="s">
        <v>746</v>
      </c>
      <c r="C511" s="921"/>
      <c r="D511" s="921"/>
      <c r="E511" s="922"/>
      <c r="F511" s="194">
        <v>240</v>
      </c>
      <c r="G511" s="95" t="s">
        <v>69</v>
      </c>
      <c r="H511" s="95"/>
      <c r="I511" s="95"/>
      <c r="J511" s="111">
        <f t="shared" si="107"/>
        <v>53.8</v>
      </c>
      <c r="K511" s="111">
        <f t="shared" si="107"/>
        <v>0</v>
      </c>
      <c r="L511" s="111">
        <f t="shared" si="107"/>
        <v>89</v>
      </c>
      <c r="M511" s="111">
        <f t="shared" si="107"/>
        <v>89</v>
      </c>
      <c r="N511" s="175"/>
    </row>
    <row r="512" spans="1:16384" s="106" customFormat="1" ht="62.25" customHeight="1" x14ac:dyDescent="0.2">
      <c r="A512" s="201" t="s">
        <v>187</v>
      </c>
      <c r="B512" s="920" t="s">
        <v>346</v>
      </c>
      <c r="C512" s="921"/>
      <c r="D512" s="921"/>
      <c r="E512" s="922"/>
      <c r="F512" s="194">
        <v>240</v>
      </c>
      <c r="G512" s="95" t="s">
        <v>69</v>
      </c>
      <c r="H512" s="95" t="s">
        <v>73</v>
      </c>
      <c r="I512" s="95"/>
      <c r="J512" s="111">
        <f t="shared" si="107"/>
        <v>53.8</v>
      </c>
      <c r="K512" s="111">
        <f t="shared" si="107"/>
        <v>0</v>
      </c>
      <c r="L512" s="111">
        <f t="shared" si="107"/>
        <v>89</v>
      </c>
      <c r="M512" s="111">
        <f t="shared" si="107"/>
        <v>89</v>
      </c>
      <c r="N512" s="333"/>
    </row>
    <row r="513" spans="1:14" s="106" customFormat="1" ht="30" x14ac:dyDescent="0.2">
      <c r="A513" s="177" t="s">
        <v>183</v>
      </c>
      <c r="B513" s="920" t="s">
        <v>346</v>
      </c>
      <c r="C513" s="921"/>
      <c r="D513" s="921"/>
      <c r="E513" s="922"/>
      <c r="F513" s="194">
        <v>240</v>
      </c>
      <c r="G513" s="95" t="s">
        <v>69</v>
      </c>
      <c r="H513" s="95" t="s">
        <v>73</v>
      </c>
      <c r="I513" s="95" t="s">
        <v>58</v>
      </c>
      <c r="J513" s="111">
        <f>J527</f>
        <v>53.8</v>
      </c>
      <c r="K513" s="111"/>
      <c r="L513" s="111">
        <f>L527</f>
        <v>89</v>
      </c>
      <c r="M513" s="111">
        <f>M527</f>
        <v>89</v>
      </c>
      <c r="N513" s="175"/>
    </row>
    <row r="514" spans="1:14" s="106" customFormat="1" ht="31.5" hidden="1" customHeight="1" x14ac:dyDescent="0.2">
      <c r="A514" s="176" t="s">
        <v>349</v>
      </c>
      <c r="B514" s="209" t="s">
        <v>347</v>
      </c>
      <c r="C514" s="210"/>
      <c r="D514" s="210"/>
      <c r="E514" s="211"/>
      <c r="F514" s="194"/>
      <c r="G514" s="95"/>
      <c r="H514" s="95"/>
      <c r="I514" s="95"/>
      <c r="J514" s="111">
        <f t="shared" ref="J514:M519" si="108">J515</f>
        <v>0</v>
      </c>
      <c r="K514" s="111">
        <f t="shared" si="108"/>
        <v>0</v>
      </c>
      <c r="L514" s="111">
        <f t="shared" si="108"/>
        <v>0</v>
      </c>
      <c r="M514" s="111">
        <f t="shared" si="108"/>
        <v>0</v>
      </c>
      <c r="N514" s="175"/>
    </row>
    <row r="515" spans="1:14" s="106" customFormat="1" ht="31.5" hidden="1" customHeight="1" x14ac:dyDescent="0.2">
      <c r="A515" s="176" t="s">
        <v>199</v>
      </c>
      <c r="B515" s="920" t="s">
        <v>348</v>
      </c>
      <c r="C515" s="921"/>
      <c r="D515" s="921"/>
      <c r="E515" s="922"/>
      <c r="F515" s="194"/>
      <c r="G515" s="95"/>
      <c r="H515" s="95"/>
      <c r="I515" s="95"/>
      <c r="J515" s="111">
        <f t="shared" si="108"/>
        <v>0</v>
      </c>
      <c r="K515" s="111">
        <f t="shared" si="108"/>
        <v>0</v>
      </c>
      <c r="L515" s="111">
        <f t="shared" si="108"/>
        <v>0</v>
      </c>
      <c r="M515" s="111">
        <f t="shared" si="108"/>
        <v>0</v>
      </c>
      <c r="N515" s="175"/>
    </row>
    <row r="516" spans="1:14" s="106" customFormat="1" ht="31.5" hidden="1" customHeight="1" x14ac:dyDescent="0.2">
      <c r="A516" s="177" t="s">
        <v>474</v>
      </c>
      <c r="B516" s="920" t="s">
        <v>348</v>
      </c>
      <c r="C516" s="921"/>
      <c r="D516" s="921"/>
      <c r="E516" s="922"/>
      <c r="F516" s="194">
        <v>200</v>
      </c>
      <c r="G516" s="95"/>
      <c r="H516" s="95"/>
      <c r="I516" s="95"/>
      <c r="J516" s="111">
        <f t="shared" si="108"/>
        <v>0</v>
      </c>
      <c r="K516" s="111">
        <f t="shared" si="108"/>
        <v>0</v>
      </c>
      <c r="L516" s="111">
        <f t="shared" si="108"/>
        <v>0</v>
      </c>
      <c r="M516" s="111">
        <f t="shared" si="108"/>
        <v>0</v>
      </c>
      <c r="N516" s="175"/>
    </row>
    <row r="517" spans="1:14" s="106" customFormat="1" ht="31.5" hidden="1" customHeight="1" x14ac:dyDescent="0.2">
      <c r="A517" s="177" t="s">
        <v>475</v>
      </c>
      <c r="B517" s="920" t="s">
        <v>348</v>
      </c>
      <c r="C517" s="921"/>
      <c r="D517" s="921"/>
      <c r="E517" s="922"/>
      <c r="F517" s="194">
        <v>240</v>
      </c>
      <c r="G517" s="95"/>
      <c r="H517" s="95"/>
      <c r="I517" s="95"/>
      <c r="J517" s="111">
        <f t="shared" si="108"/>
        <v>0</v>
      </c>
      <c r="K517" s="111">
        <f t="shared" si="108"/>
        <v>0</v>
      </c>
      <c r="L517" s="111">
        <f t="shared" si="108"/>
        <v>0</v>
      </c>
      <c r="M517" s="111">
        <f t="shared" si="108"/>
        <v>0</v>
      </c>
      <c r="N517" s="175"/>
    </row>
    <row r="518" spans="1:14" s="106" customFormat="1" ht="17.25" hidden="1" customHeight="1" x14ac:dyDescent="0.2">
      <c r="A518" s="177" t="s">
        <v>68</v>
      </c>
      <c r="B518" s="920" t="s">
        <v>348</v>
      </c>
      <c r="C518" s="921"/>
      <c r="D518" s="921"/>
      <c r="E518" s="922"/>
      <c r="F518" s="194">
        <v>240</v>
      </c>
      <c r="G518" s="95" t="s">
        <v>69</v>
      </c>
      <c r="H518" s="95"/>
      <c r="I518" s="95"/>
      <c r="J518" s="111">
        <f t="shared" si="108"/>
        <v>0</v>
      </c>
      <c r="K518" s="111">
        <f t="shared" si="108"/>
        <v>0</v>
      </c>
      <c r="L518" s="111">
        <f t="shared" si="108"/>
        <v>0</v>
      </c>
      <c r="M518" s="111">
        <f t="shared" si="108"/>
        <v>0</v>
      </c>
      <c r="N518" s="175"/>
    </row>
    <row r="519" spans="1:14" s="106" customFormat="1" ht="46.5" hidden="1" customHeight="1" x14ac:dyDescent="0.2">
      <c r="A519" s="201" t="s">
        <v>187</v>
      </c>
      <c r="B519" s="920" t="s">
        <v>348</v>
      </c>
      <c r="C519" s="921"/>
      <c r="D519" s="921"/>
      <c r="E519" s="922"/>
      <c r="F519" s="194">
        <v>240</v>
      </c>
      <c r="G519" s="95" t="s">
        <v>69</v>
      </c>
      <c r="H519" s="95" t="s">
        <v>73</v>
      </c>
      <c r="I519" s="95"/>
      <c r="J519" s="111">
        <f t="shared" si="108"/>
        <v>0</v>
      </c>
      <c r="K519" s="111">
        <f t="shared" si="108"/>
        <v>0</v>
      </c>
      <c r="L519" s="111">
        <f t="shared" si="108"/>
        <v>0</v>
      </c>
      <c r="M519" s="111">
        <f t="shared" si="108"/>
        <v>0</v>
      </c>
      <c r="N519" s="333"/>
    </row>
    <row r="520" spans="1:14" s="106" customFormat="1" ht="31.5" hidden="1" customHeight="1" x14ac:dyDescent="0.2">
      <c r="A520" s="177" t="s">
        <v>183</v>
      </c>
      <c r="B520" s="920" t="s">
        <v>348</v>
      </c>
      <c r="C520" s="921"/>
      <c r="D520" s="921"/>
      <c r="E520" s="922"/>
      <c r="F520" s="194">
        <v>240</v>
      </c>
      <c r="G520" s="95" t="s">
        <v>69</v>
      </c>
      <c r="H520" s="95" t="s">
        <v>73</v>
      </c>
      <c r="I520" s="95" t="s">
        <v>58</v>
      </c>
      <c r="J520" s="111"/>
      <c r="K520" s="146"/>
      <c r="L520" s="111"/>
      <c r="M520" s="111"/>
      <c r="N520" s="175"/>
    </row>
    <row r="521" spans="1:14" s="106" customFormat="1" ht="31.5" hidden="1" customHeight="1" x14ac:dyDescent="0.2">
      <c r="A521" s="176" t="s">
        <v>350</v>
      </c>
      <c r="B521" s="209" t="s">
        <v>351</v>
      </c>
      <c r="C521" s="210"/>
      <c r="D521" s="210"/>
      <c r="E521" s="211"/>
      <c r="F521" s="194"/>
      <c r="G521" s="95"/>
      <c r="H521" s="95"/>
      <c r="I521" s="95"/>
      <c r="J521" s="111">
        <f t="shared" ref="J521:M526" si="109">J522</f>
        <v>53.8</v>
      </c>
      <c r="K521" s="111">
        <f t="shared" si="109"/>
        <v>0</v>
      </c>
      <c r="L521" s="111">
        <f t="shared" si="109"/>
        <v>89</v>
      </c>
      <c r="M521" s="111">
        <f t="shared" si="109"/>
        <v>89</v>
      </c>
      <c r="N521" s="175"/>
    </row>
    <row r="522" spans="1:14" s="106" customFormat="1" ht="31.5" hidden="1" customHeight="1" x14ac:dyDescent="0.2">
      <c r="A522" s="176" t="s">
        <v>199</v>
      </c>
      <c r="B522" s="920" t="s">
        <v>352</v>
      </c>
      <c r="C522" s="921"/>
      <c r="D522" s="921"/>
      <c r="E522" s="922"/>
      <c r="F522" s="194"/>
      <c r="G522" s="95"/>
      <c r="H522" s="95"/>
      <c r="I522" s="95"/>
      <c r="J522" s="111">
        <f t="shared" si="109"/>
        <v>53.8</v>
      </c>
      <c r="K522" s="111">
        <f t="shared" si="109"/>
        <v>0</v>
      </c>
      <c r="L522" s="111">
        <f t="shared" si="109"/>
        <v>89</v>
      </c>
      <c r="M522" s="111">
        <f t="shared" si="109"/>
        <v>89</v>
      </c>
      <c r="N522" s="175"/>
    </row>
    <row r="523" spans="1:14" s="106" customFormat="1" ht="31.5" hidden="1" customHeight="1" x14ac:dyDescent="0.2">
      <c r="A523" s="177" t="s">
        <v>474</v>
      </c>
      <c r="B523" s="920" t="s">
        <v>352</v>
      </c>
      <c r="C523" s="921"/>
      <c r="D523" s="921"/>
      <c r="E523" s="922"/>
      <c r="F523" s="194">
        <v>200</v>
      </c>
      <c r="G523" s="95"/>
      <c r="H523" s="95"/>
      <c r="I523" s="95"/>
      <c r="J523" s="111">
        <f t="shared" si="109"/>
        <v>53.8</v>
      </c>
      <c r="K523" s="111">
        <f t="shared" si="109"/>
        <v>0</v>
      </c>
      <c r="L523" s="111">
        <f t="shared" si="109"/>
        <v>89</v>
      </c>
      <c r="M523" s="111">
        <f t="shared" si="109"/>
        <v>89</v>
      </c>
      <c r="N523" s="175"/>
    </row>
    <row r="524" spans="1:14" s="106" customFormat="1" ht="31.5" hidden="1" customHeight="1" x14ac:dyDescent="0.2">
      <c r="A524" s="177" t="s">
        <v>475</v>
      </c>
      <c r="B524" s="920" t="s">
        <v>352</v>
      </c>
      <c r="C524" s="921"/>
      <c r="D524" s="921"/>
      <c r="E524" s="922"/>
      <c r="F524" s="194">
        <v>240</v>
      </c>
      <c r="G524" s="95"/>
      <c r="H524" s="95"/>
      <c r="I524" s="95"/>
      <c r="J524" s="111">
        <f t="shared" si="109"/>
        <v>53.8</v>
      </c>
      <c r="K524" s="111">
        <f t="shared" si="109"/>
        <v>0</v>
      </c>
      <c r="L524" s="111">
        <f t="shared" si="109"/>
        <v>89</v>
      </c>
      <c r="M524" s="111">
        <f t="shared" si="109"/>
        <v>89</v>
      </c>
      <c r="N524" s="175"/>
    </row>
    <row r="525" spans="1:14" s="106" customFormat="1" ht="31.5" hidden="1" customHeight="1" x14ac:dyDescent="0.2">
      <c r="A525" s="177" t="s">
        <v>68</v>
      </c>
      <c r="B525" s="920" t="s">
        <v>352</v>
      </c>
      <c r="C525" s="921"/>
      <c r="D525" s="921"/>
      <c r="E525" s="922"/>
      <c r="F525" s="194">
        <v>240</v>
      </c>
      <c r="G525" s="95" t="s">
        <v>69</v>
      </c>
      <c r="H525" s="95"/>
      <c r="I525" s="95"/>
      <c r="J525" s="111">
        <f t="shared" si="109"/>
        <v>53.8</v>
      </c>
      <c r="K525" s="111">
        <f t="shared" si="109"/>
        <v>0</v>
      </c>
      <c r="L525" s="111">
        <f t="shared" si="109"/>
        <v>89</v>
      </c>
      <c r="M525" s="111">
        <f t="shared" si="109"/>
        <v>89</v>
      </c>
      <c r="N525" s="175"/>
    </row>
    <row r="526" spans="1:14" s="106" customFormat="1" ht="75" hidden="1" x14ac:dyDescent="0.2">
      <c r="A526" s="201" t="s">
        <v>187</v>
      </c>
      <c r="B526" s="920" t="s">
        <v>352</v>
      </c>
      <c r="C526" s="921"/>
      <c r="D526" s="921"/>
      <c r="E526" s="922"/>
      <c r="F526" s="194">
        <v>240</v>
      </c>
      <c r="G526" s="95" t="s">
        <v>69</v>
      </c>
      <c r="H526" s="95" t="s">
        <v>73</v>
      </c>
      <c r="I526" s="95"/>
      <c r="J526" s="111">
        <f t="shared" si="109"/>
        <v>53.8</v>
      </c>
      <c r="K526" s="111">
        <f t="shared" si="109"/>
        <v>0</v>
      </c>
      <c r="L526" s="111">
        <f t="shared" si="109"/>
        <v>89</v>
      </c>
      <c r="M526" s="111">
        <f t="shared" si="109"/>
        <v>89</v>
      </c>
      <c r="N526" s="333"/>
    </row>
    <row r="527" spans="1:14" s="106" customFormat="1" ht="31.5" customHeight="1" x14ac:dyDescent="0.2">
      <c r="A527" s="177" t="s">
        <v>183</v>
      </c>
      <c r="B527" s="920" t="s">
        <v>352</v>
      </c>
      <c r="C527" s="921"/>
      <c r="D527" s="921"/>
      <c r="E527" s="922"/>
      <c r="F527" s="194">
        <v>240</v>
      </c>
      <c r="G527" s="95" t="s">
        <v>69</v>
      </c>
      <c r="H527" s="95" t="s">
        <v>73</v>
      </c>
      <c r="I527" s="95" t="s">
        <v>58</v>
      </c>
      <c r="J527" s="111">
        <f>'ведомст 7'!L43</f>
        <v>53.8</v>
      </c>
      <c r="K527" s="111"/>
      <c r="L527" s="111">
        <v>89</v>
      </c>
      <c r="M527" s="111">
        <v>89</v>
      </c>
      <c r="N527" s="175"/>
    </row>
    <row r="528" spans="1:14" s="106" customFormat="1" ht="60" customHeight="1" x14ac:dyDescent="0.25">
      <c r="A528" s="97" t="s">
        <v>692</v>
      </c>
      <c r="B528" s="927" t="s">
        <v>106</v>
      </c>
      <c r="C528" s="927"/>
      <c r="D528" s="927"/>
      <c r="E528" s="928"/>
      <c r="F528" s="194"/>
      <c r="G528" s="122"/>
      <c r="H528" s="122"/>
      <c r="I528" s="95"/>
      <c r="J528" s="143">
        <f>J529</f>
        <v>175.7</v>
      </c>
      <c r="K528" s="143">
        <f>K529</f>
        <v>24</v>
      </c>
      <c r="L528" s="143">
        <f>L529</f>
        <v>180.7</v>
      </c>
      <c r="M528" s="143">
        <f>M529</f>
        <v>180.7</v>
      </c>
      <c r="N528" s="175"/>
    </row>
    <row r="529" spans="1:14" s="106" customFormat="1" ht="76.5" customHeight="1" x14ac:dyDescent="0.2">
      <c r="A529" s="97" t="s">
        <v>716</v>
      </c>
      <c r="B529" s="927" t="s">
        <v>170</v>
      </c>
      <c r="C529" s="927"/>
      <c r="D529" s="927"/>
      <c r="E529" s="928"/>
      <c r="F529" s="194"/>
      <c r="G529" s="122"/>
      <c r="H529" s="122"/>
      <c r="I529" s="95"/>
      <c r="J529" s="111">
        <f>J530+J549</f>
        <v>175.7</v>
      </c>
      <c r="K529" s="111">
        <f>K530+K549</f>
        <v>24</v>
      </c>
      <c r="L529" s="111">
        <f>L530+L549</f>
        <v>180.7</v>
      </c>
      <c r="M529" s="111">
        <f>M530+M549</f>
        <v>180.7</v>
      </c>
      <c r="N529" s="638"/>
    </row>
    <row r="530" spans="1:14" s="106" customFormat="1" ht="60" x14ac:dyDescent="0.2">
      <c r="A530" s="97" t="s">
        <v>581</v>
      </c>
      <c r="B530" s="927" t="s">
        <v>553</v>
      </c>
      <c r="C530" s="927"/>
      <c r="D530" s="927"/>
      <c r="E530" s="928"/>
      <c r="F530" s="194"/>
      <c r="G530" s="122"/>
      <c r="H530" s="95"/>
      <c r="I530" s="95"/>
      <c r="J530" s="111">
        <f>J537+J543+J536</f>
        <v>85.7</v>
      </c>
      <c r="K530" s="111">
        <f t="shared" ref="K530:M530" si="110">K537+K543+K536</f>
        <v>24</v>
      </c>
      <c r="L530" s="111">
        <f t="shared" si="110"/>
        <v>85.7</v>
      </c>
      <c r="M530" s="111">
        <f t="shared" si="110"/>
        <v>85.7</v>
      </c>
      <c r="N530" s="175"/>
    </row>
    <row r="531" spans="1:14" s="106" customFormat="1" ht="158.25" customHeight="1" x14ac:dyDescent="0.25">
      <c r="A531" s="242" t="s">
        <v>412</v>
      </c>
      <c r="B531" s="927" t="s">
        <v>683</v>
      </c>
      <c r="C531" s="927"/>
      <c r="D531" s="927"/>
      <c r="E531" s="928"/>
      <c r="F531" s="194"/>
      <c r="G531" s="129"/>
      <c r="H531" s="95"/>
      <c r="I531" s="124"/>
      <c r="J531" s="104">
        <f t="shared" ref="J531:M535" si="111">J532</f>
        <v>83.8</v>
      </c>
      <c r="K531" s="104">
        <f t="shared" si="111"/>
        <v>24</v>
      </c>
      <c r="L531" s="104">
        <f t="shared" si="111"/>
        <v>83.8</v>
      </c>
      <c r="M531" s="104">
        <f t="shared" si="111"/>
        <v>83.8</v>
      </c>
      <c r="N531" s="700"/>
    </row>
    <row r="532" spans="1:14" s="106" customFormat="1" ht="45" x14ac:dyDescent="0.25">
      <c r="A532" s="177" t="s">
        <v>474</v>
      </c>
      <c r="B532" s="927" t="s">
        <v>683</v>
      </c>
      <c r="C532" s="927"/>
      <c r="D532" s="927"/>
      <c r="E532" s="928"/>
      <c r="F532" s="194">
        <v>200</v>
      </c>
      <c r="G532" s="129"/>
      <c r="H532" s="95"/>
      <c r="I532" s="124"/>
      <c r="J532" s="104">
        <f t="shared" si="111"/>
        <v>83.8</v>
      </c>
      <c r="K532" s="104">
        <f t="shared" si="111"/>
        <v>24</v>
      </c>
      <c r="L532" s="104">
        <f t="shared" si="111"/>
        <v>83.8</v>
      </c>
      <c r="M532" s="104">
        <f t="shared" si="111"/>
        <v>83.8</v>
      </c>
      <c r="N532" s="700"/>
    </row>
    <row r="533" spans="1:14" s="106" customFormat="1" ht="45" x14ac:dyDescent="0.25">
      <c r="A533" s="177" t="s">
        <v>475</v>
      </c>
      <c r="B533" s="927" t="s">
        <v>683</v>
      </c>
      <c r="C533" s="927"/>
      <c r="D533" s="927"/>
      <c r="E533" s="928"/>
      <c r="F533" s="194">
        <v>240</v>
      </c>
      <c r="G533" s="129"/>
      <c r="H533" s="95"/>
      <c r="I533" s="124"/>
      <c r="J533" s="104">
        <f t="shared" si="111"/>
        <v>83.8</v>
      </c>
      <c r="K533" s="104">
        <f t="shared" si="111"/>
        <v>24</v>
      </c>
      <c r="L533" s="104">
        <f t="shared" si="111"/>
        <v>83.8</v>
      </c>
      <c r="M533" s="104">
        <f t="shared" si="111"/>
        <v>83.8</v>
      </c>
      <c r="N533" s="700"/>
    </row>
    <row r="534" spans="1:14" s="106" customFormat="1" x14ac:dyDescent="0.2">
      <c r="A534" s="177" t="s">
        <v>68</v>
      </c>
      <c r="B534" s="927" t="s">
        <v>683</v>
      </c>
      <c r="C534" s="927"/>
      <c r="D534" s="927"/>
      <c r="E534" s="928"/>
      <c r="F534" s="194">
        <v>240</v>
      </c>
      <c r="G534" s="129" t="s">
        <v>69</v>
      </c>
      <c r="H534" s="95"/>
      <c r="I534" s="95"/>
      <c r="J534" s="122">
        <f>J535</f>
        <v>83.8</v>
      </c>
      <c r="K534" s="122">
        <f t="shared" si="111"/>
        <v>24</v>
      </c>
      <c r="L534" s="122">
        <f t="shared" si="111"/>
        <v>83.8</v>
      </c>
      <c r="M534" s="122">
        <f t="shared" si="111"/>
        <v>83.8</v>
      </c>
      <c r="N534" s="700"/>
    </row>
    <row r="535" spans="1:14" s="106" customFormat="1" ht="75" x14ac:dyDescent="0.2">
      <c r="A535" s="177" t="s">
        <v>187</v>
      </c>
      <c r="B535" s="927" t="s">
        <v>683</v>
      </c>
      <c r="C535" s="927"/>
      <c r="D535" s="927"/>
      <c r="E535" s="928"/>
      <c r="F535" s="194">
        <v>240</v>
      </c>
      <c r="G535" s="129" t="s">
        <v>69</v>
      </c>
      <c r="H535" s="95" t="s">
        <v>73</v>
      </c>
      <c r="I535" s="95"/>
      <c r="J535" s="122">
        <f>J536</f>
        <v>83.8</v>
      </c>
      <c r="K535" s="122">
        <f t="shared" si="111"/>
        <v>24</v>
      </c>
      <c r="L535" s="122">
        <f t="shared" si="111"/>
        <v>83.8</v>
      </c>
      <c r="M535" s="122">
        <f t="shared" si="111"/>
        <v>83.8</v>
      </c>
      <c r="N535" s="700"/>
    </row>
    <row r="536" spans="1:14" s="106" customFormat="1" ht="30" x14ac:dyDescent="0.2">
      <c r="A536" s="177" t="s">
        <v>183</v>
      </c>
      <c r="B536" s="927" t="s">
        <v>683</v>
      </c>
      <c r="C536" s="927"/>
      <c r="D536" s="927"/>
      <c r="E536" s="928"/>
      <c r="F536" s="194">
        <v>240</v>
      </c>
      <c r="G536" s="129" t="s">
        <v>69</v>
      </c>
      <c r="H536" s="95" t="s">
        <v>73</v>
      </c>
      <c r="I536" s="95">
        <v>900</v>
      </c>
      <c r="J536" s="122">
        <v>83.8</v>
      </c>
      <c r="K536" s="122">
        <f>'функ 6'!J57</f>
        <v>24</v>
      </c>
      <c r="L536" s="122">
        <v>83.8</v>
      </c>
      <c r="M536" s="122">
        <v>83.8</v>
      </c>
      <c r="N536" s="700"/>
    </row>
    <row r="537" spans="1:14" s="106" customFormat="1" ht="60.75" customHeight="1" x14ac:dyDescent="0.2">
      <c r="A537" s="315" t="s">
        <v>413</v>
      </c>
      <c r="B537" s="927" t="s">
        <v>484</v>
      </c>
      <c r="C537" s="927"/>
      <c r="D537" s="927"/>
      <c r="E537" s="928"/>
      <c r="F537" s="194"/>
      <c r="G537" s="129"/>
      <c r="H537" s="95"/>
      <c r="I537" s="95"/>
      <c r="J537" s="122">
        <f t="shared" ref="J537:M541" si="112">J538</f>
        <v>1.9</v>
      </c>
      <c r="K537" s="122">
        <f t="shared" si="112"/>
        <v>0</v>
      </c>
      <c r="L537" s="122">
        <f t="shared" si="112"/>
        <v>1.9</v>
      </c>
      <c r="M537" s="122">
        <f t="shared" si="112"/>
        <v>1.9</v>
      </c>
      <c r="N537" s="1010"/>
    </row>
    <row r="538" spans="1:14" s="106" customFormat="1" ht="45.75" customHeight="1" x14ac:dyDescent="0.2">
      <c r="A538" s="177" t="s">
        <v>474</v>
      </c>
      <c r="B538" s="927" t="s">
        <v>484</v>
      </c>
      <c r="C538" s="927"/>
      <c r="D538" s="927"/>
      <c r="E538" s="928"/>
      <c r="F538" s="194">
        <v>200</v>
      </c>
      <c r="G538" s="129"/>
      <c r="H538" s="95"/>
      <c r="I538" s="95"/>
      <c r="J538" s="122">
        <f t="shared" si="112"/>
        <v>1.9</v>
      </c>
      <c r="K538" s="122">
        <f t="shared" si="112"/>
        <v>0</v>
      </c>
      <c r="L538" s="122">
        <f t="shared" si="112"/>
        <v>1.9</v>
      </c>
      <c r="M538" s="122">
        <f t="shared" si="112"/>
        <v>1.9</v>
      </c>
      <c r="N538" s="1010"/>
    </row>
    <row r="539" spans="1:14" s="106" customFormat="1" ht="35.25" customHeight="1" x14ac:dyDescent="0.2">
      <c r="A539" s="177" t="s">
        <v>475</v>
      </c>
      <c r="B539" s="927" t="s">
        <v>484</v>
      </c>
      <c r="C539" s="927"/>
      <c r="D539" s="927"/>
      <c r="E539" s="928"/>
      <c r="F539" s="194">
        <v>240</v>
      </c>
      <c r="G539" s="129"/>
      <c r="H539" s="95"/>
      <c r="I539" s="95"/>
      <c r="J539" s="122">
        <f t="shared" si="112"/>
        <v>1.9</v>
      </c>
      <c r="K539" s="122">
        <f t="shared" si="112"/>
        <v>0</v>
      </c>
      <c r="L539" s="122">
        <f t="shared" si="112"/>
        <v>1.9</v>
      </c>
      <c r="M539" s="122">
        <f t="shared" si="112"/>
        <v>1.9</v>
      </c>
      <c r="N539" s="1010"/>
    </row>
    <row r="540" spans="1:14" s="106" customFormat="1" ht="18.75" customHeight="1" x14ac:dyDescent="0.2">
      <c r="A540" s="177" t="s">
        <v>68</v>
      </c>
      <c r="B540" s="927" t="s">
        <v>484</v>
      </c>
      <c r="C540" s="927"/>
      <c r="D540" s="927"/>
      <c r="E540" s="928"/>
      <c r="F540" s="194">
        <v>240</v>
      </c>
      <c r="G540" s="129" t="s">
        <v>69</v>
      </c>
      <c r="H540" s="95"/>
      <c r="I540" s="95"/>
      <c r="J540" s="122">
        <f t="shared" si="112"/>
        <v>1.9</v>
      </c>
      <c r="K540" s="122">
        <f t="shared" si="112"/>
        <v>0</v>
      </c>
      <c r="L540" s="122">
        <f t="shared" si="112"/>
        <v>1.9</v>
      </c>
      <c r="M540" s="122">
        <f t="shared" si="112"/>
        <v>1.9</v>
      </c>
      <c r="N540" s="1010"/>
    </row>
    <row r="541" spans="1:14" s="106" customFormat="1" ht="61.5" customHeight="1" x14ac:dyDescent="0.2">
      <c r="A541" s="177" t="s">
        <v>187</v>
      </c>
      <c r="B541" s="927" t="s">
        <v>484</v>
      </c>
      <c r="C541" s="927"/>
      <c r="D541" s="927"/>
      <c r="E541" s="928"/>
      <c r="F541" s="194">
        <v>240</v>
      </c>
      <c r="G541" s="95" t="s">
        <v>69</v>
      </c>
      <c r="H541" s="95" t="s">
        <v>73</v>
      </c>
      <c r="I541" s="95"/>
      <c r="J541" s="111">
        <f t="shared" si="112"/>
        <v>1.9</v>
      </c>
      <c r="K541" s="111">
        <f t="shared" si="112"/>
        <v>0</v>
      </c>
      <c r="L541" s="111">
        <f t="shared" si="112"/>
        <v>1.9</v>
      </c>
      <c r="M541" s="111">
        <f t="shared" si="112"/>
        <v>1.9</v>
      </c>
      <c r="N541" s="1010"/>
    </row>
    <row r="542" spans="1:14" s="106" customFormat="1" ht="30.75" customHeight="1" x14ac:dyDescent="0.25">
      <c r="A542" s="177" t="s">
        <v>183</v>
      </c>
      <c r="B542" s="927" t="s">
        <v>484</v>
      </c>
      <c r="C542" s="927"/>
      <c r="D542" s="927"/>
      <c r="E542" s="928"/>
      <c r="F542" s="194">
        <v>240</v>
      </c>
      <c r="G542" s="122" t="s">
        <v>69</v>
      </c>
      <c r="H542" s="95" t="s">
        <v>73</v>
      </c>
      <c r="I542" s="95" t="s">
        <v>58</v>
      </c>
      <c r="J542" s="111">
        <v>1.9</v>
      </c>
      <c r="K542" s="113"/>
      <c r="L542" s="111">
        <v>1.9</v>
      </c>
      <c r="M542" s="111">
        <v>1.9</v>
      </c>
      <c r="N542" s="1010"/>
    </row>
    <row r="543" spans="1:14" s="106" customFormat="1" ht="78.75" hidden="1" customHeight="1" x14ac:dyDescent="0.25">
      <c r="A543" s="645" t="s">
        <v>412</v>
      </c>
      <c r="B543" s="943" t="s">
        <v>683</v>
      </c>
      <c r="C543" s="943"/>
      <c r="D543" s="943"/>
      <c r="E543" s="944"/>
      <c r="F543" s="669"/>
      <c r="G543" s="650"/>
      <c r="H543" s="459"/>
      <c r="I543" s="670"/>
      <c r="J543" s="671">
        <f t="shared" ref="J543:M545" si="113">J544</f>
        <v>0</v>
      </c>
      <c r="K543" s="671">
        <f t="shared" si="113"/>
        <v>0</v>
      </c>
      <c r="L543" s="671">
        <f t="shared" si="113"/>
        <v>0</v>
      </c>
      <c r="M543" s="671">
        <f t="shared" si="113"/>
        <v>0</v>
      </c>
      <c r="N543" s="938" t="s">
        <v>710</v>
      </c>
    </row>
    <row r="544" spans="1:14" s="106" customFormat="1" ht="37.5" hidden="1" customHeight="1" x14ac:dyDescent="0.25">
      <c r="A544" s="502" t="s">
        <v>474</v>
      </c>
      <c r="B544" s="943" t="s">
        <v>683</v>
      </c>
      <c r="C544" s="943"/>
      <c r="D544" s="943"/>
      <c r="E544" s="944"/>
      <c r="F544" s="669">
        <v>200</v>
      </c>
      <c r="G544" s="650"/>
      <c r="H544" s="459"/>
      <c r="I544" s="670"/>
      <c r="J544" s="671">
        <f t="shared" si="113"/>
        <v>0</v>
      </c>
      <c r="K544" s="671">
        <f t="shared" si="113"/>
        <v>0</v>
      </c>
      <c r="L544" s="671">
        <f t="shared" si="113"/>
        <v>0</v>
      </c>
      <c r="M544" s="671">
        <f t="shared" si="113"/>
        <v>0</v>
      </c>
      <c r="N544" s="938"/>
    </row>
    <row r="545" spans="1:14" s="106" customFormat="1" ht="31.5" hidden="1" customHeight="1" x14ac:dyDescent="0.25">
      <c r="A545" s="502" t="s">
        <v>475</v>
      </c>
      <c r="B545" s="943" t="s">
        <v>683</v>
      </c>
      <c r="C545" s="943"/>
      <c r="D545" s="943"/>
      <c r="E545" s="944"/>
      <c r="F545" s="669">
        <v>240</v>
      </c>
      <c r="G545" s="650"/>
      <c r="H545" s="459"/>
      <c r="I545" s="670"/>
      <c r="J545" s="671">
        <f t="shared" si="113"/>
        <v>0</v>
      </c>
      <c r="K545" s="671">
        <f t="shared" si="113"/>
        <v>0</v>
      </c>
      <c r="L545" s="671">
        <f t="shared" si="113"/>
        <v>0</v>
      </c>
      <c r="M545" s="671">
        <f t="shared" si="113"/>
        <v>0</v>
      </c>
      <c r="N545" s="938"/>
    </row>
    <row r="546" spans="1:14" s="106" customFormat="1" ht="21.75" hidden="1" customHeight="1" x14ac:dyDescent="0.2">
      <c r="A546" s="502" t="s">
        <v>68</v>
      </c>
      <c r="B546" s="943" t="s">
        <v>683</v>
      </c>
      <c r="C546" s="943"/>
      <c r="D546" s="943"/>
      <c r="E546" s="944"/>
      <c r="F546" s="669">
        <v>240</v>
      </c>
      <c r="G546" s="650" t="s">
        <v>69</v>
      </c>
      <c r="H546" s="459"/>
      <c r="I546" s="459"/>
      <c r="J546" s="668">
        <f>J547</f>
        <v>0</v>
      </c>
      <c r="K546" s="668">
        <f t="shared" ref="K546:M547" si="114">K547</f>
        <v>0</v>
      </c>
      <c r="L546" s="668">
        <f t="shared" si="114"/>
        <v>0</v>
      </c>
      <c r="M546" s="668">
        <f t="shared" si="114"/>
        <v>0</v>
      </c>
      <c r="N546" s="938"/>
    </row>
    <row r="547" spans="1:14" s="106" customFormat="1" ht="60.75" hidden="1" customHeight="1" x14ac:dyDescent="0.2">
      <c r="A547" s="502" t="s">
        <v>187</v>
      </c>
      <c r="B547" s="943" t="s">
        <v>683</v>
      </c>
      <c r="C547" s="943"/>
      <c r="D547" s="943"/>
      <c r="E547" s="944"/>
      <c r="F547" s="669">
        <v>240</v>
      </c>
      <c r="G547" s="650" t="s">
        <v>69</v>
      </c>
      <c r="H547" s="459" t="s">
        <v>73</v>
      </c>
      <c r="I547" s="459"/>
      <c r="J547" s="668">
        <f>J548</f>
        <v>0</v>
      </c>
      <c r="K547" s="668">
        <f t="shared" si="114"/>
        <v>0</v>
      </c>
      <c r="L547" s="668">
        <f t="shared" si="114"/>
        <v>0</v>
      </c>
      <c r="M547" s="668">
        <f t="shared" si="114"/>
        <v>0</v>
      </c>
      <c r="N547" s="938"/>
    </row>
    <row r="548" spans="1:14" s="106" customFormat="1" ht="30" hidden="1" customHeight="1" x14ac:dyDescent="0.2">
      <c r="A548" s="502" t="s">
        <v>183</v>
      </c>
      <c r="B548" s="943" t="s">
        <v>683</v>
      </c>
      <c r="C548" s="943"/>
      <c r="D548" s="943"/>
      <c r="E548" s="944"/>
      <c r="F548" s="669">
        <v>240</v>
      </c>
      <c r="G548" s="650" t="s">
        <v>69</v>
      </c>
      <c r="H548" s="459" t="s">
        <v>73</v>
      </c>
      <c r="I548" s="459">
        <v>900</v>
      </c>
      <c r="J548" s="668"/>
      <c r="K548" s="668"/>
      <c r="L548" s="668"/>
      <c r="M548" s="668"/>
      <c r="N548" s="938"/>
    </row>
    <row r="549" spans="1:14" s="106" customFormat="1" ht="30" x14ac:dyDescent="0.25">
      <c r="A549" s="205" t="s">
        <v>603</v>
      </c>
      <c r="B549" s="212" t="s">
        <v>490</v>
      </c>
      <c r="C549" s="221"/>
      <c r="D549" s="221"/>
      <c r="E549" s="222"/>
      <c r="F549" s="194"/>
      <c r="G549" s="122"/>
      <c r="H549" s="122"/>
      <c r="I549" s="95"/>
      <c r="J549" s="143">
        <f t="shared" ref="J549:M552" si="115">J550</f>
        <v>90</v>
      </c>
      <c r="K549" s="143">
        <f t="shared" si="115"/>
        <v>0</v>
      </c>
      <c r="L549" s="143">
        <f t="shared" si="115"/>
        <v>95</v>
      </c>
      <c r="M549" s="143">
        <f t="shared" si="115"/>
        <v>95</v>
      </c>
      <c r="N549" s="175"/>
    </row>
    <row r="550" spans="1:14" s="106" customFormat="1" ht="45" x14ac:dyDescent="0.2">
      <c r="A550" s="97" t="s">
        <v>365</v>
      </c>
      <c r="B550" s="212" t="s">
        <v>489</v>
      </c>
      <c r="C550" s="221"/>
      <c r="D550" s="221"/>
      <c r="E550" s="222"/>
      <c r="F550" s="194"/>
      <c r="G550" s="122"/>
      <c r="H550" s="122"/>
      <c r="I550" s="95"/>
      <c r="J550" s="111">
        <f t="shared" si="115"/>
        <v>90</v>
      </c>
      <c r="K550" s="111">
        <f t="shared" si="115"/>
        <v>0</v>
      </c>
      <c r="L550" s="111">
        <f t="shared" si="115"/>
        <v>95</v>
      </c>
      <c r="M550" s="111">
        <f t="shared" si="115"/>
        <v>95</v>
      </c>
      <c r="N550" s="1010"/>
    </row>
    <row r="551" spans="1:14" s="106" customFormat="1" ht="45" x14ac:dyDescent="0.25">
      <c r="A551" s="202" t="s">
        <v>474</v>
      </c>
      <c r="B551" s="212" t="s">
        <v>489</v>
      </c>
      <c r="C551" s="221"/>
      <c r="D551" s="221"/>
      <c r="E551" s="222"/>
      <c r="F551" s="194">
        <v>200</v>
      </c>
      <c r="G551" s="122"/>
      <c r="H551" s="122"/>
      <c r="I551" s="95"/>
      <c r="J551" s="111">
        <f t="shared" si="115"/>
        <v>90</v>
      </c>
      <c r="K551" s="111">
        <f t="shared" si="115"/>
        <v>0</v>
      </c>
      <c r="L551" s="111">
        <f t="shared" si="115"/>
        <v>95</v>
      </c>
      <c r="M551" s="111">
        <f t="shared" si="115"/>
        <v>95</v>
      </c>
      <c r="N551" s="1010"/>
    </row>
    <row r="552" spans="1:14" s="106" customFormat="1" ht="45" x14ac:dyDescent="0.25">
      <c r="A552" s="202" t="s">
        <v>475</v>
      </c>
      <c r="B552" s="212" t="s">
        <v>489</v>
      </c>
      <c r="C552" s="221"/>
      <c r="D552" s="221"/>
      <c r="E552" s="222"/>
      <c r="F552" s="194">
        <v>240</v>
      </c>
      <c r="G552" s="122"/>
      <c r="H552" s="122"/>
      <c r="I552" s="95"/>
      <c r="J552" s="111">
        <f t="shared" si="115"/>
        <v>90</v>
      </c>
      <c r="K552" s="111">
        <f t="shared" si="115"/>
        <v>0</v>
      </c>
      <c r="L552" s="111">
        <f t="shared" si="115"/>
        <v>95</v>
      </c>
      <c r="M552" s="111">
        <f t="shared" si="115"/>
        <v>95</v>
      </c>
      <c r="N552" s="1010"/>
    </row>
    <row r="553" spans="1:14" s="106" customFormat="1" x14ac:dyDescent="0.2">
      <c r="A553" s="97" t="s">
        <v>68</v>
      </c>
      <c r="B553" s="212" t="s">
        <v>489</v>
      </c>
      <c r="C553" s="221"/>
      <c r="D553" s="221"/>
      <c r="E553" s="222"/>
      <c r="F553" s="194">
        <v>240</v>
      </c>
      <c r="G553" s="129" t="s">
        <v>69</v>
      </c>
      <c r="H553" s="122"/>
      <c r="I553" s="95"/>
      <c r="J553" s="111">
        <f t="shared" ref="J553:M554" si="116">J554</f>
        <v>90</v>
      </c>
      <c r="K553" s="111">
        <f t="shared" si="116"/>
        <v>0</v>
      </c>
      <c r="L553" s="111">
        <f t="shared" si="116"/>
        <v>95</v>
      </c>
      <c r="M553" s="111">
        <f t="shared" si="116"/>
        <v>95</v>
      </c>
      <c r="N553" s="1010"/>
    </row>
    <row r="554" spans="1:14" s="106" customFormat="1" x14ac:dyDescent="0.2">
      <c r="A554" s="97" t="s">
        <v>86</v>
      </c>
      <c r="B554" s="212" t="s">
        <v>489</v>
      </c>
      <c r="C554" s="221"/>
      <c r="D554" s="221"/>
      <c r="E554" s="222"/>
      <c r="F554" s="194">
        <v>240</v>
      </c>
      <c r="G554" s="129" t="s">
        <v>69</v>
      </c>
      <c r="H554" s="129">
        <v>13</v>
      </c>
      <c r="I554" s="95"/>
      <c r="J554" s="111">
        <f t="shared" si="116"/>
        <v>90</v>
      </c>
      <c r="K554" s="111">
        <f t="shared" si="116"/>
        <v>0</v>
      </c>
      <c r="L554" s="111">
        <f t="shared" si="116"/>
        <v>95</v>
      </c>
      <c r="M554" s="111">
        <f t="shared" si="116"/>
        <v>95</v>
      </c>
      <c r="N554" s="1010"/>
    </row>
    <row r="555" spans="1:14" s="106" customFormat="1" ht="30" x14ac:dyDescent="0.2">
      <c r="A555" s="97" t="s">
        <v>579</v>
      </c>
      <c r="B555" s="212" t="s">
        <v>489</v>
      </c>
      <c r="C555" s="221"/>
      <c r="D555" s="221"/>
      <c r="E555" s="222"/>
      <c r="F555" s="194">
        <v>240</v>
      </c>
      <c r="G555" s="129" t="s">
        <v>69</v>
      </c>
      <c r="H555" s="129" t="s">
        <v>87</v>
      </c>
      <c r="I555" s="95" t="s">
        <v>58</v>
      </c>
      <c r="J555" s="111">
        <v>90</v>
      </c>
      <c r="K555" s="111"/>
      <c r="L555" s="111">
        <v>95</v>
      </c>
      <c r="M555" s="111">
        <v>95</v>
      </c>
      <c r="N555" s="1010"/>
    </row>
    <row r="556" spans="1:14" s="106" customFormat="1" ht="42.75" customHeight="1" x14ac:dyDescent="0.25">
      <c r="A556" s="205" t="s">
        <v>502</v>
      </c>
      <c r="B556" s="1111" t="s">
        <v>210</v>
      </c>
      <c r="C556" s="1112"/>
      <c r="D556" s="1112"/>
      <c r="E556" s="1113"/>
      <c r="F556" s="194"/>
      <c r="G556" s="95"/>
      <c r="H556" s="95"/>
      <c r="I556" s="95"/>
      <c r="J556" s="122">
        <f>J564+J557+J580+J589+J602</f>
        <v>63686.5</v>
      </c>
      <c r="K556" s="122">
        <f>K564</f>
        <v>0</v>
      </c>
      <c r="L556" s="122">
        <f>L564</f>
        <v>2598.4</v>
      </c>
      <c r="M556" s="122">
        <f>M564</f>
        <v>2666.7999999999997</v>
      </c>
      <c r="N556" s="175"/>
    </row>
    <row r="557" spans="1:14" s="106" customFormat="1" ht="30" hidden="1" customHeight="1" x14ac:dyDescent="0.25">
      <c r="A557" s="205"/>
      <c r="B557" s="1116"/>
      <c r="C557" s="1117"/>
      <c r="D557" s="1117"/>
      <c r="E557" s="1118"/>
      <c r="F557" s="194"/>
      <c r="G557" s="95"/>
      <c r="H557" s="95"/>
      <c r="I557" s="95"/>
      <c r="J557" s="122"/>
      <c r="K557" s="122"/>
      <c r="L557" s="122"/>
      <c r="M557" s="122"/>
      <c r="N557" s="383"/>
    </row>
    <row r="558" spans="1:14" s="106" customFormat="1" ht="35.25" hidden="1" customHeight="1" x14ac:dyDescent="0.25">
      <c r="A558" s="205"/>
      <c r="B558" s="1108"/>
      <c r="C558" s="1109"/>
      <c r="D558" s="1109"/>
      <c r="E558" s="1110"/>
      <c r="F558" s="194"/>
      <c r="G558" s="95"/>
      <c r="H558" s="95"/>
      <c r="I558" s="95"/>
      <c r="J558" s="122"/>
      <c r="K558" s="122"/>
      <c r="L558" s="122"/>
      <c r="M558" s="122"/>
      <c r="N558" s="383"/>
    </row>
    <row r="559" spans="1:14" s="106" customFormat="1" ht="29.25" hidden="1" customHeight="1" x14ac:dyDescent="0.25">
      <c r="A559" s="205"/>
      <c r="B559" s="1108"/>
      <c r="C559" s="1109"/>
      <c r="D559" s="1109"/>
      <c r="E559" s="1110"/>
      <c r="F559" s="194"/>
      <c r="G559" s="95"/>
      <c r="H559" s="95"/>
      <c r="I559" s="95"/>
      <c r="J559" s="122"/>
      <c r="K559" s="122"/>
      <c r="L559" s="122"/>
      <c r="M559" s="122"/>
      <c r="N559" s="383"/>
    </row>
    <row r="560" spans="1:14" s="106" customFormat="1" ht="23.25" hidden="1" customHeight="1" x14ac:dyDescent="0.25">
      <c r="A560" s="385"/>
      <c r="B560" s="1108"/>
      <c r="C560" s="1109"/>
      <c r="D560" s="1109"/>
      <c r="E560" s="1110"/>
      <c r="F560" s="194"/>
      <c r="G560" s="95"/>
      <c r="H560" s="95"/>
      <c r="I560" s="95"/>
      <c r="J560" s="122"/>
      <c r="K560" s="122"/>
      <c r="L560" s="122"/>
      <c r="M560" s="122"/>
      <c r="N560" s="383"/>
    </row>
    <row r="561" spans="1:14" s="106" customFormat="1" ht="23.25" hidden="1" customHeight="1" x14ac:dyDescent="0.25">
      <c r="A561" s="254"/>
      <c r="B561" s="1108"/>
      <c r="C561" s="1109"/>
      <c r="D561" s="1109"/>
      <c r="E561" s="1110"/>
      <c r="F561" s="194"/>
      <c r="G561" s="95"/>
      <c r="H561" s="95"/>
      <c r="I561" s="95"/>
      <c r="J561" s="122"/>
      <c r="K561" s="122"/>
      <c r="L561" s="122"/>
      <c r="M561" s="122"/>
      <c r="N561" s="383"/>
    </row>
    <row r="562" spans="1:14" s="106" customFormat="1" ht="23.25" hidden="1" customHeight="1" x14ac:dyDescent="0.25">
      <c r="A562" s="102"/>
      <c r="B562" s="1108"/>
      <c r="C562" s="1109"/>
      <c r="D562" s="1109"/>
      <c r="E562" s="1110"/>
      <c r="F562" s="194"/>
      <c r="G562" s="95"/>
      <c r="H562" s="95"/>
      <c r="I562" s="95"/>
      <c r="J562" s="122"/>
      <c r="K562" s="122"/>
      <c r="L562" s="122"/>
      <c r="M562" s="122"/>
      <c r="N562" s="383"/>
    </row>
    <row r="563" spans="1:14" s="106" customFormat="1" ht="32.25" hidden="1" customHeight="1" x14ac:dyDescent="0.25">
      <c r="A563" s="177"/>
      <c r="B563" s="1108"/>
      <c r="C563" s="1109"/>
      <c r="D563" s="1109"/>
      <c r="E563" s="1110"/>
      <c r="F563" s="194"/>
      <c r="G563" s="95"/>
      <c r="H563" s="95"/>
      <c r="I563" s="95"/>
      <c r="J563" s="122"/>
      <c r="K563" s="122"/>
      <c r="L563" s="122"/>
      <c r="M563" s="122"/>
      <c r="N563" s="383"/>
    </row>
    <row r="564" spans="1:14" s="106" customFormat="1" ht="48" customHeight="1" x14ac:dyDescent="0.25">
      <c r="A564" s="205" t="s">
        <v>503</v>
      </c>
      <c r="B564" s="920" t="s">
        <v>571</v>
      </c>
      <c r="C564" s="921"/>
      <c r="D564" s="921"/>
      <c r="E564" s="922"/>
      <c r="F564" s="194"/>
      <c r="G564" s="95"/>
      <c r="H564" s="95"/>
      <c r="I564" s="95"/>
      <c r="J564" s="122">
        <f>J565+J572</f>
        <v>15</v>
      </c>
      <c r="K564" s="122">
        <f>K565+K572</f>
        <v>0</v>
      </c>
      <c r="L564" s="122">
        <f>L565+L572</f>
        <v>2598.4</v>
      </c>
      <c r="M564" s="122">
        <f>M565+M572</f>
        <v>2666.7999999999997</v>
      </c>
      <c r="N564" s="175"/>
    </row>
    <row r="565" spans="1:14" s="106" customFormat="1" ht="45" x14ac:dyDescent="0.25">
      <c r="A565" s="205" t="s">
        <v>504</v>
      </c>
      <c r="B565" s="920" t="s">
        <v>572</v>
      </c>
      <c r="C565" s="921"/>
      <c r="D565" s="921"/>
      <c r="E565" s="922"/>
      <c r="F565" s="194"/>
      <c r="G565" s="95"/>
      <c r="H565" s="95"/>
      <c r="I565" s="95"/>
      <c r="J565" s="122">
        <f t="shared" ref="J565:M569" si="117">J566</f>
        <v>15</v>
      </c>
      <c r="K565" s="122">
        <f t="shared" si="117"/>
        <v>0</v>
      </c>
      <c r="L565" s="122">
        <f t="shared" si="117"/>
        <v>15</v>
      </c>
      <c r="M565" s="122">
        <f t="shared" si="117"/>
        <v>15</v>
      </c>
      <c r="N565" s="175"/>
    </row>
    <row r="566" spans="1:14" s="106" customFormat="1" ht="29.25" customHeight="1" x14ac:dyDescent="0.2">
      <c r="A566" s="177" t="s">
        <v>463</v>
      </c>
      <c r="B566" s="920" t="s">
        <v>573</v>
      </c>
      <c r="C566" s="921"/>
      <c r="D566" s="921"/>
      <c r="E566" s="922"/>
      <c r="F566" s="194"/>
      <c r="G566" s="95"/>
      <c r="H566" s="95"/>
      <c r="I566" s="95"/>
      <c r="J566" s="122">
        <f t="shared" si="117"/>
        <v>15</v>
      </c>
      <c r="K566" s="122">
        <f t="shared" si="117"/>
        <v>0</v>
      </c>
      <c r="L566" s="122">
        <f t="shared" si="117"/>
        <v>15</v>
      </c>
      <c r="M566" s="122">
        <f t="shared" si="117"/>
        <v>15</v>
      </c>
      <c r="N566" s="175"/>
    </row>
    <row r="567" spans="1:14" s="106" customFormat="1" ht="29.25" customHeight="1" x14ac:dyDescent="0.2">
      <c r="A567" s="201" t="s">
        <v>498</v>
      </c>
      <c r="B567" s="920" t="s">
        <v>573</v>
      </c>
      <c r="C567" s="921"/>
      <c r="D567" s="921"/>
      <c r="E567" s="922"/>
      <c r="F567" s="194">
        <v>300</v>
      </c>
      <c r="G567" s="95"/>
      <c r="H567" s="95"/>
      <c r="I567" s="95"/>
      <c r="J567" s="122">
        <f t="shared" si="117"/>
        <v>15</v>
      </c>
      <c r="K567" s="122">
        <f t="shared" si="117"/>
        <v>0</v>
      </c>
      <c r="L567" s="122">
        <f t="shared" si="117"/>
        <v>15</v>
      </c>
      <c r="M567" s="122">
        <f t="shared" si="117"/>
        <v>15</v>
      </c>
      <c r="N567" s="175"/>
    </row>
    <row r="568" spans="1:14" s="106" customFormat="1" ht="29.25" customHeight="1" x14ac:dyDescent="0.25">
      <c r="A568" s="205" t="s">
        <v>506</v>
      </c>
      <c r="B568" s="920" t="s">
        <v>573</v>
      </c>
      <c r="C568" s="921"/>
      <c r="D568" s="921"/>
      <c r="E568" s="922"/>
      <c r="F568" s="194">
        <v>320</v>
      </c>
      <c r="G568" s="95"/>
      <c r="H568" s="95"/>
      <c r="I568" s="95"/>
      <c r="J568" s="122">
        <f t="shared" si="117"/>
        <v>15</v>
      </c>
      <c r="K568" s="122">
        <f t="shared" si="117"/>
        <v>0</v>
      </c>
      <c r="L568" s="122">
        <f t="shared" si="117"/>
        <v>15</v>
      </c>
      <c r="M568" s="122">
        <f t="shared" si="117"/>
        <v>15</v>
      </c>
      <c r="N568" s="175"/>
    </row>
    <row r="569" spans="1:14" s="106" customFormat="1" ht="29.25" customHeight="1" x14ac:dyDescent="0.2">
      <c r="A569" s="177" t="s">
        <v>96</v>
      </c>
      <c r="B569" s="920" t="s">
        <v>573</v>
      </c>
      <c r="C569" s="921"/>
      <c r="D569" s="921"/>
      <c r="E569" s="922"/>
      <c r="F569" s="194">
        <v>320</v>
      </c>
      <c r="G569" s="95" t="s">
        <v>92</v>
      </c>
      <c r="H569" s="95"/>
      <c r="I569" s="95"/>
      <c r="J569" s="122">
        <f t="shared" si="117"/>
        <v>15</v>
      </c>
      <c r="K569" s="122">
        <f t="shared" si="117"/>
        <v>0</v>
      </c>
      <c r="L569" s="122">
        <f t="shared" si="117"/>
        <v>15</v>
      </c>
      <c r="M569" s="122">
        <f t="shared" si="117"/>
        <v>15</v>
      </c>
      <c r="N569" s="175"/>
    </row>
    <row r="570" spans="1:14" s="106" customFormat="1" x14ac:dyDescent="0.2">
      <c r="A570" s="177" t="s">
        <v>98</v>
      </c>
      <c r="B570" s="920" t="s">
        <v>573</v>
      </c>
      <c r="C570" s="921"/>
      <c r="D570" s="921"/>
      <c r="E570" s="922"/>
      <c r="F570" s="194">
        <v>320</v>
      </c>
      <c r="G570" s="95" t="s">
        <v>92</v>
      </c>
      <c r="H570" s="95" t="s">
        <v>88</v>
      </c>
      <c r="I570" s="95"/>
      <c r="J570" s="122">
        <f>J571</f>
        <v>15</v>
      </c>
      <c r="K570" s="122">
        <f>K571</f>
        <v>0</v>
      </c>
      <c r="L570" s="122">
        <f>L571</f>
        <v>15</v>
      </c>
      <c r="M570" s="122">
        <f>M571</f>
        <v>15</v>
      </c>
      <c r="N570" s="175"/>
    </row>
    <row r="571" spans="1:14" s="106" customFormat="1" ht="29.25" customHeight="1" x14ac:dyDescent="0.25">
      <c r="A571" s="177" t="s">
        <v>183</v>
      </c>
      <c r="B571" s="920" t="s">
        <v>573</v>
      </c>
      <c r="C571" s="921"/>
      <c r="D571" s="921"/>
      <c r="E571" s="922"/>
      <c r="F571" s="194">
        <v>320</v>
      </c>
      <c r="G571" s="95" t="s">
        <v>92</v>
      </c>
      <c r="H571" s="95" t="s">
        <v>88</v>
      </c>
      <c r="I571" s="95" t="s">
        <v>58</v>
      </c>
      <c r="J571" s="122">
        <v>15</v>
      </c>
      <c r="K571" s="136"/>
      <c r="L571" s="94">
        <v>15</v>
      </c>
      <c r="M571" s="94">
        <v>15</v>
      </c>
      <c r="N571" s="175"/>
    </row>
    <row r="572" spans="1:14" s="106" customFormat="1" ht="34.5" customHeight="1" x14ac:dyDescent="0.25">
      <c r="A572" s="205" t="s">
        <v>685</v>
      </c>
      <c r="B572" s="920" t="s">
        <v>592</v>
      </c>
      <c r="C572" s="921"/>
      <c r="D572" s="921"/>
      <c r="E572" s="922"/>
      <c r="F572" s="194"/>
      <c r="G572" s="95"/>
      <c r="H572" s="95"/>
      <c r="I572" s="95"/>
      <c r="J572" s="122">
        <f t="shared" ref="J572:M577" si="118">J573</f>
        <v>0</v>
      </c>
      <c r="K572" s="122">
        <f t="shared" si="118"/>
        <v>0</v>
      </c>
      <c r="L572" s="122">
        <f t="shared" si="118"/>
        <v>2583.4</v>
      </c>
      <c r="M572" s="122">
        <f t="shared" si="118"/>
        <v>2651.7999999999997</v>
      </c>
      <c r="N572" s="324"/>
    </row>
    <row r="573" spans="1:14" s="106" customFormat="1" ht="30" customHeight="1" x14ac:dyDescent="0.2">
      <c r="A573" s="188" t="s">
        <v>800</v>
      </c>
      <c r="B573" s="920" t="s">
        <v>799</v>
      </c>
      <c r="C573" s="921"/>
      <c r="D573" s="921"/>
      <c r="E573" s="922"/>
      <c r="F573" s="194"/>
      <c r="G573" s="95"/>
      <c r="H573" s="95"/>
      <c r="I573" s="95"/>
      <c r="J573" s="122">
        <f t="shared" si="118"/>
        <v>0</v>
      </c>
      <c r="K573" s="122">
        <f t="shared" si="118"/>
        <v>0</v>
      </c>
      <c r="L573" s="122">
        <f t="shared" si="118"/>
        <v>2583.4</v>
      </c>
      <c r="M573" s="122">
        <f t="shared" si="118"/>
        <v>2651.7999999999997</v>
      </c>
      <c r="N573" s="505"/>
    </row>
    <row r="574" spans="1:14" s="106" customFormat="1" ht="29.25" customHeight="1" x14ac:dyDescent="0.25">
      <c r="A574" s="361" t="s">
        <v>590</v>
      </c>
      <c r="B574" s="920" t="s">
        <v>799</v>
      </c>
      <c r="C574" s="921"/>
      <c r="D574" s="921"/>
      <c r="E574" s="922"/>
      <c r="F574" s="194">
        <v>400</v>
      </c>
      <c r="G574" s="95"/>
      <c r="H574" s="95"/>
      <c r="I574" s="95"/>
      <c r="J574" s="122">
        <f t="shared" si="118"/>
        <v>0</v>
      </c>
      <c r="K574" s="122">
        <f t="shared" si="118"/>
        <v>0</v>
      </c>
      <c r="L574" s="122">
        <f t="shared" si="118"/>
        <v>2583.4</v>
      </c>
      <c r="M574" s="122">
        <f t="shared" si="118"/>
        <v>2651.7999999999997</v>
      </c>
      <c r="N574" s="359"/>
    </row>
    <row r="575" spans="1:14" s="106" customFormat="1" ht="29.25" customHeight="1" x14ac:dyDescent="0.25">
      <c r="A575" s="361" t="s">
        <v>591</v>
      </c>
      <c r="B575" s="920" t="s">
        <v>799</v>
      </c>
      <c r="C575" s="921"/>
      <c r="D575" s="921"/>
      <c r="E575" s="922"/>
      <c r="F575" s="194">
        <v>410</v>
      </c>
      <c r="G575" s="95"/>
      <c r="H575" s="95"/>
      <c r="I575" s="95"/>
      <c r="J575" s="122">
        <f t="shared" si="118"/>
        <v>0</v>
      </c>
      <c r="K575" s="122">
        <f t="shared" si="118"/>
        <v>0</v>
      </c>
      <c r="L575" s="122">
        <f t="shared" si="118"/>
        <v>2583.4</v>
      </c>
      <c r="M575" s="122">
        <f t="shared" si="118"/>
        <v>2651.7999999999997</v>
      </c>
      <c r="N575" s="359"/>
    </row>
    <row r="576" spans="1:14" s="106" customFormat="1" ht="29.25" customHeight="1" x14ac:dyDescent="0.2">
      <c r="A576" s="177" t="s">
        <v>52</v>
      </c>
      <c r="B576" s="920" t="s">
        <v>799</v>
      </c>
      <c r="C576" s="921"/>
      <c r="D576" s="921"/>
      <c r="E576" s="922"/>
      <c r="F576" s="194">
        <v>410</v>
      </c>
      <c r="G576" s="95" t="s">
        <v>82</v>
      </c>
      <c r="H576" s="95"/>
      <c r="I576" s="95"/>
      <c r="J576" s="122">
        <f t="shared" si="118"/>
        <v>0</v>
      </c>
      <c r="K576" s="122">
        <f t="shared" si="118"/>
        <v>0</v>
      </c>
      <c r="L576" s="122">
        <f t="shared" si="118"/>
        <v>2583.4</v>
      </c>
      <c r="M576" s="122">
        <f t="shared" si="118"/>
        <v>2651.7999999999997</v>
      </c>
      <c r="N576" s="359"/>
    </row>
    <row r="577" spans="1:14" s="106" customFormat="1" ht="29.25" customHeight="1" x14ac:dyDescent="0.2">
      <c r="A577" s="177" t="s">
        <v>330</v>
      </c>
      <c r="B577" s="920" t="s">
        <v>799</v>
      </c>
      <c r="C577" s="921"/>
      <c r="D577" s="921"/>
      <c r="E577" s="922"/>
      <c r="F577" s="194">
        <v>410</v>
      </c>
      <c r="G577" s="95" t="s">
        <v>82</v>
      </c>
      <c r="H577" s="95" t="s">
        <v>69</v>
      </c>
      <c r="I577" s="95"/>
      <c r="J577" s="122">
        <f t="shared" si="118"/>
        <v>0</v>
      </c>
      <c r="K577" s="122">
        <f t="shared" si="118"/>
        <v>0</v>
      </c>
      <c r="L577" s="122">
        <f t="shared" si="118"/>
        <v>2583.4</v>
      </c>
      <c r="M577" s="122">
        <f t="shared" si="118"/>
        <v>2651.7999999999997</v>
      </c>
      <c r="N577" s="359"/>
    </row>
    <row r="578" spans="1:14" s="106" customFormat="1" ht="29.25" customHeight="1" x14ac:dyDescent="0.25">
      <c r="A578" s="177" t="s">
        <v>183</v>
      </c>
      <c r="B578" s="920" t="s">
        <v>799</v>
      </c>
      <c r="C578" s="921"/>
      <c r="D578" s="921"/>
      <c r="E578" s="922"/>
      <c r="F578" s="194">
        <v>410</v>
      </c>
      <c r="G578" s="95" t="s">
        <v>82</v>
      </c>
      <c r="H578" s="95" t="s">
        <v>69</v>
      </c>
      <c r="I578" s="95" t="s">
        <v>58</v>
      </c>
      <c r="J578" s="122">
        <v>0</v>
      </c>
      <c r="K578" s="136"/>
      <c r="L578" s="94">
        <f>'ведомст 7'!M332</f>
        <v>2583.4</v>
      </c>
      <c r="M578" s="94">
        <f>'ведомст 7'!N332</f>
        <v>2651.7999999999997</v>
      </c>
      <c r="N578" s="359"/>
    </row>
    <row r="579" spans="1:14" s="106" customFormat="1" ht="42.75" customHeight="1" x14ac:dyDescent="0.25">
      <c r="A579" s="98" t="s">
        <v>778</v>
      </c>
      <c r="B579" s="766" t="s">
        <v>767</v>
      </c>
      <c r="C579" s="767"/>
      <c r="D579" s="767"/>
      <c r="E579" s="768"/>
      <c r="F579" s="194"/>
      <c r="G579" s="95"/>
      <c r="H579" s="95"/>
      <c r="I579" s="95"/>
      <c r="J579" s="122">
        <f>J580</f>
        <v>44434.5</v>
      </c>
      <c r="K579" s="122">
        <f t="shared" ref="K579:M579" si="119">K580</f>
        <v>0</v>
      </c>
      <c r="L579" s="122">
        <f t="shared" si="119"/>
        <v>0</v>
      </c>
      <c r="M579" s="122">
        <f t="shared" si="119"/>
        <v>0</v>
      </c>
      <c r="N579" s="769"/>
    </row>
    <row r="580" spans="1:14" s="106" customFormat="1" ht="54" customHeight="1" x14ac:dyDescent="0.25">
      <c r="A580" s="98" t="s">
        <v>779</v>
      </c>
      <c r="B580" s="748" t="s">
        <v>771</v>
      </c>
      <c r="C580" s="749"/>
      <c r="D580" s="749"/>
      <c r="E580" s="750"/>
      <c r="F580" s="194"/>
      <c r="G580" s="95"/>
      <c r="H580" s="95"/>
      <c r="I580" s="95"/>
      <c r="J580" s="122">
        <f t="shared" ref="J580:J585" si="120">J581</f>
        <v>44434.5</v>
      </c>
      <c r="K580" s="136"/>
      <c r="L580" s="94">
        <v>0</v>
      </c>
      <c r="M580" s="94">
        <v>0</v>
      </c>
      <c r="N580" s="758"/>
    </row>
    <row r="581" spans="1:14" s="106" customFormat="1" ht="41.25" customHeight="1" x14ac:dyDescent="0.25">
      <c r="A581" s="98" t="s">
        <v>780</v>
      </c>
      <c r="B581" s="748" t="s">
        <v>769</v>
      </c>
      <c r="C581" s="749"/>
      <c r="D581" s="749"/>
      <c r="E581" s="750"/>
      <c r="F581" s="194"/>
      <c r="G581" s="95"/>
      <c r="H581" s="95"/>
      <c r="I581" s="95"/>
      <c r="J581" s="122">
        <f t="shared" si="120"/>
        <v>44434.5</v>
      </c>
      <c r="K581" s="136"/>
      <c r="L581" s="94">
        <v>0</v>
      </c>
      <c r="M581" s="94">
        <v>0</v>
      </c>
      <c r="N581" s="758"/>
    </row>
    <row r="582" spans="1:14" s="106" customFormat="1" ht="29.25" customHeight="1" x14ac:dyDescent="0.25">
      <c r="A582" s="177" t="s">
        <v>590</v>
      </c>
      <c r="B582" s="748" t="s">
        <v>769</v>
      </c>
      <c r="C582" s="749"/>
      <c r="D582" s="749"/>
      <c r="E582" s="750"/>
      <c r="F582" s="194">
        <v>400</v>
      </c>
      <c r="G582" s="95"/>
      <c r="H582" s="95"/>
      <c r="I582" s="95"/>
      <c r="J582" s="122">
        <f t="shared" si="120"/>
        <v>44434.5</v>
      </c>
      <c r="K582" s="136"/>
      <c r="L582" s="94">
        <v>0</v>
      </c>
      <c r="M582" s="94">
        <v>0</v>
      </c>
      <c r="N582" s="758"/>
    </row>
    <row r="583" spans="1:14" s="106" customFormat="1" ht="29.25" customHeight="1" x14ac:dyDescent="0.25">
      <c r="A583" s="177" t="s">
        <v>591</v>
      </c>
      <c r="B583" s="748" t="s">
        <v>769</v>
      </c>
      <c r="C583" s="749"/>
      <c r="D583" s="749"/>
      <c r="E583" s="750"/>
      <c r="F583" s="194">
        <v>410</v>
      </c>
      <c r="G583" s="95"/>
      <c r="H583" s="95"/>
      <c r="I583" s="95"/>
      <c r="J583" s="122">
        <f t="shared" si="120"/>
        <v>44434.5</v>
      </c>
      <c r="K583" s="136"/>
      <c r="L583" s="94">
        <v>0</v>
      </c>
      <c r="M583" s="94">
        <v>0</v>
      </c>
      <c r="N583" s="758"/>
    </row>
    <row r="584" spans="1:14" s="106" customFormat="1" ht="29.25" customHeight="1" x14ac:dyDescent="0.25">
      <c r="A584" s="177" t="s">
        <v>90</v>
      </c>
      <c r="B584" s="748" t="s">
        <v>769</v>
      </c>
      <c r="C584" s="749"/>
      <c r="D584" s="749"/>
      <c r="E584" s="750"/>
      <c r="F584" s="194">
        <v>410</v>
      </c>
      <c r="G584" s="95" t="s">
        <v>73</v>
      </c>
      <c r="H584" s="95"/>
      <c r="I584" s="95"/>
      <c r="J584" s="122">
        <f t="shared" si="120"/>
        <v>44434.5</v>
      </c>
      <c r="K584" s="136"/>
      <c r="L584" s="94">
        <v>0</v>
      </c>
      <c r="M584" s="94">
        <v>0</v>
      </c>
      <c r="N584" s="758"/>
    </row>
    <row r="585" spans="1:14" s="106" customFormat="1" ht="29.25" customHeight="1" x14ac:dyDescent="0.25">
      <c r="A585" s="177" t="s">
        <v>493</v>
      </c>
      <c r="B585" s="748" t="s">
        <v>769</v>
      </c>
      <c r="C585" s="749"/>
      <c r="D585" s="749"/>
      <c r="E585" s="750"/>
      <c r="F585" s="194">
        <v>410</v>
      </c>
      <c r="G585" s="95" t="s">
        <v>73</v>
      </c>
      <c r="H585" s="95" t="s">
        <v>78</v>
      </c>
      <c r="I585" s="95"/>
      <c r="J585" s="122">
        <f t="shared" si="120"/>
        <v>44434.5</v>
      </c>
      <c r="K585" s="136"/>
      <c r="L585" s="94">
        <v>0</v>
      </c>
      <c r="M585" s="94">
        <v>0</v>
      </c>
      <c r="N585" s="758"/>
    </row>
    <row r="586" spans="1:14" s="106" customFormat="1" ht="29.25" customHeight="1" x14ac:dyDescent="0.25">
      <c r="A586" s="177" t="s">
        <v>183</v>
      </c>
      <c r="B586" s="748" t="s">
        <v>769</v>
      </c>
      <c r="C586" s="749"/>
      <c r="D586" s="749"/>
      <c r="E586" s="750"/>
      <c r="F586" s="194">
        <v>410</v>
      </c>
      <c r="G586" s="95" t="s">
        <v>73</v>
      </c>
      <c r="H586" s="95" t="s">
        <v>78</v>
      </c>
      <c r="I586" s="95" t="s">
        <v>58</v>
      </c>
      <c r="J586" s="122">
        <f>'ведомст 7'!L304</f>
        <v>44434.5</v>
      </c>
      <c r="K586" s="136"/>
      <c r="L586" s="94">
        <v>0</v>
      </c>
      <c r="M586" s="94">
        <v>0</v>
      </c>
      <c r="N586" s="758"/>
    </row>
    <row r="587" spans="1:14" s="106" customFormat="1" ht="29.25" hidden="1" customHeight="1" x14ac:dyDescent="0.25">
      <c r="A587" s="177"/>
      <c r="B587" s="748"/>
      <c r="C587" s="749"/>
      <c r="D587" s="749"/>
      <c r="E587" s="750"/>
      <c r="F587" s="194"/>
      <c r="G587" s="95"/>
      <c r="H587" s="95"/>
      <c r="I587" s="95"/>
      <c r="J587" s="122"/>
      <c r="K587" s="136"/>
      <c r="L587" s="94"/>
      <c r="M587" s="94"/>
      <c r="N587" s="758"/>
    </row>
    <row r="588" spans="1:14" s="106" customFormat="1" ht="29.25" hidden="1" customHeight="1" x14ac:dyDescent="0.25">
      <c r="A588" s="177"/>
      <c r="B588" s="748"/>
      <c r="C588" s="749"/>
      <c r="D588" s="749"/>
      <c r="E588" s="750"/>
      <c r="F588" s="194"/>
      <c r="G588" s="95"/>
      <c r="H588" s="95"/>
      <c r="I588" s="95"/>
      <c r="J588" s="122"/>
      <c r="K588" s="136"/>
      <c r="L588" s="94"/>
      <c r="M588" s="94"/>
      <c r="N588" s="758"/>
    </row>
    <row r="589" spans="1:14" s="106" customFormat="1" ht="50.25" customHeight="1" x14ac:dyDescent="0.25">
      <c r="A589" s="102" t="s">
        <v>782</v>
      </c>
      <c r="B589" s="778" t="s">
        <v>781</v>
      </c>
      <c r="C589" s="779"/>
      <c r="D589" s="779"/>
      <c r="E589" s="780"/>
      <c r="F589" s="194"/>
      <c r="G589" s="95"/>
      <c r="H589" s="95"/>
      <c r="I589" s="95"/>
      <c r="J589" s="122">
        <f t="shared" ref="J589:J594" si="121">J590</f>
        <v>11624</v>
      </c>
      <c r="K589" s="136"/>
      <c r="L589" s="94">
        <v>0</v>
      </c>
      <c r="M589" s="94">
        <v>0</v>
      </c>
      <c r="N589" s="784"/>
    </row>
    <row r="590" spans="1:14" s="106" customFormat="1" ht="29.25" customHeight="1" x14ac:dyDescent="0.25">
      <c r="A590" s="102" t="s">
        <v>783</v>
      </c>
      <c r="B590" s="829" t="s">
        <v>803</v>
      </c>
      <c r="C590" s="830"/>
      <c r="D590" s="830"/>
      <c r="E590" s="831"/>
      <c r="F590" s="194"/>
      <c r="G590" s="95"/>
      <c r="H590" s="95"/>
      <c r="I590" s="95"/>
      <c r="J590" s="122">
        <f t="shared" si="121"/>
        <v>11624</v>
      </c>
      <c r="K590" s="136"/>
      <c r="L590" s="94">
        <v>0</v>
      </c>
      <c r="M590" s="94">
        <v>0</v>
      </c>
      <c r="N590" s="784"/>
    </row>
    <row r="591" spans="1:14" s="106" customFormat="1" ht="29.25" customHeight="1" x14ac:dyDescent="0.25">
      <c r="A591" s="102" t="s">
        <v>539</v>
      </c>
      <c r="B591" s="829" t="s">
        <v>803</v>
      </c>
      <c r="C591" s="830"/>
      <c r="D591" s="830"/>
      <c r="E591" s="831"/>
      <c r="F591" s="194">
        <v>600</v>
      </c>
      <c r="G591" s="95"/>
      <c r="H591" s="95"/>
      <c r="I591" s="95"/>
      <c r="J591" s="122">
        <f t="shared" si="121"/>
        <v>11624</v>
      </c>
      <c r="K591" s="136"/>
      <c r="L591" s="94">
        <v>0</v>
      </c>
      <c r="M591" s="94">
        <v>0</v>
      </c>
      <c r="N591" s="784"/>
    </row>
    <row r="592" spans="1:14" s="106" customFormat="1" ht="29.25" customHeight="1" x14ac:dyDescent="0.25">
      <c r="A592" s="102" t="s">
        <v>548</v>
      </c>
      <c r="B592" s="829" t="s">
        <v>803</v>
      </c>
      <c r="C592" s="830"/>
      <c r="D592" s="830"/>
      <c r="E592" s="831"/>
      <c r="F592" s="194">
        <v>610</v>
      </c>
      <c r="G592" s="95"/>
      <c r="H592" s="95"/>
      <c r="I592" s="95"/>
      <c r="J592" s="122">
        <f t="shared" si="121"/>
        <v>11624</v>
      </c>
      <c r="K592" s="136"/>
      <c r="L592" s="94">
        <v>0</v>
      </c>
      <c r="M592" s="94">
        <v>0</v>
      </c>
      <c r="N592" s="784"/>
    </row>
    <row r="593" spans="1:14" s="106" customFormat="1" ht="29.25" customHeight="1" x14ac:dyDescent="0.25">
      <c r="A593" s="109" t="s">
        <v>135</v>
      </c>
      <c r="B593" s="829" t="s">
        <v>803</v>
      </c>
      <c r="C593" s="830"/>
      <c r="D593" s="830"/>
      <c r="E593" s="831"/>
      <c r="F593" s="194">
        <v>610</v>
      </c>
      <c r="G593" s="95" t="s">
        <v>136</v>
      </c>
      <c r="H593" s="95"/>
      <c r="I593" s="95"/>
      <c r="J593" s="122">
        <f t="shared" si="121"/>
        <v>11624</v>
      </c>
      <c r="K593" s="136"/>
      <c r="L593" s="94">
        <v>0</v>
      </c>
      <c r="M593" s="94">
        <v>0</v>
      </c>
      <c r="N593" s="784"/>
    </row>
    <row r="594" spans="1:14" s="106" customFormat="1" ht="29.25" customHeight="1" x14ac:dyDescent="0.25">
      <c r="A594" s="109" t="s">
        <v>546</v>
      </c>
      <c r="B594" s="829" t="s">
        <v>803</v>
      </c>
      <c r="C594" s="830"/>
      <c r="D594" s="830"/>
      <c r="E594" s="831"/>
      <c r="F594" s="194">
        <v>610</v>
      </c>
      <c r="G594" s="95" t="s">
        <v>136</v>
      </c>
      <c r="H594" s="95" t="s">
        <v>69</v>
      </c>
      <c r="I594" s="95"/>
      <c r="J594" s="122">
        <f t="shared" si="121"/>
        <v>11624</v>
      </c>
      <c r="K594" s="136"/>
      <c r="L594" s="94">
        <v>0</v>
      </c>
      <c r="M594" s="94">
        <v>0</v>
      </c>
      <c r="N594" s="784"/>
    </row>
    <row r="595" spans="1:14" s="106" customFormat="1" ht="45" customHeight="1" x14ac:dyDescent="0.25">
      <c r="A595" s="177" t="s">
        <v>729</v>
      </c>
      <c r="B595" s="829" t="s">
        <v>803</v>
      </c>
      <c r="C595" s="782"/>
      <c r="D595" s="782"/>
      <c r="E595" s="783"/>
      <c r="F595" s="194">
        <v>610</v>
      </c>
      <c r="G595" s="95" t="s">
        <v>136</v>
      </c>
      <c r="H595" s="95" t="s">
        <v>69</v>
      </c>
      <c r="I595" s="95" t="s">
        <v>189</v>
      </c>
      <c r="J595" s="122">
        <f>'ведомст 7'!L716</f>
        <v>11624</v>
      </c>
      <c r="K595" s="136"/>
      <c r="L595" s="94">
        <v>0</v>
      </c>
      <c r="M595" s="94">
        <v>0</v>
      </c>
      <c r="N595" s="784"/>
    </row>
    <row r="596" spans="1:14" s="106" customFormat="1" ht="53.25" customHeight="1" x14ac:dyDescent="0.25">
      <c r="A596" s="98" t="s">
        <v>786</v>
      </c>
      <c r="B596" s="778" t="s">
        <v>785</v>
      </c>
      <c r="C596" s="782"/>
      <c r="D596" s="782"/>
      <c r="E596" s="783"/>
      <c r="F596" s="194"/>
      <c r="G596" s="95"/>
      <c r="H596" s="95"/>
      <c r="I596" s="95"/>
      <c r="J596" s="122" t="str">
        <f t="shared" ref="J596:J601" si="122">J597</f>
        <v>7613,0</v>
      </c>
      <c r="K596" s="136"/>
      <c r="L596" s="94">
        <v>0</v>
      </c>
      <c r="M596" s="94">
        <v>0</v>
      </c>
      <c r="N596" s="784"/>
    </row>
    <row r="597" spans="1:14" s="106" customFormat="1" ht="29.25" customHeight="1" x14ac:dyDescent="0.25">
      <c r="A597" s="102" t="s">
        <v>783</v>
      </c>
      <c r="B597" s="829" t="s">
        <v>804</v>
      </c>
      <c r="C597" s="782"/>
      <c r="D597" s="782"/>
      <c r="E597" s="783"/>
      <c r="F597" s="194"/>
      <c r="G597" s="95"/>
      <c r="H597" s="95"/>
      <c r="I597" s="95"/>
      <c r="J597" s="122" t="str">
        <f t="shared" si="122"/>
        <v>7613,0</v>
      </c>
      <c r="K597" s="136"/>
      <c r="L597" s="94">
        <v>0</v>
      </c>
      <c r="M597" s="94">
        <v>0</v>
      </c>
      <c r="N597" s="784"/>
    </row>
    <row r="598" spans="1:14" s="106" customFormat="1" ht="29.25" customHeight="1" x14ac:dyDescent="0.25">
      <c r="A598" s="258" t="s">
        <v>519</v>
      </c>
      <c r="B598" s="829" t="s">
        <v>804</v>
      </c>
      <c r="C598" s="830"/>
      <c r="D598" s="830"/>
      <c r="E598" s="831"/>
      <c r="F598" s="194">
        <v>400</v>
      </c>
      <c r="G598" s="95"/>
      <c r="H598" s="95"/>
      <c r="I598" s="95"/>
      <c r="J598" s="122" t="str">
        <f t="shared" si="122"/>
        <v>7613,0</v>
      </c>
      <c r="K598" s="136"/>
      <c r="L598" s="94">
        <v>0</v>
      </c>
      <c r="M598" s="94">
        <v>0</v>
      </c>
      <c r="N598" s="784"/>
    </row>
    <row r="599" spans="1:14" s="106" customFormat="1" ht="29.25" customHeight="1" x14ac:dyDescent="0.25">
      <c r="A599" s="258" t="s">
        <v>520</v>
      </c>
      <c r="B599" s="829" t="s">
        <v>804</v>
      </c>
      <c r="C599" s="830"/>
      <c r="D599" s="830"/>
      <c r="E599" s="831"/>
      <c r="F599" s="194">
        <v>410</v>
      </c>
      <c r="G599" s="95"/>
      <c r="H599" s="95"/>
      <c r="I599" s="95"/>
      <c r="J599" s="122" t="str">
        <f t="shared" si="122"/>
        <v>7613,0</v>
      </c>
      <c r="K599" s="136"/>
      <c r="L599" s="94">
        <v>0</v>
      </c>
      <c r="M599" s="94">
        <v>0</v>
      </c>
      <c r="N599" s="784"/>
    </row>
    <row r="600" spans="1:14" s="106" customFormat="1" ht="29.25" customHeight="1" x14ac:dyDescent="0.25">
      <c r="A600" s="254" t="s">
        <v>52</v>
      </c>
      <c r="B600" s="829" t="s">
        <v>804</v>
      </c>
      <c r="C600" s="830"/>
      <c r="D600" s="830"/>
      <c r="E600" s="831"/>
      <c r="F600" s="194">
        <v>410</v>
      </c>
      <c r="G600" s="95" t="s">
        <v>82</v>
      </c>
      <c r="H600" s="95"/>
      <c r="I600" s="95"/>
      <c r="J600" s="122" t="str">
        <f t="shared" si="122"/>
        <v>7613,0</v>
      </c>
      <c r="K600" s="136"/>
      <c r="L600" s="94">
        <v>0</v>
      </c>
      <c r="M600" s="94">
        <v>0</v>
      </c>
      <c r="N600" s="784"/>
    </row>
    <row r="601" spans="1:14" s="106" customFormat="1" ht="29.25" customHeight="1" x14ac:dyDescent="0.25">
      <c r="A601" s="98" t="s">
        <v>808</v>
      </c>
      <c r="B601" s="829" t="s">
        <v>804</v>
      </c>
      <c r="C601" s="830"/>
      <c r="D601" s="830"/>
      <c r="E601" s="831"/>
      <c r="F601" s="194">
        <v>410</v>
      </c>
      <c r="G601" s="95" t="s">
        <v>82</v>
      </c>
      <c r="H601" s="95" t="s">
        <v>70</v>
      </c>
      <c r="I601" s="95"/>
      <c r="J601" s="122" t="str">
        <f t="shared" si="122"/>
        <v>7613,0</v>
      </c>
      <c r="K601" s="136"/>
      <c r="L601" s="94">
        <v>0</v>
      </c>
      <c r="M601" s="94">
        <v>0</v>
      </c>
      <c r="N601" s="784"/>
    </row>
    <row r="602" spans="1:14" s="106" customFormat="1" ht="29.25" customHeight="1" x14ac:dyDescent="0.25">
      <c r="A602" s="177" t="s">
        <v>183</v>
      </c>
      <c r="B602" s="829" t="s">
        <v>804</v>
      </c>
      <c r="C602" s="830"/>
      <c r="D602" s="830"/>
      <c r="E602" s="831"/>
      <c r="F602" s="194">
        <v>410</v>
      </c>
      <c r="G602" s="95" t="s">
        <v>82</v>
      </c>
      <c r="H602" s="95" t="s">
        <v>70</v>
      </c>
      <c r="I602" s="95" t="s">
        <v>58</v>
      </c>
      <c r="J602" s="122" t="str">
        <f>'ведомст 7'!L344</f>
        <v>7613,0</v>
      </c>
      <c r="K602" s="136"/>
      <c r="L602" s="94">
        <v>0</v>
      </c>
      <c r="M602" s="94">
        <v>0</v>
      </c>
      <c r="N602" s="784"/>
    </row>
    <row r="603" spans="1:14" s="106" customFormat="1" ht="29.25" hidden="1" customHeight="1" x14ac:dyDescent="0.25">
      <c r="A603" s="177"/>
      <c r="B603" s="781"/>
      <c r="C603" s="782"/>
      <c r="D603" s="782"/>
      <c r="E603" s="783"/>
      <c r="F603" s="194"/>
      <c r="G603" s="95"/>
      <c r="H603" s="95"/>
      <c r="I603" s="95"/>
      <c r="J603" s="122"/>
      <c r="K603" s="136"/>
      <c r="L603" s="94"/>
      <c r="M603" s="94"/>
      <c r="N603" s="784"/>
    </row>
    <row r="604" spans="1:14" s="106" customFormat="1" ht="29.25" hidden="1" customHeight="1" x14ac:dyDescent="0.25">
      <c r="A604" s="177"/>
      <c r="B604" s="781"/>
      <c r="C604" s="782"/>
      <c r="D604" s="782"/>
      <c r="E604" s="783"/>
      <c r="F604" s="194"/>
      <c r="G604" s="95"/>
      <c r="H604" s="95"/>
      <c r="I604" s="95"/>
      <c r="J604" s="122"/>
      <c r="K604" s="136"/>
      <c r="L604" s="94"/>
      <c r="M604" s="94"/>
      <c r="N604" s="784"/>
    </row>
    <row r="605" spans="1:14" s="106" customFormat="1" ht="60.75" customHeight="1" x14ac:dyDescent="0.25">
      <c r="A605" s="177" t="s">
        <v>693</v>
      </c>
      <c r="B605" s="917" t="s">
        <v>331</v>
      </c>
      <c r="C605" s="918"/>
      <c r="D605" s="918"/>
      <c r="E605" s="919"/>
      <c r="F605" s="196"/>
      <c r="G605" s="95"/>
      <c r="H605" s="95"/>
      <c r="I605" s="95"/>
      <c r="J605" s="150">
        <f>J606</f>
        <v>2</v>
      </c>
      <c r="K605" s="150">
        <f>K606</f>
        <v>0</v>
      </c>
      <c r="L605" s="150">
        <f>L606</f>
        <v>2</v>
      </c>
      <c r="M605" s="150">
        <f>M606</f>
        <v>2</v>
      </c>
      <c r="N605" s="175"/>
    </row>
    <row r="606" spans="1:14" s="106" customFormat="1" ht="75" x14ac:dyDescent="0.2">
      <c r="A606" s="177" t="s">
        <v>604</v>
      </c>
      <c r="B606" s="917" t="s">
        <v>332</v>
      </c>
      <c r="C606" s="918"/>
      <c r="D606" s="918"/>
      <c r="E606" s="919"/>
      <c r="F606" s="196"/>
      <c r="G606" s="95"/>
      <c r="H606" s="95"/>
      <c r="I606" s="95"/>
      <c r="J606" s="122">
        <f>J607</f>
        <v>2</v>
      </c>
      <c r="K606" s="122">
        <f t="shared" ref="J606:M611" si="123">K607</f>
        <v>0</v>
      </c>
      <c r="L606" s="122">
        <f t="shared" si="123"/>
        <v>2</v>
      </c>
      <c r="M606" s="122">
        <f t="shared" si="123"/>
        <v>2</v>
      </c>
      <c r="N606" s="175"/>
    </row>
    <row r="607" spans="1:14" s="106" customFormat="1" x14ac:dyDescent="0.2">
      <c r="A607" s="177" t="s">
        <v>333</v>
      </c>
      <c r="B607" s="917" t="s">
        <v>334</v>
      </c>
      <c r="C607" s="918"/>
      <c r="D607" s="918"/>
      <c r="E607" s="919"/>
      <c r="F607" s="196"/>
      <c r="G607" s="95"/>
      <c r="H607" s="95"/>
      <c r="I607" s="95"/>
      <c r="J607" s="122">
        <f>J608</f>
        <v>2</v>
      </c>
      <c r="K607" s="122">
        <f t="shared" si="123"/>
        <v>0</v>
      </c>
      <c r="L607" s="122">
        <f t="shared" si="123"/>
        <v>2</v>
      </c>
      <c r="M607" s="122">
        <f t="shared" si="123"/>
        <v>2</v>
      </c>
      <c r="N607" s="175"/>
    </row>
    <row r="608" spans="1:14" s="106" customFormat="1" ht="45" x14ac:dyDescent="0.25">
      <c r="A608" s="202" t="s">
        <v>474</v>
      </c>
      <c r="B608" s="917" t="s">
        <v>334</v>
      </c>
      <c r="C608" s="918"/>
      <c r="D608" s="918"/>
      <c r="E608" s="919"/>
      <c r="F608" s="196">
        <v>200</v>
      </c>
      <c r="G608" s="95"/>
      <c r="H608" s="95"/>
      <c r="I608" s="95"/>
      <c r="J608" s="122">
        <f>J609</f>
        <v>2</v>
      </c>
      <c r="K608" s="122">
        <f t="shared" ref="K608:M609" si="124">K609</f>
        <v>0</v>
      </c>
      <c r="L608" s="122">
        <f t="shared" si="124"/>
        <v>2</v>
      </c>
      <c r="M608" s="122">
        <f t="shared" si="124"/>
        <v>2</v>
      </c>
      <c r="N608" s="175"/>
    </row>
    <row r="609" spans="1:14" s="106" customFormat="1" ht="45" x14ac:dyDescent="0.25">
      <c r="A609" s="202" t="s">
        <v>475</v>
      </c>
      <c r="B609" s="917" t="s">
        <v>334</v>
      </c>
      <c r="C609" s="918"/>
      <c r="D609" s="918"/>
      <c r="E609" s="919"/>
      <c r="F609" s="196">
        <v>240</v>
      </c>
      <c r="G609" s="95"/>
      <c r="H609" s="95"/>
      <c r="I609" s="95"/>
      <c r="J609" s="122">
        <f>J610</f>
        <v>2</v>
      </c>
      <c r="K609" s="122">
        <f t="shared" si="124"/>
        <v>0</v>
      </c>
      <c r="L609" s="122">
        <f t="shared" si="124"/>
        <v>2</v>
      </c>
      <c r="M609" s="122">
        <f t="shared" si="124"/>
        <v>2</v>
      </c>
      <c r="N609" s="175"/>
    </row>
    <row r="610" spans="1:14" s="106" customFormat="1" x14ac:dyDescent="0.2">
      <c r="A610" s="177" t="s">
        <v>68</v>
      </c>
      <c r="B610" s="917" t="s">
        <v>334</v>
      </c>
      <c r="C610" s="918"/>
      <c r="D610" s="918"/>
      <c r="E610" s="919"/>
      <c r="F610" s="196">
        <v>240</v>
      </c>
      <c r="G610" s="95" t="s">
        <v>69</v>
      </c>
      <c r="H610" s="95"/>
      <c r="I610" s="95"/>
      <c r="J610" s="122">
        <f t="shared" si="123"/>
        <v>2</v>
      </c>
      <c r="K610" s="122">
        <f t="shared" si="123"/>
        <v>0</v>
      </c>
      <c r="L610" s="122">
        <f t="shared" si="123"/>
        <v>2</v>
      </c>
      <c r="M610" s="122">
        <f t="shared" si="123"/>
        <v>2</v>
      </c>
      <c r="N610" s="175"/>
    </row>
    <row r="611" spans="1:14" s="106" customFormat="1" x14ac:dyDescent="0.2">
      <c r="A611" s="177" t="s">
        <v>86</v>
      </c>
      <c r="B611" s="917" t="s">
        <v>334</v>
      </c>
      <c r="C611" s="918"/>
      <c r="D611" s="918"/>
      <c r="E611" s="919"/>
      <c r="F611" s="196">
        <v>240</v>
      </c>
      <c r="G611" s="95" t="s">
        <v>69</v>
      </c>
      <c r="H611" s="95" t="s">
        <v>87</v>
      </c>
      <c r="I611" s="95"/>
      <c r="J611" s="122">
        <f t="shared" si="123"/>
        <v>2</v>
      </c>
      <c r="K611" s="122">
        <f t="shared" si="123"/>
        <v>0</v>
      </c>
      <c r="L611" s="122">
        <f t="shared" si="123"/>
        <v>2</v>
      </c>
      <c r="M611" s="122">
        <f t="shared" si="123"/>
        <v>2</v>
      </c>
      <c r="N611" s="175"/>
    </row>
    <row r="612" spans="1:14" s="106" customFormat="1" ht="29.25" customHeight="1" x14ac:dyDescent="0.25">
      <c r="A612" s="177" t="s">
        <v>729</v>
      </c>
      <c r="B612" s="917" t="s">
        <v>334</v>
      </c>
      <c r="C612" s="918"/>
      <c r="D612" s="918"/>
      <c r="E612" s="919"/>
      <c r="F612" s="196">
        <v>240</v>
      </c>
      <c r="G612" s="95" t="s">
        <v>69</v>
      </c>
      <c r="H612" s="95" t="s">
        <v>87</v>
      </c>
      <c r="I612" s="95" t="s">
        <v>189</v>
      </c>
      <c r="J612" s="122">
        <v>2</v>
      </c>
      <c r="K612" s="136"/>
      <c r="L612" s="94">
        <v>2</v>
      </c>
      <c r="M612" s="94">
        <v>2</v>
      </c>
      <c r="N612" s="175"/>
    </row>
    <row r="613" spans="1:14" s="106" customFormat="1" ht="78" customHeight="1" x14ac:dyDescent="0.25">
      <c r="A613" s="177" t="s">
        <v>702</v>
      </c>
      <c r="B613" s="210" t="s">
        <v>325</v>
      </c>
      <c r="C613" s="210"/>
      <c r="D613" s="210"/>
      <c r="E613" s="211"/>
      <c r="F613" s="194"/>
      <c r="G613" s="95"/>
      <c r="H613" s="95"/>
      <c r="I613" s="95"/>
      <c r="J613" s="150">
        <f t="shared" ref="J613:M615" si="125">J614</f>
        <v>2</v>
      </c>
      <c r="K613" s="150">
        <f t="shared" si="125"/>
        <v>0</v>
      </c>
      <c r="L613" s="150">
        <f t="shared" si="125"/>
        <v>2</v>
      </c>
      <c r="M613" s="150">
        <f t="shared" si="125"/>
        <v>2</v>
      </c>
      <c r="N613" s="643"/>
    </row>
    <row r="614" spans="1:14" s="106" customFormat="1" ht="43.5" customHeight="1" x14ac:dyDescent="0.2">
      <c r="A614" s="177" t="s">
        <v>606</v>
      </c>
      <c r="B614" s="210" t="s">
        <v>326</v>
      </c>
      <c r="C614" s="210"/>
      <c r="D614" s="210"/>
      <c r="E614" s="211"/>
      <c r="F614" s="194"/>
      <c r="G614" s="95"/>
      <c r="H614" s="95"/>
      <c r="I614" s="95"/>
      <c r="J614" s="122">
        <f t="shared" si="125"/>
        <v>2</v>
      </c>
      <c r="K614" s="122">
        <f t="shared" si="125"/>
        <v>0</v>
      </c>
      <c r="L614" s="122">
        <f t="shared" si="125"/>
        <v>2</v>
      </c>
      <c r="M614" s="122">
        <f t="shared" si="125"/>
        <v>2</v>
      </c>
      <c r="N614" s="175"/>
    </row>
    <row r="615" spans="1:14" s="106" customFormat="1" ht="29.25" customHeight="1" x14ac:dyDescent="0.2">
      <c r="A615" s="177" t="s">
        <v>423</v>
      </c>
      <c r="B615" s="210" t="s">
        <v>328</v>
      </c>
      <c r="C615" s="210"/>
      <c r="D615" s="210"/>
      <c r="E615" s="211"/>
      <c r="F615" s="194"/>
      <c r="G615" s="95"/>
      <c r="H615" s="95"/>
      <c r="I615" s="95"/>
      <c r="J615" s="122">
        <f t="shared" si="125"/>
        <v>2</v>
      </c>
      <c r="K615" s="122">
        <f t="shared" si="125"/>
        <v>0</v>
      </c>
      <c r="L615" s="122">
        <f t="shared" si="125"/>
        <v>2</v>
      </c>
      <c r="M615" s="122">
        <f t="shared" si="125"/>
        <v>2</v>
      </c>
      <c r="N615" s="175"/>
    </row>
    <row r="616" spans="1:14" s="106" customFormat="1" ht="29.25" customHeight="1" x14ac:dyDescent="0.25">
      <c r="A616" s="202" t="s">
        <v>474</v>
      </c>
      <c r="B616" s="210" t="s">
        <v>328</v>
      </c>
      <c r="C616" s="210"/>
      <c r="D616" s="210"/>
      <c r="E616" s="211"/>
      <c r="F616" s="194">
        <v>200</v>
      </c>
      <c r="G616" s="95"/>
      <c r="H616" s="95"/>
      <c r="I616" s="95"/>
      <c r="J616" s="122">
        <f>J617</f>
        <v>2</v>
      </c>
      <c r="K616" s="122">
        <f t="shared" ref="K616:M618" si="126">K617</f>
        <v>0</v>
      </c>
      <c r="L616" s="122">
        <f t="shared" si="126"/>
        <v>2</v>
      </c>
      <c r="M616" s="122">
        <f t="shared" si="126"/>
        <v>2</v>
      </c>
      <c r="N616" s="175"/>
    </row>
    <row r="617" spans="1:14" s="106" customFormat="1" ht="29.25" customHeight="1" x14ac:dyDescent="0.25">
      <c r="A617" s="202" t="s">
        <v>475</v>
      </c>
      <c r="B617" s="210" t="s">
        <v>328</v>
      </c>
      <c r="C617" s="210"/>
      <c r="D617" s="210"/>
      <c r="E617" s="211"/>
      <c r="F617" s="194">
        <v>240</v>
      </c>
      <c r="G617" s="95"/>
      <c r="H617" s="95"/>
      <c r="I617" s="95"/>
      <c r="J617" s="122">
        <f>J618</f>
        <v>2</v>
      </c>
      <c r="K617" s="122">
        <f t="shared" si="126"/>
        <v>0</v>
      </c>
      <c r="L617" s="122">
        <f t="shared" si="126"/>
        <v>2</v>
      </c>
      <c r="M617" s="122">
        <f t="shared" si="126"/>
        <v>2</v>
      </c>
      <c r="N617" s="175"/>
    </row>
    <row r="618" spans="1:14" s="106" customFormat="1" ht="29.25" customHeight="1" x14ac:dyDescent="0.2">
      <c r="A618" s="177" t="s">
        <v>90</v>
      </c>
      <c r="B618" s="210" t="s">
        <v>328</v>
      </c>
      <c r="C618" s="210"/>
      <c r="D618" s="210"/>
      <c r="E618" s="211"/>
      <c r="F618" s="194">
        <v>240</v>
      </c>
      <c r="G618" s="95" t="s">
        <v>73</v>
      </c>
      <c r="H618" s="95"/>
      <c r="I618" s="95"/>
      <c r="J618" s="122">
        <f>J619</f>
        <v>2</v>
      </c>
      <c r="K618" s="122">
        <f t="shared" si="126"/>
        <v>0</v>
      </c>
      <c r="L618" s="122">
        <f t="shared" si="126"/>
        <v>2</v>
      </c>
      <c r="M618" s="122">
        <f t="shared" si="126"/>
        <v>2</v>
      </c>
      <c r="N618" s="175"/>
    </row>
    <row r="619" spans="1:14" s="106" customFormat="1" ht="30" x14ac:dyDescent="0.2">
      <c r="A619" s="177" t="s">
        <v>329</v>
      </c>
      <c r="B619" s="210" t="s">
        <v>328</v>
      </c>
      <c r="C619" s="210"/>
      <c r="D619" s="210"/>
      <c r="E619" s="211"/>
      <c r="F619" s="194">
        <v>240</v>
      </c>
      <c r="G619" s="95" t="s">
        <v>73</v>
      </c>
      <c r="H619" s="95" t="s">
        <v>205</v>
      </c>
      <c r="I619" s="95"/>
      <c r="J619" s="122">
        <f>J620</f>
        <v>2</v>
      </c>
      <c r="K619" s="122">
        <f>K620</f>
        <v>0</v>
      </c>
      <c r="L619" s="122">
        <f>L620</f>
        <v>2</v>
      </c>
      <c r="M619" s="122">
        <f>M620</f>
        <v>2</v>
      </c>
      <c r="N619" s="175"/>
    </row>
    <row r="620" spans="1:14" s="106" customFormat="1" ht="29.25" customHeight="1" x14ac:dyDescent="0.25">
      <c r="A620" s="201" t="s">
        <v>139</v>
      </c>
      <c r="B620" s="210" t="s">
        <v>328</v>
      </c>
      <c r="C620" s="210"/>
      <c r="D620" s="210"/>
      <c r="E620" s="211"/>
      <c r="F620" s="194">
        <v>240</v>
      </c>
      <c r="G620" s="95" t="s">
        <v>73</v>
      </c>
      <c r="H620" s="95" t="s">
        <v>205</v>
      </c>
      <c r="I620" s="95" t="s">
        <v>58</v>
      </c>
      <c r="J620" s="122">
        <v>2</v>
      </c>
      <c r="K620" s="136"/>
      <c r="L620" s="94">
        <v>2</v>
      </c>
      <c r="M620" s="135">
        <v>2</v>
      </c>
      <c r="N620" s="175"/>
    </row>
    <row r="621" spans="1:14" s="106" customFormat="1" ht="57.75" customHeight="1" x14ac:dyDescent="0.2">
      <c r="A621" s="177" t="s">
        <v>695</v>
      </c>
      <c r="B621" s="210" t="s">
        <v>335</v>
      </c>
      <c r="C621" s="210"/>
      <c r="D621" s="210"/>
      <c r="E621" s="211"/>
      <c r="F621" s="194"/>
      <c r="G621" s="95"/>
      <c r="H621" s="95"/>
      <c r="I621" s="95"/>
      <c r="J621" s="122">
        <f>J622</f>
        <v>2</v>
      </c>
      <c r="K621" s="122">
        <f>K622</f>
        <v>0</v>
      </c>
      <c r="L621" s="122">
        <f>L622</f>
        <v>2</v>
      </c>
      <c r="M621" s="122">
        <f>M622</f>
        <v>2</v>
      </c>
      <c r="N621" s="643"/>
    </row>
    <row r="622" spans="1:14" s="106" customFormat="1" ht="29.25" customHeight="1" x14ac:dyDescent="0.2">
      <c r="A622" s="177" t="s">
        <v>605</v>
      </c>
      <c r="B622" s="210" t="s">
        <v>336</v>
      </c>
      <c r="C622" s="210"/>
      <c r="D622" s="210"/>
      <c r="E622" s="211"/>
      <c r="F622" s="194"/>
      <c r="G622" s="95"/>
      <c r="H622" s="95"/>
      <c r="I622" s="95"/>
      <c r="J622" s="122">
        <f>J623</f>
        <v>2</v>
      </c>
      <c r="K622" s="122">
        <f t="shared" ref="J622:M627" si="127">K623</f>
        <v>0</v>
      </c>
      <c r="L622" s="122">
        <f t="shared" si="127"/>
        <v>2</v>
      </c>
      <c r="M622" s="122">
        <f t="shared" si="127"/>
        <v>2</v>
      </c>
      <c r="N622" s="175"/>
    </row>
    <row r="623" spans="1:14" s="106" customFormat="1" x14ac:dyDescent="0.2">
      <c r="A623" s="177" t="s">
        <v>337</v>
      </c>
      <c r="B623" s="210" t="s">
        <v>338</v>
      </c>
      <c r="C623" s="210"/>
      <c r="D623" s="210"/>
      <c r="E623" s="211"/>
      <c r="F623" s="194"/>
      <c r="G623" s="95"/>
      <c r="H623" s="95"/>
      <c r="I623" s="95"/>
      <c r="J623" s="122">
        <f>J624</f>
        <v>2</v>
      </c>
      <c r="K623" s="122">
        <f t="shared" si="127"/>
        <v>0</v>
      </c>
      <c r="L623" s="122">
        <f t="shared" si="127"/>
        <v>2</v>
      </c>
      <c r="M623" s="122">
        <f t="shared" si="127"/>
        <v>2</v>
      </c>
      <c r="N623" s="175"/>
    </row>
    <row r="624" spans="1:14" s="106" customFormat="1" ht="45" x14ac:dyDescent="0.25">
      <c r="A624" s="202" t="s">
        <v>474</v>
      </c>
      <c r="B624" s="210" t="s">
        <v>338</v>
      </c>
      <c r="C624" s="210"/>
      <c r="D624" s="210"/>
      <c r="E624" s="211"/>
      <c r="F624" s="194">
        <v>200</v>
      </c>
      <c r="G624" s="95"/>
      <c r="H624" s="95"/>
      <c r="I624" s="95"/>
      <c r="J624" s="122">
        <f>J625</f>
        <v>2</v>
      </c>
      <c r="K624" s="122">
        <f t="shared" ref="K624:M625" si="128">K625</f>
        <v>0</v>
      </c>
      <c r="L624" s="122">
        <f t="shared" si="128"/>
        <v>2</v>
      </c>
      <c r="M624" s="122">
        <f t="shared" si="128"/>
        <v>2</v>
      </c>
      <c r="N624" s="175"/>
    </row>
    <row r="625" spans="1:17" s="106" customFormat="1" ht="45" x14ac:dyDescent="0.25">
      <c r="A625" s="202" t="s">
        <v>475</v>
      </c>
      <c r="B625" s="210" t="s">
        <v>338</v>
      </c>
      <c r="C625" s="210"/>
      <c r="D625" s="210"/>
      <c r="E625" s="211"/>
      <c r="F625" s="194">
        <v>240</v>
      </c>
      <c r="G625" s="95"/>
      <c r="H625" s="95"/>
      <c r="I625" s="95"/>
      <c r="J625" s="122">
        <f>J626</f>
        <v>2</v>
      </c>
      <c r="K625" s="122">
        <f t="shared" si="128"/>
        <v>0</v>
      </c>
      <c r="L625" s="122">
        <f t="shared" si="128"/>
        <v>2</v>
      </c>
      <c r="M625" s="122">
        <f t="shared" si="128"/>
        <v>2</v>
      </c>
      <c r="N625" s="175"/>
    </row>
    <row r="626" spans="1:17" s="106" customFormat="1" x14ac:dyDescent="0.2">
      <c r="A626" s="177" t="s">
        <v>68</v>
      </c>
      <c r="B626" s="210" t="s">
        <v>338</v>
      </c>
      <c r="C626" s="210"/>
      <c r="D626" s="210"/>
      <c r="E626" s="211"/>
      <c r="F626" s="194">
        <v>240</v>
      </c>
      <c r="G626" s="95" t="s">
        <v>69</v>
      </c>
      <c r="H626" s="95"/>
      <c r="I626" s="95"/>
      <c r="J626" s="122">
        <f t="shared" si="127"/>
        <v>2</v>
      </c>
      <c r="K626" s="122">
        <f t="shared" si="127"/>
        <v>0</v>
      </c>
      <c r="L626" s="122">
        <f t="shared" si="127"/>
        <v>2</v>
      </c>
      <c r="M626" s="122">
        <f t="shared" si="127"/>
        <v>2</v>
      </c>
      <c r="N626" s="175"/>
    </row>
    <row r="627" spans="1:17" s="106" customFormat="1" x14ac:dyDescent="0.2">
      <c r="A627" s="177" t="s">
        <v>86</v>
      </c>
      <c r="B627" s="210" t="s">
        <v>338</v>
      </c>
      <c r="C627" s="210"/>
      <c r="D627" s="210"/>
      <c r="E627" s="211"/>
      <c r="F627" s="194">
        <v>240</v>
      </c>
      <c r="G627" s="95" t="s">
        <v>69</v>
      </c>
      <c r="H627" s="95" t="s">
        <v>87</v>
      </c>
      <c r="I627" s="95"/>
      <c r="J627" s="122">
        <f t="shared" si="127"/>
        <v>2</v>
      </c>
      <c r="K627" s="122">
        <f t="shared" si="127"/>
        <v>0</v>
      </c>
      <c r="L627" s="122">
        <f t="shared" si="127"/>
        <v>2</v>
      </c>
      <c r="M627" s="122">
        <f t="shared" si="127"/>
        <v>2</v>
      </c>
      <c r="N627" s="175"/>
    </row>
    <row r="628" spans="1:17" s="106" customFormat="1" ht="30" x14ac:dyDescent="0.25">
      <c r="A628" s="201" t="s">
        <v>139</v>
      </c>
      <c r="B628" s="210" t="s">
        <v>338</v>
      </c>
      <c r="C628" s="210"/>
      <c r="D628" s="210"/>
      <c r="E628" s="211"/>
      <c r="F628" s="194">
        <v>240</v>
      </c>
      <c r="G628" s="95" t="s">
        <v>69</v>
      </c>
      <c r="H628" s="95" t="s">
        <v>87</v>
      </c>
      <c r="I628" s="95" t="s">
        <v>58</v>
      </c>
      <c r="J628" s="122">
        <v>2</v>
      </c>
      <c r="K628" s="136"/>
      <c r="L628" s="94">
        <v>2</v>
      </c>
      <c r="M628" s="135">
        <v>2</v>
      </c>
      <c r="N628" s="175"/>
    </row>
    <row r="629" spans="1:17" s="106" customFormat="1" ht="29.25" customHeight="1" x14ac:dyDescent="0.25">
      <c r="A629" s="334" t="s">
        <v>596</v>
      </c>
      <c r="B629" s="1007" t="s">
        <v>7</v>
      </c>
      <c r="C629" s="1007"/>
      <c r="D629" s="1007"/>
      <c r="E629" s="1008"/>
      <c r="F629" s="194"/>
      <c r="G629" s="95"/>
      <c r="H629" s="95"/>
      <c r="I629" s="95"/>
      <c r="J629" s="143">
        <f>J630+J637</f>
        <v>12318.400000000001</v>
      </c>
      <c r="K629" s="143">
        <f>K630+K637</f>
        <v>7166.1</v>
      </c>
      <c r="L629" s="143">
        <f>L630+L637</f>
        <v>7616.5000000000009</v>
      </c>
      <c r="M629" s="143">
        <f>M630+M637</f>
        <v>9205.2999999999975</v>
      </c>
      <c r="N629" s="625">
        <f>J636+J643+J644+J650+J655+J656+J661+J662+J668</f>
        <v>12318.400000000001</v>
      </c>
      <c r="O629" s="714">
        <f t="shared" ref="O629:P629" si="129">K636+K643+K644+K650+K655+K656+K661+K662+K668</f>
        <v>7166.1</v>
      </c>
      <c r="P629" s="714">
        <f t="shared" si="129"/>
        <v>7616.5</v>
      </c>
    </row>
    <row r="630" spans="1:17" s="106" customFormat="1" ht="29.25" customHeight="1" x14ac:dyDescent="0.2">
      <c r="A630" s="177" t="s">
        <v>595</v>
      </c>
      <c r="B630" s="936" t="s">
        <v>580</v>
      </c>
      <c r="C630" s="936"/>
      <c r="D630" s="936"/>
      <c r="E630" s="937"/>
      <c r="F630" s="194"/>
      <c r="G630" s="95"/>
      <c r="H630" s="95"/>
      <c r="I630" s="95"/>
      <c r="J630" s="111">
        <f t="shared" ref="J630:M635" si="130">J631</f>
        <v>1219.3</v>
      </c>
      <c r="K630" s="111">
        <f t="shared" si="130"/>
        <v>1219.3</v>
      </c>
      <c r="L630" s="111">
        <f t="shared" si="130"/>
        <v>1219.3</v>
      </c>
      <c r="M630" s="111">
        <f t="shared" si="130"/>
        <v>1219.3</v>
      </c>
      <c r="N630" s="731">
        <f>J629+J669</f>
        <v>23730.9</v>
      </c>
      <c r="O630" s="731">
        <f>L629+L669</f>
        <v>17659.300000000003</v>
      </c>
      <c r="P630" s="731"/>
      <c r="Q630" s="731">
        <f t="shared" ref="Q630" si="131">M629+M669</f>
        <v>19240.699999999997</v>
      </c>
    </row>
    <row r="631" spans="1:17" s="106" customFormat="1" ht="30" x14ac:dyDescent="0.2">
      <c r="A631" s="177" t="s">
        <v>410</v>
      </c>
      <c r="B631" s="988" t="s">
        <v>307</v>
      </c>
      <c r="C631" s="988"/>
      <c r="D631" s="988"/>
      <c r="E631" s="989"/>
      <c r="F631" s="194"/>
      <c r="G631" s="95"/>
      <c r="H631" s="95"/>
      <c r="I631" s="95"/>
      <c r="J631" s="111">
        <f t="shared" si="130"/>
        <v>1219.3</v>
      </c>
      <c r="K631" s="111">
        <f t="shared" si="130"/>
        <v>1219.3</v>
      </c>
      <c r="L631" s="111">
        <f t="shared" si="130"/>
        <v>1219.3</v>
      </c>
      <c r="M631" s="111">
        <f t="shared" si="130"/>
        <v>1219.3</v>
      </c>
      <c r="N631" s="223"/>
    </row>
    <row r="632" spans="1:17" s="106" customFormat="1" ht="90" x14ac:dyDescent="0.25">
      <c r="A632" s="205" t="s">
        <v>466</v>
      </c>
      <c r="B632" s="988" t="s">
        <v>307</v>
      </c>
      <c r="C632" s="988"/>
      <c r="D632" s="988"/>
      <c r="E632" s="989"/>
      <c r="F632" s="194">
        <v>100</v>
      </c>
      <c r="G632" s="95"/>
      <c r="H632" s="95"/>
      <c r="I632" s="95"/>
      <c r="J632" s="111">
        <f t="shared" si="130"/>
        <v>1219.3</v>
      </c>
      <c r="K632" s="111">
        <f t="shared" si="130"/>
        <v>1219.3</v>
      </c>
      <c r="L632" s="111">
        <f t="shared" si="130"/>
        <v>1219.3</v>
      </c>
      <c r="M632" s="111">
        <f t="shared" si="130"/>
        <v>1219.3</v>
      </c>
      <c r="N632" s="223"/>
    </row>
    <row r="633" spans="1:17" s="106" customFormat="1" ht="30" x14ac:dyDescent="0.25">
      <c r="A633" s="205" t="s">
        <v>468</v>
      </c>
      <c r="B633" s="988" t="s">
        <v>307</v>
      </c>
      <c r="C633" s="988"/>
      <c r="D633" s="988"/>
      <c r="E633" s="989"/>
      <c r="F633" s="194">
        <v>120</v>
      </c>
      <c r="G633" s="95"/>
      <c r="H633" s="95"/>
      <c r="I633" s="95"/>
      <c r="J633" s="111">
        <f t="shared" si="130"/>
        <v>1219.3</v>
      </c>
      <c r="K633" s="111">
        <f t="shared" si="130"/>
        <v>1219.3</v>
      </c>
      <c r="L633" s="111">
        <f t="shared" si="130"/>
        <v>1219.3</v>
      </c>
      <c r="M633" s="111">
        <f t="shared" si="130"/>
        <v>1219.3</v>
      </c>
      <c r="N633" s="223"/>
    </row>
    <row r="634" spans="1:17" s="106" customFormat="1" x14ac:dyDescent="0.2">
      <c r="A634" s="177" t="s">
        <v>68</v>
      </c>
      <c r="B634" s="988" t="s">
        <v>307</v>
      </c>
      <c r="C634" s="988"/>
      <c r="D634" s="988"/>
      <c r="E634" s="989"/>
      <c r="F634" s="194">
        <v>120</v>
      </c>
      <c r="G634" s="95" t="s">
        <v>69</v>
      </c>
      <c r="H634" s="95"/>
      <c r="I634" s="95"/>
      <c r="J634" s="111">
        <f t="shared" si="130"/>
        <v>1219.3</v>
      </c>
      <c r="K634" s="111">
        <f t="shared" si="130"/>
        <v>1219.3</v>
      </c>
      <c r="L634" s="111">
        <f t="shared" si="130"/>
        <v>1219.3</v>
      </c>
      <c r="M634" s="111">
        <f t="shared" si="130"/>
        <v>1219.3</v>
      </c>
      <c r="N634" s="223"/>
    </row>
    <row r="635" spans="1:17" s="106" customFormat="1" ht="45" x14ac:dyDescent="0.2">
      <c r="A635" s="177" t="s">
        <v>464</v>
      </c>
      <c r="B635" s="988" t="s">
        <v>307</v>
      </c>
      <c r="C635" s="988"/>
      <c r="D635" s="988"/>
      <c r="E635" s="989"/>
      <c r="F635" s="194">
        <v>120</v>
      </c>
      <c r="G635" s="95" t="s">
        <v>69</v>
      </c>
      <c r="H635" s="95" t="s">
        <v>70</v>
      </c>
      <c r="I635" s="95"/>
      <c r="J635" s="111">
        <f t="shared" si="130"/>
        <v>1219.3</v>
      </c>
      <c r="K635" s="111">
        <f t="shared" si="130"/>
        <v>1219.3</v>
      </c>
      <c r="L635" s="111">
        <f t="shared" si="130"/>
        <v>1219.3</v>
      </c>
      <c r="M635" s="111">
        <f t="shared" si="130"/>
        <v>1219.3</v>
      </c>
      <c r="N635" s="223"/>
    </row>
    <row r="636" spans="1:17" s="106" customFormat="1" ht="30" x14ac:dyDescent="0.2">
      <c r="A636" s="201" t="s">
        <v>139</v>
      </c>
      <c r="B636" s="988" t="s">
        <v>307</v>
      </c>
      <c r="C636" s="988"/>
      <c r="D636" s="988"/>
      <c r="E636" s="989"/>
      <c r="F636" s="194">
        <v>120</v>
      </c>
      <c r="G636" s="95" t="s">
        <v>69</v>
      </c>
      <c r="H636" s="95" t="s">
        <v>70</v>
      </c>
      <c r="I636" s="95" t="s">
        <v>58</v>
      </c>
      <c r="J636" s="111">
        <f>'функ 6'!I21</f>
        <v>1219.3</v>
      </c>
      <c r="K636" s="111">
        <f>'функ 6'!J21</f>
        <v>1219.3</v>
      </c>
      <c r="L636" s="111">
        <f>'функ 6'!K21</f>
        <v>1219.3</v>
      </c>
      <c r="M636" s="111">
        <f>'функ 6'!L21</f>
        <v>1219.3</v>
      </c>
      <c r="N636" s="175"/>
    </row>
    <row r="637" spans="1:17" s="106" customFormat="1" ht="48.75" customHeight="1" x14ac:dyDescent="0.2">
      <c r="A637" s="177" t="s">
        <v>597</v>
      </c>
      <c r="B637" s="936" t="s">
        <v>284</v>
      </c>
      <c r="C637" s="936"/>
      <c r="D637" s="936"/>
      <c r="E637" s="937"/>
      <c r="F637" s="194"/>
      <c r="G637" s="95"/>
      <c r="H637" s="95"/>
      <c r="I637" s="95"/>
      <c r="J637" s="111">
        <f>J638+J645+J663</f>
        <v>11099.100000000002</v>
      </c>
      <c r="K637" s="111">
        <f>K638+K645+K663</f>
        <v>5946.8</v>
      </c>
      <c r="L637" s="111">
        <f>L638+L645+L663</f>
        <v>6397.2000000000007</v>
      </c>
      <c r="M637" s="111">
        <f>M638+M645+M663</f>
        <v>7985.9999999999982</v>
      </c>
      <c r="N637" s="175"/>
    </row>
    <row r="638" spans="1:17" s="106" customFormat="1" ht="30" x14ac:dyDescent="0.2">
      <c r="A638" s="177" t="s">
        <v>414</v>
      </c>
      <c r="B638" s="988" t="s">
        <v>281</v>
      </c>
      <c r="C638" s="988"/>
      <c r="D638" s="988"/>
      <c r="E638" s="989"/>
      <c r="F638" s="194"/>
      <c r="G638" s="95"/>
      <c r="H638" s="95"/>
      <c r="I638" s="95"/>
      <c r="J638" s="111">
        <f t="shared" ref="J638:M641" si="132">J639</f>
        <v>9632.6</v>
      </c>
      <c r="K638" s="111">
        <f t="shared" si="132"/>
        <v>5301.3</v>
      </c>
      <c r="L638" s="111">
        <f t="shared" si="132"/>
        <v>5301.3</v>
      </c>
      <c r="M638" s="111">
        <f t="shared" si="132"/>
        <v>6874.1999999999989</v>
      </c>
      <c r="N638" s="175"/>
    </row>
    <row r="639" spans="1:17" s="106" customFormat="1" ht="90" x14ac:dyDescent="0.25">
      <c r="A639" s="205" t="s">
        <v>477</v>
      </c>
      <c r="B639" s="988" t="s">
        <v>281</v>
      </c>
      <c r="C639" s="988"/>
      <c r="D639" s="988"/>
      <c r="E639" s="989"/>
      <c r="F639" s="194">
        <v>100</v>
      </c>
      <c r="G639" s="95"/>
      <c r="H639" s="95"/>
      <c r="I639" s="95"/>
      <c r="J639" s="111">
        <f t="shared" si="132"/>
        <v>9632.6</v>
      </c>
      <c r="K639" s="111">
        <f t="shared" si="132"/>
        <v>5301.3</v>
      </c>
      <c r="L639" s="111">
        <f t="shared" si="132"/>
        <v>5301.3</v>
      </c>
      <c r="M639" s="111">
        <f t="shared" si="132"/>
        <v>6874.1999999999989</v>
      </c>
      <c r="N639" s="175"/>
    </row>
    <row r="640" spans="1:17" s="106" customFormat="1" ht="30" x14ac:dyDescent="0.25">
      <c r="A640" s="205" t="s">
        <v>478</v>
      </c>
      <c r="B640" s="988" t="s">
        <v>281</v>
      </c>
      <c r="C640" s="988"/>
      <c r="D640" s="988"/>
      <c r="E640" s="989"/>
      <c r="F640" s="194">
        <v>120</v>
      </c>
      <c r="G640" s="95"/>
      <c r="H640" s="95"/>
      <c r="I640" s="95"/>
      <c r="J640" s="111">
        <f t="shared" si="132"/>
        <v>9632.6</v>
      </c>
      <c r="K640" s="111">
        <f t="shared" si="132"/>
        <v>5301.3</v>
      </c>
      <c r="L640" s="111">
        <f t="shared" si="132"/>
        <v>5301.3</v>
      </c>
      <c r="M640" s="111">
        <f t="shared" si="132"/>
        <v>6874.1999999999989</v>
      </c>
      <c r="N640" s="175"/>
    </row>
    <row r="641" spans="1:21" s="106" customFormat="1" ht="18.75" customHeight="1" x14ac:dyDescent="0.2">
      <c r="A641" s="177" t="s">
        <v>68</v>
      </c>
      <c r="B641" s="988" t="s">
        <v>281</v>
      </c>
      <c r="C641" s="988"/>
      <c r="D641" s="988"/>
      <c r="E641" s="989"/>
      <c r="F641" s="194">
        <v>120</v>
      </c>
      <c r="G641" s="95" t="s">
        <v>69</v>
      </c>
      <c r="H641" s="95"/>
      <c r="I641" s="95"/>
      <c r="J641" s="111">
        <f t="shared" si="132"/>
        <v>9632.6</v>
      </c>
      <c r="K641" s="111">
        <f t="shared" si="132"/>
        <v>5301.3</v>
      </c>
      <c r="L641" s="111">
        <f t="shared" si="132"/>
        <v>5301.3</v>
      </c>
      <c r="M641" s="111">
        <f t="shared" si="132"/>
        <v>6874.1999999999989</v>
      </c>
      <c r="N641" s="175"/>
    </row>
    <row r="642" spans="1:21" s="106" customFormat="1" ht="51.75" customHeight="1" x14ac:dyDescent="0.25">
      <c r="A642" s="202" t="s">
        <v>469</v>
      </c>
      <c r="B642" s="988" t="s">
        <v>281</v>
      </c>
      <c r="C642" s="988"/>
      <c r="D642" s="988"/>
      <c r="E642" s="989"/>
      <c r="F642" s="194">
        <v>120</v>
      </c>
      <c r="G642" s="95" t="s">
        <v>69</v>
      </c>
      <c r="H642" s="95" t="s">
        <v>73</v>
      </c>
      <c r="I642" s="95"/>
      <c r="J642" s="111">
        <f>J643+J644</f>
        <v>9632.6</v>
      </c>
      <c r="K642" s="111">
        <f>K643+K644</f>
        <v>5301.3</v>
      </c>
      <c r="L642" s="111">
        <f>L643+L644</f>
        <v>5301.3</v>
      </c>
      <c r="M642" s="111">
        <f>M643+M644</f>
        <v>6874.1999999999989</v>
      </c>
      <c r="N642" s="175"/>
    </row>
    <row r="643" spans="1:21" s="106" customFormat="1" ht="29.25" customHeight="1" x14ac:dyDescent="0.2">
      <c r="A643" s="201" t="s">
        <v>579</v>
      </c>
      <c r="B643" s="988" t="s">
        <v>281</v>
      </c>
      <c r="C643" s="988"/>
      <c r="D643" s="988"/>
      <c r="E643" s="989"/>
      <c r="F643" s="194">
        <v>120</v>
      </c>
      <c r="G643" s="95" t="s">
        <v>69</v>
      </c>
      <c r="H643" s="95" t="s">
        <v>73</v>
      </c>
      <c r="I643" s="95" t="s">
        <v>58</v>
      </c>
      <c r="J643" s="111">
        <f>'ведомст 7'!L70</f>
        <v>8250.7000000000007</v>
      </c>
      <c r="K643" s="111">
        <f>'ведомст 7'!M70</f>
        <v>3919.4</v>
      </c>
      <c r="L643" s="111">
        <f>'ведомст 7'!M70</f>
        <v>3919.4</v>
      </c>
      <c r="M643" s="111">
        <f>'ведомст 7'!N70</f>
        <v>5492.2999999999993</v>
      </c>
      <c r="N643" s="223"/>
      <c r="O643" s="172"/>
      <c r="P643" s="172"/>
      <c r="Q643" s="172"/>
      <c r="R643" s="172"/>
      <c r="S643" s="172"/>
      <c r="T643" s="172"/>
      <c r="U643" s="172"/>
    </row>
    <row r="644" spans="1:21" s="106" customFormat="1" ht="29.25" customHeight="1" x14ac:dyDescent="0.2">
      <c r="A644" s="177" t="s">
        <v>729</v>
      </c>
      <c r="B644" s="988" t="s">
        <v>281</v>
      </c>
      <c r="C644" s="988"/>
      <c r="D644" s="988"/>
      <c r="E644" s="989"/>
      <c r="F644" s="194">
        <v>120</v>
      </c>
      <c r="G644" s="95" t="s">
        <v>69</v>
      </c>
      <c r="H644" s="95" t="s">
        <v>73</v>
      </c>
      <c r="I644" s="95" t="s">
        <v>189</v>
      </c>
      <c r="J644" s="111">
        <f>'ведомст 7'!L545</f>
        <v>1381.9</v>
      </c>
      <c r="K644" s="111">
        <f>'ведомст 7'!M545</f>
        <v>1381.9</v>
      </c>
      <c r="L644" s="111">
        <f>'ведомст 7'!N545</f>
        <v>1381.9</v>
      </c>
      <c r="M644" s="111">
        <v>1381.9</v>
      </c>
      <c r="N644" s="175"/>
    </row>
    <row r="645" spans="1:21" s="106" customFormat="1" ht="27" customHeight="1" x14ac:dyDescent="0.2">
      <c r="A645" s="177" t="s">
        <v>415</v>
      </c>
      <c r="B645" s="988" t="s">
        <v>285</v>
      </c>
      <c r="C645" s="988"/>
      <c r="D645" s="988"/>
      <c r="E645" s="989"/>
      <c r="F645" s="194"/>
      <c r="G645" s="95"/>
      <c r="H645" s="95"/>
      <c r="I645" s="95"/>
      <c r="J645" s="111">
        <f>J646+J651+J657</f>
        <v>1408.3000000000004</v>
      </c>
      <c r="K645" s="111">
        <f>K646+K651+K657</f>
        <v>645.5</v>
      </c>
      <c r="L645" s="111">
        <f>L646+L651+L657</f>
        <v>1037.6000000000001</v>
      </c>
      <c r="M645" s="111">
        <f>M646+M651+M657</f>
        <v>1053.4000000000001</v>
      </c>
      <c r="N645" s="175"/>
    </row>
    <row r="646" spans="1:21" s="106" customFormat="1" ht="90" x14ac:dyDescent="0.25">
      <c r="A646" s="205" t="s">
        <v>477</v>
      </c>
      <c r="B646" s="988" t="s">
        <v>285</v>
      </c>
      <c r="C646" s="988"/>
      <c r="D646" s="988"/>
      <c r="E646" s="989"/>
      <c r="F646" s="194">
        <v>100</v>
      </c>
      <c r="G646" s="95"/>
      <c r="H646" s="95"/>
      <c r="I646" s="95"/>
      <c r="J646" s="111">
        <f t="shared" ref="J646:M649" si="133">J647</f>
        <v>320.2</v>
      </c>
      <c r="K646" s="111">
        <f t="shared" si="133"/>
        <v>0</v>
      </c>
      <c r="L646" s="111">
        <f t="shared" si="133"/>
        <v>320.2</v>
      </c>
      <c r="M646" s="111">
        <f t="shared" si="133"/>
        <v>320.2</v>
      </c>
      <c r="N646" s="175"/>
    </row>
    <row r="647" spans="1:21" s="106" customFormat="1" ht="30" x14ac:dyDescent="0.25">
      <c r="A647" s="205" t="s">
        <v>478</v>
      </c>
      <c r="B647" s="988" t="s">
        <v>285</v>
      </c>
      <c r="C647" s="988"/>
      <c r="D647" s="988"/>
      <c r="E647" s="989"/>
      <c r="F647" s="194">
        <v>120</v>
      </c>
      <c r="G647" s="95"/>
      <c r="H647" s="95"/>
      <c r="I647" s="95"/>
      <c r="J647" s="111">
        <f t="shared" si="133"/>
        <v>320.2</v>
      </c>
      <c r="K647" s="111">
        <f t="shared" si="133"/>
        <v>0</v>
      </c>
      <c r="L647" s="111">
        <f t="shared" si="133"/>
        <v>320.2</v>
      </c>
      <c r="M647" s="111">
        <f t="shared" si="133"/>
        <v>320.2</v>
      </c>
      <c r="N647" s="175"/>
    </row>
    <row r="648" spans="1:21" s="106" customFormat="1" x14ac:dyDescent="0.2">
      <c r="A648" s="177" t="s">
        <v>68</v>
      </c>
      <c r="B648" s="988" t="s">
        <v>285</v>
      </c>
      <c r="C648" s="988"/>
      <c r="D648" s="988"/>
      <c r="E648" s="989"/>
      <c r="F648" s="194">
        <v>120</v>
      </c>
      <c r="G648" s="95" t="s">
        <v>69</v>
      </c>
      <c r="H648" s="95"/>
      <c r="I648" s="95"/>
      <c r="J648" s="111">
        <f t="shared" si="133"/>
        <v>320.2</v>
      </c>
      <c r="K648" s="111">
        <f t="shared" si="133"/>
        <v>0</v>
      </c>
      <c r="L648" s="111">
        <f t="shared" si="133"/>
        <v>320.2</v>
      </c>
      <c r="M648" s="111">
        <f t="shared" si="133"/>
        <v>320.2</v>
      </c>
      <c r="N648" s="175"/>
    </row>
    <row r="649" spans="1:21" s="106" customFormat="1" ht="75" x14ac:dyDescent="0.25">
      <c r="A649" s="202" t="s">
        <v>469</v>
      </c>
      <c r="B649" s="988" t="s">
        <v>285</v>
      </c>
      <c r="C649" s="988"/>
      <c r="D649" s="988"/>
      <c r="E649" s="989"/>
      <c r="F649" s="194">
        <v>120</v>
      </c>
      <c r="G649" s="95" t="s">
        <v>69</v>
      </c>
      <c r="H649" s="95" t="s">
        <v>73</v>
      </c>
      <c r="I649" s="95"/>
      <c r="J649" s="111">
        <f t="shared" si="133"/>
        <v>320.2</v>
      </c>
      <c r="K649" s="111">
        <f t="shared" si="133"/>
        <v>0</v>
      </c>
      <c r="L649" s="111">
        <f t="shared" si="133"/>
        <v>320.2</v>
      </c>
      <c r="M649" s="111">
        <f t="shared" si="133"/>
        <v>320.2</v>
      </c>
      <c r="N649" s="175"/>
    </row>
    <row r="650" spans="1:21" s="106" customFormat="1" ht="29.25" customHeight="1" x14ac:dyDescent="0.25">
      <c r="A650" s="201" t="s">
        <v>579</v>
      </c>
      <c r="B650" s="988" t="s">
        <v>285</v>
      </c>
      <c r="C650" s="988"/>
      <c r="D650" s="988"/>
      <c r="E650" s="989"/>
      <c r="F650" s="194">
        <v>120</v>
      </c>
      <c r="G650" s="95" t="s">
        <v>69</v>
      </c>
      <c r="H650" s="95" t="s">
        <v>73</v>
      </c>
      <c r="I650" s="95" t="s">
        <v>58</v>
      </c>
      <c r="J650" s="111">
        <f>'ведомст 7'!L73</f>
        <v>320.2</v>
      </c>
      <c r="K650" s="113"/>
      <c r="L650" s="111">
        <v>320.2</v>
      </c>
      <c r="M650" s="111">
        <v>320.2</v>
      </c>
      <c r="N650" s="175"/>
    </row>
    <row r="651" spans="1:21" s="106" customFormat="1" ht="29.25" customHeight="1" x14ac:dyDescent="0.25">
      <c r="A651" s="205" t="s">
        <v>474</v>
      </c>
      <c r="B651" s="987" t="s">
        <v>285</v>
      </c>
      <c r="C651" s="988"/>
      <c r="D651" s="988"/>
      <c r="E651" s="989"/>
      <c r="F651" s="194">
        <v>200</v>
      </c>
      <c r="G651" s="95"/>
      <c r="H651" s="95"/>
      <c r="I651" s="95"/>
      <c r="J651" s="111">
        <f t="shared" ref="J651:M653" si="134">J652</f>
        <v>1023.2000000000003</v>
      </c>
      <c r="K651" s="111">
        <f t="shared" si="134"/>
        <v>645.5</v>
      </c>
      <c r="L651" s="111">
        <f t="shared" si="134"/>
        <v>702.5</v>
      </c>
      <c r="M651" s="111">
        <f t="shared" si="134"/>
        <v>718.3</v>
      </c>
      <c r="N651" s="175"/>
    </row>
    <row r="652" spans="1:21" s="106" customFormat="1" ht="29.25" customHeight="1" x14ac:dyDescent="0.25">
      <c r="A652" s="205" t="s">
        <v>475</v>
      </c>
      <c r="B652" s="987" t="s">
        <v>285</v>
      </c>
      <c r="C652" s="988"/>
      <c r="D652" s="988"/>
      <c r="E652" s="989"/>
      <c r="F652" s="194">
        <v>240</v>
      </c>
      <c r="G652" s="95"/>
      <c r="H652" s="95"/>
      <c r="I652" s="95"/>
      <c r="J652" s="111">
        <f t="shared" si="134"/>
        <v>1023.2000000000003</v>
      </c>
      <c r="K652" s="111">
        <f t="shared" si="134"/>
        <v>645.5</v>
      </c>
      <c r="L652" s="111">
        <f t="shared" si="134"/>
        <v>702.5</v>
      </c>
      <c r="M652" s="111">
        <f t="shared" si="134"/>
        <v>718.3</v>
      </c>
      <c r="N652" s="175"/>
    </row>
    <row r="653" spans="1:21" s="106" customFormat="1" ht="29.25" customHeight="1" x14ac:dyDescent="0.2">
      <c r="A653" s="177" t="s">
        <v>68</v>
      </c>
      <c r="B653" s="988" t="s">
        <v>285</v>
      </c>
      <c r="C653" s="988"/>
      <c r="D653" s="988"/>
      <c r="E653" s="989"/>
      <c r="F653" s="194">
        <v>240</v>
      </c>
      <c r="G653" s="95" t="s">
        <v>69</v>
      </c>
      <c r="H653" s="95"/>
      <c r="I653" s="95"/>
      <c r="J653" s="111">
        <f t="shared" si="134"/>
        <v>1023.2000000000003</v>
      </c>
      <c r="K653" s="111">
        <f t="shared" si="134"/>
        <v>645.5</v>
      </c>
      <c r="L653" s="111">
        <f t="shared" si="134"/>
        <v>702.5</v>
      </c>
      <c r="M653" s="111">
        <f t="shared" si="134"/>
        <v>718.3</v>
      </c>
      <c r="N653" s="175"/>
    </row>
    <row r="654" spans="1:21" s="106" customFormat="1" ht="59.25" customHeight="1" x14ac:dyDescent="0.25">
      <c r="A654" s="202" t="s">
        <v>469</v>
      </c>
      <c r="B654" s="988" t="s">
        <v>285</v>
      </c>
      <c r="C654" s="988"/>
      <c r="D654" s="988"/>
      <c r="E654" s="989"/>
      <c r="F654" s="194">
        <v>240</v>
      </c>
      <c r="G654" s="95" t="s">
        <v>69</v>
      </c>
      <c r="H654" s="95" t="s">
        <v>73</v>
      </c>
      <c r="I654" s="95"/>
      <c r="J654" s="111">
        <f>J655+J656</f>
        <v>1023.2000000000003</v>
      </c>
      <c r="K654" s="111">
        <f>K655+K656</f>
        <v>645.5</v>
      </c>
      <c r="L654" s="111">
        <f>L655+L656</f>
        <v>702.5</v>
      </c>
      <c r="M654" s="111">
        <f>M655+M656</f>
        <v>718.3</v>
      </c>
      <c r="N654" s="175"/>
    </row>
    <row r="655" spans="1:21" s="106" customFormat="1" ht="29.25" customHeight="1" x14ac:dyDescent="0.2">
      <c r="A655" s="201" t="s">
        <v>579</v>
      </c>
      <c r="B655" s="988" t="s">
        <v>285</v>
      </c>
      <c r="C655" s="988"/>
      <c r="D655" s="988"/>
      <c r="E655" s="989"/>
      <c r="F655" s="194">
        <v>240</v>
      </c>
      <c r="G655" s="95" t="s">
        <v>69</v>
      </c>
      <c r="H655" s="95" t="s">
        <v>73</v>
      </c>
      <c r="I655" s="95" t="s">
        <v>58</v>
      </c>
      <c r="J655" s="111">
        <f>'ведомст 7'!L77</f>
        <v>969.20000000000027</v>
      </c>
      <c r="K655" s="111">
        <f>'ведомст 7'!M77</f>
        <v>645.5</v>
      </c>
      <c r="L655" s="111">
        <f>654.9-6.4</f>
        <v>648.5</v>
      </c>
      <c r="M655" s="111">
        <f>670.8-6.5</f>
        <v>664.3</v>
      </c>
      <c r="N655" s="175"/>
    </row>
    <row r="656" spans="1:21" s="106" customFormat="1" ht="29.25" customHeight="1" x14ac:dyDescent="0.25">
      <c r="A656" s="177" t="s">
        <v>729</v>
      </c>
      <c r="B656" s="988" t="s">
        <v>285</v>
      </c>
      <c r="C656" s="988"/>
      <c r="D656" s="988"/>
      <c r="E656" s="989"/>
      <c r="F656" s="194">
        <v>240</v>
      </c>
      <c r="G656" s="95" t="s">
        <v>69</v>
      </c>
      <c r="H656" s="95" t="s">
        <v>73</v>
      </c>
      <c r="I656" s="95" t="s">
        <v>189</v>
      </c>
      <c r="J656" s="111">
        <f>'ведомст 7'!L550</f>
        <v>54</v>
      </c>
      <c r="K656" s="113"/>
      <c r="L656" s="111">
        <v>54</v>
      </c>
      <c r="M656" s="111">
        <v>54</v>
      </c>
      <c r="N656" s="175"/>
    </row>
    <row r="657" spans="1:21" s="106" customFormat="1" ht="25.5" customHeight="1" x14ac:dyDescent="0.25">
      <c r="A657" s="205" t="s">
        <v>521</v>
      </c>
      <c r="B657" s="988" t="s">
        <v>285</v>
      </c>
      <c r="C657" s="988"/>
      <c r="D657" s="988"/>
      <c r="E657" s="989"/>
      <c r="F657" s="194">
        <v>800</v>
      </c>
      <c r="G657" s="95"/>
      <c r="H657" s="95"/>
      <c r="I657" s="95"/>
      <c r="J657" s="111">
        <f t="shared" ref="J657:M659" si="135">J658</f>
        <v>64.900000000000006</v>
      </c>
      <c r="K657" s="111">
        <f t="shared" si="135"/>
        <v>0</v>
      </c>
      <c r="L657" s="111">
        <f t="shared" si="135"/>
        <v>14.9</v>
      </c>
      <c r="M657" s="111">
        <f t="shared" si="135"/>
        <v>14.9</v>
      </c>
      <c r="N657" s="112"/>
      <c r="O657" s="112"/>
      <c r="P657" s="168"/>
    </row>
    <row r="658" spans="1:21" s="106" customFormat="1" ht="22.5" customHeight="1" x14ac:dyDescent="0.25">
      <c r="A658" s="205" t="s">
        <v>482</v>
      </c>
      <c r="B658" s="988" t="s">
        <v>285</v>
      </c>
      <c r="C658" s="988"/>
      <c r="D658" s="988"/>
      <c r="E658" s="989"/>
      <c r="F658" s="194">
        <v>850</v>
      </c>
      <c r="G658" s="95"/>
      <c r="H658" s="95"/>
      <c r="I658" s="95"/>
      <c r="J658" s="111">
        <f t="shared" si="135"/>
        <v>64.900000000000006</v>
      </c>
      <c r="K658" s="111">
        <f t="shared" si="135"/>
        <v>0</v>
      </c>
      <c r="L658" s="111">
        <f t="shared" si="135"/>
        <v>14.9</v>
      </c>
      <c r="M658" s="111">
        <f t="shared" si="135"/>
        <v>14.9</v>
      </c>
      <c r="N658" s="175"/>
    </row>
    <row r="659" spans="1:21" s="106" customFormat="1" ht="18.75" customHeight="1" x14ac:dyDescent="0.2">
      <c r="A659" s="177" t="s">
        <v>68</v>
      </c>
      <c r="B659" s="988" t="s">
        <v>285</v>
      </c>
      <c r="C659" s="988"/>
      <c r="D659" s="988"/>
      <c r="E659" s="989"/>
      <c r="F659" s="194">
        <v>850</v>
      </c>
      <c r="G659" s="95" t="s">
        <v>69</v>
      </c>
      <c r="H659" s="95"/>
      <c r="I659" s="95"/>
      <c r="J659" s="111">
        <f t="shared" si="135"/>
        <v>64.900000000000006</v>
      </c>
      <c r="K659" s="111">
        <f t="shared" si="135"/>
        <v>0</v>
      </c>
      <c r="L659" s="111">
        <f t="shared" si="135"/>
        <v>14.9</v>
      </c>
      <c r="M659" s="111">
        <f t="shared" si="135"/>
        <v>14.9</v>
      </c>
      <c r="N659" s="175"/>
    </row>
    <row r="660" spans="1:21" s="106" customFormat="1" ht="63" customHeight="1" x14ac:dyDescent="0.25">
      <c r="A660" s="202" t="s">
        <v>469</v>
      </c>
      <c r="B660" s="988" t="s">
        <v>285</v>
      </c>
      <c r="C660" s="988"/>
      <c r="D660" s="988"/>
      <c r="E660" s="989"/>
      <c r="F660" s="194">
        <v>850</v>
      </c>
      <c r="G660" s="95" t="s">
        <v>69</v>
      </c>
      <c r="H660" s="95" t="s">
        <v>73</v>
      </c>
      <c r="I660" s="95"/>
      <c r="J660" s="111">
        <f>J661+J662</f>
        <v>64.900000000000006</v>
      </c>
      <c r="K660" s="111">
        <f>K661+K662</f>
        <v>0</v>
      </c>
      <c r="L660" s="111">
        <f>L661+L662</f>
        <v>14.9</v>
      </c>
      <c r="M660" s="111">
        <f>M661+M662</f>
        <v>14.9</v>
      </c>
      <c r="N660" s="175"/>
    </row>
    <row r="661" spans="1:21" s="106" customFormat="1" ht="29.25" customHeight="1" x14ac:dyDescent="0.25">
      <c r="A661" s="201" t="s">
        <v>579</v>
      </c>
      <c r="B661" s="988" t="s">
        <v>285</v>
      </c>
      <c r="C661" s="988"/>
      <c r="D661" s="988"/>
      <c r="E661" s="989"/>
      <c r="F661" s="194">
        <v>850</v>
      </c>
      <c r="G661" s="95" t="s">
        <v>69</v>
      </c>
      <c r="H661" s="95" t="s">
        <v>73</v>
      </c>
      <c r="I661" s="95" t="s">
        <v>58</v>
      </c>
      <c r="J661" s="111">
        <f>'ведомст 7'!L80</f>
        <v>64.900000000000006</v>
      </c>
      <c r="K661" s="113"/>
      <c r="L661" s="111">
        <v>14.9</v>
      </c>
      <c r="M661" s="111">
        <v>14.9</v>
      </c>
      <c r="N661" s="175"/>
    </row>
    <row r="662" spans="1:21" s="106" customFormat="1" ht="29.25" customHeight="1" x14ac:dyDescent="0.25">
      <c r="A662" s="177" t="s">
        <v>729</v>
      </c>
      <c r="B662" s="988" t="s">
        <v>285</v>
      </c>
      <c r="C662" s="988"/>
      <c r="D662" s="988"/>
      <c r="E662" s="989"/>
      <c r="F662" s="194">
        <v>850</v>
      </c>
      <c r="G662" s="95" t="s">
        <v>69</v>
      </c>
      <c r="H662" s="95" t="s">
        <v>73</v>
      </c>
      <c r="I662" s="95" t="s">
        <v>189</v>
      </c>
      <c r="J662" s="111">
        <f>'ведомст 7'!L553</f>
        <v>0</v>
      </c>
      <c r="K662" s="113"/>
      <c r="L662" s="111">
        <v>0</v>
      </c>
      <c r="M662" s="111">
        <v>0</v>
      </c>
      <c r="N662" s="175"/>
    </row>
    <row r="663" spans="1:21" s="106" customFormat="1" ht="74.25" customHeight="1" x14ac:dyDescent="0.25">
      <c r="A663" s="205" t="s">
        <v>416</v>
      </c>
      <c r="B663" s="927" t="s">
        <v>682</v>
      </c>
      <c r="C663" s="927"/>
      <c r="D663" s="927"/>
      <c r="E663" s="928"/>
      <c r="F663" s="194"/>
      <c r="G663" s="122"/>
      <c r="H663" s="122"/>
      <c r="I663" s="95"/>
      <c r="J663" s="111">
        <f t="shared" ref="J663:M665" si="136">J664</f>
        <v>58.2</v>
      </c>
      <c r="K663" s="111">
        <f t="shared" si="136"/>
        <v>0</v>
      </c>
      <c r="L663" s="111">
        <f t="shared" si="136"/>
        <v>58.3</v>
      </c>
      <c r="M663" s="111">
        <f t="shared" si="136"/>
        <v>58.4</v>
      </c>
      <c r="N663" s="175"/>
    </row>
    <row r="664" spans="1:21" s="106" customFormat="1" ht="90" x14ac:dyDescent="0.25">
      <c r="A664" s="205" t="s">
        <v>477</v>
      </c>
      <c r="B664" s="927" t="s">
        <v>682</v>
      </c>
      <c r="C664" s="927"/>
      <c r="D664" s="927"/>
      <c r="E664" s="928"/>
      <c r="F664" s="194">
        <v>100</v>
      </c>
      <c r="G664" s="122"/>
      <c r="H664" s="122"/>
      <c r="I664" s="95"/>
      <c r="J664" s="111">
        <f t="shared" si="136"/>
        <v>58.2</v>
      </c>
      <c r="K664" s="111">
        <f t="shared" si="136"/>
        <v>0</v>
      </c>
      <c r="L664" s="111">
        <f t="shared" si="136"/>
        <v>58.3</v>
      </c>
      <c r="M664" s="111">
        <f t="shared" si="136"/>
        <v>58.4</v>
      </c>
      <c r="N664" s="175"/>
    </row>
    <row r="665" spans="1:21" s="106" customFormat="1" ht="33" customHeight="1" x14ac:dyDescent="0.25">
      <c r="A665" s="205" t="s">
        <v>478</v>
      </c>
      <c r="B665" s="927" t="s">
        <v>682</v>
      </c>
      <c r="C665" s="927"/>
      <c r="D665" s="927"/>
      <c r="E665" s="928"/>
      <c r="F665" s="194">
        <v>120</v>
      </c>
      <c r="G665" s="122"/>
      <c r="H665" s="122"/>
      <c r="I665" s="95"/>
      <c r="J665" s="111">
        <f t="shared" si="136"/>
        <v>58.2</v>
      </c>
      <c r="K665" s="111">
        <f t="shared" si="136"/>
        <v>0</v>
      </c>
      <c r="L665" s="111">
        <f t="shared" si="136"/>
        <v>58.3</v>
      </c>
      <c r="M665" s="111">
        <f t="shared" si="136"/>
        <v>58.4</v>
      </c>
      <c r="N665" s="175"/>
    </row>
    <row r="666" spans="1:21" s="106" customFormat="1" ht="23.25" customHeight="1" x14ac:dyDescent="0.2">
      <c r="A666" s="177" t="s">
        <v>68</v>
      </c>
      <c r="B666" s="927" t="s">
        <v>682</v>
      </c>
      <c r="C666" s="927"/>
      <c r="D666" s="927"/>
      <c r="E666" s="928"/>
      <c r="F666" s="194">
        <v>120</v>
      </c>
      <c r="G666" s="122" t="s">
        <v>69</v>
      </c>
      <c r="H666" s="122"/>
      <c r="I666" s="95"/>
      <c r="J666" s="122">
        <f>J667</f>
        <v>58.2</v>
      </c>
      <c r="K666" s="122">
        <f t="shared" ref="K666:M667" si="137">K667</f>
        <v>0</v>
      </c>
      <c r="L666" s="122">
        <f t="shared" si="137"/>
        <v>58.3</v>
      </c>
      <c r="M666" s="122">
        <f t="shared" si="137"/>
        <v>58.4</v>
      </c>
      <c r="N666" s="175"/>
    </row>
    <row r="667" spans="1:21" s="106" customFormat="1" ht="43.5" customHeight="1" x14ac:dyDescent="0.2">
      <c r="A667" s="177" t="s">
        <v>187</v>
      </c>
      <c r="B667" s="927" t="s">
        <v>682</v>
      </c>
      <c r="C667" s="927"/>
      <c r="D667" s="927"/>
      <c r="E667" s="928"/>
      <c r="F667" s="194">
        <v>120</v>
      </c>
      <c r="G667" s="122" t="s">
        <v>69</v>
      </c>
      <c r="H667" s="95" t="s">
        <v>73</v>
      </c>
      <c r="I667" s="95"/>
      <c r="J667" s="111">
        <f>J668</f>
        <v>58.2</v>
      </c>
      <c r="K667" s="111">
        <f t="shared" si="137"/>
        <v>0</v>
      </c>
      <c r="L667" s="111">
        <f t="shared" si="137"/>
        <v>58.3</v>
      </c>
      <c r="M667" s="111">
        <f t="shared" si="137"/>
        <v>58.4</v>
      </c>
      <c r="N667" s="175"/>
    </row>
    <row r="668" spans="1:21" s="106" customFormat="1" ht="29.25" customHeight="1" x14ac:dyDescent="0.25">
      <c r="A668" s="177" t="s">
        <v>183</v>
      </c>
      <c r="B668" s="927" t="s">
        <v>682</v>
      </c>
      <c r="C668" s="927"/>
      <c r="D668" s="927"/>
      <c r="E668" s="928"/>
      <c r="F668" s="194">
        <v>120</v>
      </c>
      <c r="G668" s="122" t="s">
        <v>69</v>
      </c>
      <c r="H668" s="95" t="s">
        <v>73</v>
      </c>
      <c r="I668" s="95">
        <v>900</v>
      </c>
      <c r="J668" s="122">
        <v>58.2</v>
      </c>
      <c r="K668" s="113"/>
      <c r="L668" s="122">
        <v>58.3</v>
      </c>
      <c r="M668" s="122">
        <v>58.4</v>
      </c>
      <c r="N668" s="175"/>
    </row>
    <row r="669" spans="1:21" s="106" customFormat="1" ht="31.5" customHeight="1" x14ac:dyDescent="0.25">
      <c r="A669" s="334" t="s">
        <v>613</v>
      </c>
      <c r="B669" s="1114" t="s">
        <v>104</v>
      </c>
      <c r="C669" s="1114"/>
      <c r="D669" s="1114"/>
      <c r="E669" s="1115"/>
      <c r="F669" s="194"/>
      <c r="G669" s="95"/>
      <c r="H669" s="95"/>
      <c r="I669" s="95"/>
      <c r="J669" s="143">
        <f>J670</f>
        <v>11412.499999999998</v>
      </c>
      <c r="K669" s="143">
        <f t="shared" ref="K669:M669" si="138">K670</f>
        <v>70.099999999999994</v>
      </c>
      <c r="L669" s="143">
        <f t="shared" si="138"/>
        <v>10042.800000000001</v>
      </c>
      <c r="M669" s="143">
        <f t="shared" si="138"/>
        <v>10035.399999999998</v>
      </c>
      <c r="N669" s="1100">
        <f>J676+J682+J694+J708+J714+J722+J727+J755+J761+J766+J771+J777+J782+J787+J793+J811+J817+J823</f>
        <v>11390.6</v>
      </c>
      <c r="O669" s="1100"/>
      <c r="P669" s="1100"/>
    </row>
    <row r="670" spans="1:21" s="106" customFormat="1" ht="43.5" customHeight="1" x14ac:dyDescent="0.2">
      <c r="A670" s="177" t="s">
        <v>614</v>
      </c>
      <c r="B670" s="927" t="s">
        <v>105</v>
      </c>
      <c r="C670" s="927"/>
      <c r="D670" s="927"/>
      <c r="E670" s="928"/>
      <c r="F670" s="194"/>
      <c r="G670" s="95"/>
      <c r="H670" s="95"/>
      <c r="I670" s="95"/>
      <c r="J670" s="111">
        <f>J671+J677+J683+J689+J703+J717+J728+J734+J756+J772+J788+J806+J812+J818+J824+J830+J695+J842+J848+J709+J795+J805</f>
        <v>11412.499999999998</v>
      </c>
      <c r="K670" s="111">
        <f t="shared" ref="K670:M670" si="139">K671+K677+K683+K689+K703+K717+K728+K734+K756+K772+K788+K806+K812+K818+K824+K830+K695+K842+K848+K709+K795+K805</f>
        <v>70.099999999999994</v>
      </c>
      <c r="L670" s="111">
        <f t="shared" si="139"/>
        <v>10042.800000000001</v>
      </c>
      <c r="M670" s="111">
        <f t="shared" si="139"/>
        <v>10035.399999999998</v>
      </c>
      <c r="N670" s="1101"/>
      <c r="O670" s="1101"/>
      <c r="P670" s="1101"/>
      <c r="Q670" s="172"/>
      <c r="R670" s="172"/>
      <c r="S670" s="172"/>
      <c r="T670" s="172"/>
      <c r="U670" s="172"/>
    </row>
    <row r="671" spans="1:21" s="106" customFormat="1" ht="28.5" customHeight="1" x14ac:dyDescent="0.2">
      <c r="A671" s="177" t="s">
        <v>175</v>
      </c>
      <c r="B671" s="921" t="s">
        <v>117</v>
      </c>
      <c r="C671" s="921"/>
      <c r="D671" s="921"/>
      <c r="E671" s="922"/>
      <c r="F671" s="194"/>
      <c r="G671" s="122"/>
      <c r="H671" s="122"/>
      <c r="I671" s="95"/>
      <c r="J671" s="122">
        <f t="shared" ref="J671:M672" si="140">J672</f>
        <v>1230.5</v>
      </c>
      <c r="K671" s="122">
        <f t="shared" si="140"/>
        <v>0</v>
      </c>
      <c r="L671" s="122">
        <f t="shared" si="140"/>
        <v>1296.2</v>
      </c>
      <c r="M671" s="122">
        <f t="shared" si="140"/>
        <v>1296.2</v>
      </c>
      <c r="N671" s="175"/>
    </row>
    <row r="672" spans="1:21" s="106" customFormat="1" ht="28.5" customHeight="1" x14ac:dyDescent="0.25">
      <c r="A672" s="205" t="s">
        <v>498</v>
      </c>
      <c r="B672" s="921" t="s">
        <v>117</v>
      </c>
      <c r="C672" s="921"/>
      <c r="D672" s="921"/>
      <c r="E672" s="922"/>
      <c r="F672" s="194">
        <v>300</v>
      </c>
      <c r="G672" s="122"/>
      <c r="H672" s="122"/>
      <c r="I672" s="95"/>
      <c r="J672" s="122">
        <f t="shared" si="140"/>
        <v>1230.5</v>
      </c>
      <c r="K672" s="122">
        <f t="shared" si="140"/>
        <v>0</v>
      </c>
      <c r="L672" s="122">
        <f t="shared" si="140"/>
        <v>1296.2</v>
      </c>
      <c r="M672" s="122">
        <f t="shared" si="140"/>
        <v>1296.2</v>
      </c>
      <c r="N672" s="175"/>
    </row>
    <row r="673" spans="1:14" s="106" customFormat="1" ht="28.5" customHeight="1" x14ac:dyDescent="0.25">
      <c r="A673" s="205" t="s">
        <v>499</v>
      </c>
      <c r="B673" s="921" t="s">
        <v>117</v>
      </c>
      <c r="C673" s="921"/>
      <c r="D673" s="921"/>
      <c r="E673" s="922"/>
      <c r="F673" s="194">
        <v>310</v>
      </c>
      <c r="G673" s="122"/>
      <c r="H673" s="122"/>
      <c r="I673" s="95"/>
      <c r="J673" s="122">
        <f>J674</f>
        <v>1230.5</v>
      </c>
      <c r="K673" s="122">
        <f t="shared" ref="K673:M674" si="141">K674</f>
        <v>0</v>
      </c>
      <c r="L673" s="122">
        <f t="shared" si="141"/>
        <v>1296.2</v>
      </c>
      <c r="M673" s="122">
        <f t="shared" si="141"/>
        <v>1296.2</v>
      </c>
      <c r="N673" s="175"/>
    </row>
    <row r="674" spans="1:14" s="106" customFormat="1" ht="21" customHeight="1" x14ac:dyDescent="0.2">
      <c r="A674" s="177" t="s">
        <v>96</v>
      </c>
      <c r="B674" s="921" t="s">
        <v>117</v>
      </c>
      <c r="C674" s="921"/>
      <c r="D674" s="921"/>
      <c r="E674" s="922"/>
      <c r="F674" s="194">
        <v>310</v>
      </c>
      <c r="G674" s="129">
        <v>10</v>
      </c>
      <c r="H674" s="122"/>
      <c r="I674" s="95"/>
      <c r="J674" s="122">
        <f>J675</f>
        <v>1230.5</v>
      </c>
      <c r="K674" s="122">
        <f t="shared" si="141"/>
        <v>0</v>
      </c>
      <c r="L674" s="122">
        <f t="shared" si="141"/>
        <v>1296.2</v>
      </c>
      <c r="M674" s="122">
        <f t="shared" si="141"/>
        <v>1296.2</v>
      </c>
      <c r="N674" s="175"/>
    </row>
    <row r="675" spans="1:14" s="106" customFormat="1" ht="21" customHeight="1" x14ac:dyDescent="0.2">
      <c r="A675" s="177" t="s">
        <v>97</v>
      </c>
      <c r="B675" s="921" t="s">
        <v>117</v>
      </c>
      <c r="C675" s="921"/>
      <c r="D675" s="921"/>
      <c r="E675" s="922"/>
      <c r="F675" s="194">
        <v>310</v>
      </c>
      <c r="G675" s="129" t="s">
        <v>92</v>
      </c>
      <c r="H675" s="129" t="s">
        <v>69</v>
      </c>
      <c r="I675" s="95"/>
      <c r="J675" s="122">
        <f>J676</f>
        <v>1230.5</v>
      </c>
      <c r="K675" s="122">
        <f>K676</f>
        <v>0</v>
      </c>
      <c r="L675" s="122">
        <f>L676</f>
        <v>1296.2</v>
      </c>
      <c r="M675" s="122">
        <f>M676</f>
        <v>1296.2</v>
      </c>
      <c r="N675" s="175"/>
    </row>
    <row r="676" spans="1:14" s="106" customFormat="1" ht="30.75" customHeight="1" x14ac:dyDescent="0.2">
      <c r="A676" s="177" t="s">
        <v>183</v>
      </c>
      <c r="B676" s="921" t="s">
        <v>117</v>
      </c>
      <c r="C676" s="921"/>
      <c r="D676" s="921"/>
      <c r="E676" s="922"/>
      <c r="F676" s="194">
        <v>310</v>
      </c>
      <c r="G676" s="129">
        <v>10</v>
      </c>
      <c r="H676" s="129" t="s">
        <v>69</v>
      </c>
      <c r="I676" s="95" t="s">
        <v>58</v>
      </c>
      <c r="J676" s="122">
        <f>'функ 6'!I524</f>
        <v>1230.5</v>
      </c>
      <c r="K676" s="122">
        <f>'функ 6'!J524</f>
        <v>0</v>
      </c>
      <c r="L676" s="122">
        <f>'функ 6'!K524</f>
        <v>1296.2</v>
      </c>
      <c r="M676" s="122">
        <f>'функ 6'!L524</f>
        <v>1296.2</v>
      </c>
      <c r="N676" s="175"/>
    </row>
    <row r="677" spans="1:14" s="106" customFormat="1" ht="30" x14ac:dyDescent="0.2">
      <c r="A677" s="177" t="s">
        <v>420</v>
      </c>
      <c r="B677" s="918" t="s">
        <v>318</v>
      </c>
      <c r="C677" s="918"/>
      <c r="D677" s="918"/>
      <c r="E677" s="919"/>
      <c r="F677" s="196"/>
      <c r="G677" s="95"/>
      <c r="H677" s="95"/>
      <c r="I677" s="95"/>
      <c r="J677" s="111">
        <f t="shared" ref="J677:M681" si="142">J678</f>
        <v>125.1</v>
      </c>
      <c r="K677" s="111">
        <f t="shared" si="142"/>
        <v>0</v>
      </c>
      <c r="L677" s="111">
        <f t="shared" si="142"/>
        <v>125.1</v>
      </c>
      <c r="M677" s="111">
        <f t="shared" si="142"/>
        <v>125.1</v>
      </c>
      <c r="N677" s="175"/>
    </row>
    <row r="678" spans="1:14" s="106" customFormat="1" x14ac:dyDescent="0.25">
      <c r="A678" s="205" t="s">
        <v>479</v>
      </c>
      <c r="B678" s="918" t="s">
        <v>318</v>
      </c>
      <c r="C678" s="918"/>
      <c r="D678" s="918"/>
      <c r="E678" s="919"/>
      <c r="F678" s="196">
        <v>800</v>
      </c>
      <c r="G678" s="95"/>
      <c r="H678" s="95"/>
      <c r="I678" s="95"/>
      <c r="J678" s="111">
        <f t="shared" si="142"/>
        <v>125.1</v>
      </c>
      <c r="K678" s="111">
        <f t="shared" si="142"/>
        <v>0</v>
      </c>
      <c r="L678" s="111">
        <f t="shared" si="142"/>
        <v>125.1</v>
      </c>
      <c r="M678" s="111">
        <f t="shared" si="142"/>
        <v>125.1</v>
      </c>
      <c r="N678" s="175"/>
    </row>
    <row r="679" spans="1:14" s="106" customFormat="1" x14ac:dyDescent="0.25">
      <c r="A679" s="205" t="s">
        <v>214</v>
      </c>
      <c r="B679" s="918" t="s">
        <v>318</v>
      </c>
      <c r="C679" s="918"/>
      <c r="D679" s="918"/>
      <c r="E679" s="919"/>
      <c r="F679" s="196">
        <v>870</v>
      </c>
      <c r="G679" s="95"/>
      <c r="H679" s="95"/>
      <c r="I679" s="95"/>
      <c r="J679" s="111">
        <f t="shared" si="142"/>
        <v>125.1</v>
      </c>
      <c r="K679" s="111">
        <f t="shared" si="142"/>
        <v>0</v>
      </c>
      <c r="L679" s="111">
        <f t="shared" si="142"/>
        <v>125.1</v>
      </c>
      <c r="M679" s="111">
        <f t="shared" si="142"/>
        <v>125.1</v>
      </c>
      <c r="N679" s="175"/>
    </row>
    <row r="680" spans="1:14" s="106" customFormat="1" x14ac:dyDescent="0.2">
      <c r="A680" s="177" t="s">
        <v>68</v>
      </c>
      <c r="B680" s="918" t="s">
        <v>318</v>
      </c>
      <c r="C680" s="918"/>
      <c r="D680" s="918"/>
      <c r="E680" s="919"/>
      <c r="F680" s="196">
        <v>870</v>
      </c>
      <c r="G680" s="95" t="s">
        <v>69</v>
      </c>
      <c r="H680" s="95"/>
      <c r="I680" s="95"/>
      <c r="J680" s="111">
        <f t="shared" si="142"/>
        <v>125.1</v>
      </c>
      <c r="K680" s="111">
        <f t="shared" si="142"/>
        <v>0</v>
      </c>
      <c r="L680" s="111">
        <f t="shared" si="142"/>
        <v>125.1</v>
      </c>
      <c r="M680" s="111">
        <f t="shared" si="142"/>
        <v>125.1</v>
      </c>
      <c r="N680" s="175"/>
    </row>
    <row r="681" spans="1:14" s="106" customFormat="1" ht="19.5" customHeight="1" x14ac:dyDescent="0.2">
      <c r="A681" s="177" t="s">
        <v>84</v>
      </c>
      <c r="B681" s="918" t="s">
        <v>318</v>
      </c>
      <c r="C681" s="918"/>
      <c r="D681" s="918"/>
      <c r="E681" s="919"/>
      <c r="F681" s="196">
        <v>870</v>
      </c>
      <c r="G681" s="95" t="s">
        <v>69</v>
      </c>
      <c r="H681" s="95" t="s">
        <v>85</v>
      </c>
      <c r="I681" s="95"/>
      <c r="J681" s="111">
        <f t="shared" si="142"/>
        <v>125.1</v>
      </c>
      <c r="K681" s="111">
        <f t="shared" si="142"/>
        <v>0</v>
      </c>
      <c r="L681" s="111">
        <f t="shared" si="142"/>
        <v>125.1</v>
      </c>
      <c r="M681" s="111">
        <f t="shared" si="142"/>
        <v>125.1</v>
      </c>
      <c r="N681" s="175"/>
    </row>
    <row r="682" spans="1:14" s="106" customFormat="1" ht="31.5" customHeight="1" x14ac:dyDescent="0.25">
      <c r="A682" s="177" t="s">
        <v>183</v>
      </c>
      <c r="B682" s="918" t="s">
        <v>318</v>
      </c>
      <c r="C682" s="918"/>
      <c r="D682" s="918"/>
      <c r="E682" s="919"/>
      <c r="F682" s="196">
        <v>870</v>
      </c>
      <c r="G682" s="95" t="s">
        <v>69</v>
      </c>
      <c r="H682" s="95" t="s">
        <v>85</v>
      </c>
      <c r="I682" s="95" t="s">
        <v>58</v>
      </c>
      <c r="J682" s="111">
        <v>125.1</v>
      </c>
      <c r="K682" s="113"/>
      <c r="L682" s="111">
        <v>125.1</v>
      </c>
      <c r="M682" s="111">
        <v>125.1</v>
      </c>
      <c r="N682" s="175"/>
    </row>
    <row r="683" spans="1:14" s="106" customFormat="1" ht="31.5" hidden="1" x14ac:dyDescent="0.2">
      <c r="A683" s="176" t="s">
        <v>384</v>
      </c>
      <c r="B683" s="926" t="s">
        <v>383</v>
      </c>
      <c r="C683" s="927"/>
      <c r="D683" s="927"/>
      <c r="E683" s="928"/>
      <c r="F683" s="194"/>
      <c r="G683" s="129"/>
      <c r="H683" s="129"/>
      <c r="I683" s="95"/>
      <c r="J683" s="122">
        <f t="shared" ref="J683:M687" si="143">J684</f>
        <v>0</v>
      </c>
      <c r="K683" s="122">
        <f t="shared" si="143"/>
        <v>0</v>
      </c>
      <c r="L683" s="122">
        <f t="shared" si="143"/>
        <v>0</v>
      </c>
      <c r="M683" s="122">
        <f t="shared" si="143"/>
        <v>0</v>
      </c>
      <c r="N683" s="175"/>
    </row>
    <row r="684" spans="1:14" s="106" customFormat="1" ht="45" hidden="1" x14ac:dyDescent="0.25">
      <c r="A684" s="202" t="s">
        <v>474</v>
      </c>
      <c r="B684" s="926" t="s">
        <v>383</v>
      </c>
      <c r="C684" s="927"/>
      <c r="D684" s="927"/>
      <c r="E684" s="928"/>
      <c r="F684" s="194">
        <v>200</v>
      </c>
      <c r="G684" s="129"/>
      <c r="H684" s="129"/>
      <c r="I684" s="95"/>
      <c r="J684" s="122">
        <f t="shared" si="143"/>
        <v>0</v>
      </c>
      <c r="K684" s="122">
        <f t="shared" si="143"/>
        <v>0</v>
      </c>
      <c r="L684" s="122">
        <f t="shared" si="143"/>
        <v>0</v>
      </c>
      <c r="M684" s="122">
        <f t="shared" si="143"/>
        <v>0</v>
      </c>
      <c r="N684" s="175"/>
    </row>
    <row r="685" spans="1:14" s="106" customFormat="1" ht="45" hidden="1" x14ac:dyDescent="0.25">
      <c r="A685" s="202" t="s">
        <v>475</v>
      </c>
      <c r="B685" s="926" t="s">
        <v>383</v>
      </c>
      <c r="C685" s="927"/>
      <c r="D685" s="927"/>
      <c r="E685" s="928"/>
      <c r="F685" s="194">
        <v>240</v>
      </c>
      <c r="G685" s="129"/>
      <c r="H685" s="129"/>
      <c r="I685" s="95"/>
      <c r="J685" s="122">
        <f t="shared" si="143"/>
        <v>0</v>
      </c>
      <c r="K685" s="122">
        <f t="shared" si="143"/>
        <v>0</v>
      </c>
      <c r="L685" s="122">
        <f t="shared" si="143"/>
        <v>0</v>
      </c>
      <c r="M685" s="122">
        <f t="shared" si="143"/>
        <v>0</v>
      </c>
      <c r="N685" s="175"/>
    </row>
    <row r="686" spans="1:14" s="106" customFormat="1" hidden="1" x14ac:dyDescent="0.2">
      <c r="A686" s="176" t="s">
        <v>90</v>
      </c>
      <c r="B686" s="926" t="s">
        <v>383</v>
      </c>
      <c r="C686" s="927"/>
      <c r="D686" s="927"/>
      <c r="E686" s="928"/>
      <c r="F686" s="194">
        <v>240</v>
      </c>
      <c r="G686" s="129" t="s">
        <v>73</v>
      </c>
      <c r="H686" s="129"/>
      <c r="I686" s="95"/>
      <c r="J686" s="122">
        <f t="shared" si="143"/>
        <v>0</v>
      </c>
      <c r="K686" s="122">
        <f t="shared" si="143"/>
        <v>0</v>
      </c>
      <c r="L686" s="122">
        <f t="shared" si="143"/>
        <v>0</v>
      </c>
      <c r="M686" s="122">
        <f t="shared" si="143"/>
        <v>0</v>
      </c>
      <c r="N686" s="175"/>
    </row>
    <row r="687" spans="1:14" s="106" customFormat="1" ht="31.5" hidden="1" customHeight="1" x14ac:dyDescent="0.2">
      <c r="A687" s="176" t="s">
        <v>91</v>
      </c>
      <c r="B687" s="926" t="s">
        <v>383</v>
      </c>
      <c r="C687" s="927"/>
      <c r="D687" s="927"/>
      <c r="E687" s="928"/>
      <c r="F687" s="194">
        <v>240</v>
      </c>
      <c r="G687" s="129" t="s">
        <v>73</v>
      </c>
      <c r="H687" s="129" t="s">
        <v>82</v>
      </c>
      <c r="I687" s="95"/>
      <c r="J687" s="122">
        <f t="shared" si="143"/>
        <v>0</v>
      </c>
      <c r="K687" s="122">
        <f t="shared" si="143"/>
        <v>0</v>
      </c>
      <c r="L687" s="122">
        <f t="shared" si="143"/>
        <v>0</v>
      </c>
      <c r="M687" s="122">
        <f t="shared" si="143"/>
        <v>0</v>
      </c>
      <c r="N687" s="175"/>
    </row>
    <row r="688" spans="1:14" s="106" customFormat="1" ht="31.5" hidden="1" customHeight="1" x14ac:dyDescent="0.25">
      <c r="A688" s="177" t="s">
        <v>183</v>
      </c>
      <c r="B688" s="926" t="s">
        <v>383</v>
      </c>
      <c r="C688" s="927"/>
      <c r="D688" s="927"/>
      <c r="E688" s="928"/>
      <c r="F688" s="194">
        <v>240</v>
      </c>
      <c r="G688" s="129" t="s">
        <v>73</v>
      </c>
      <c r="H688" s="129" t="s">
        <v>82</v>
      </c>
      <c r="I688" s="95" t="s">
        <v>58</v>
      </c>
      <c r="J688" s="122">
        <v>0</v>
      </c>
      <c r="K688" s="112"/>
      <c r="L688" s="131">
        <v>0</v>
      </c>
      <c r="M688" s="132">
        <v>0</v>
      </c>
      <c r="N688" s="175"/>
    </row>
    <row r="689" spans="1:17" s="106" customFormat="1" ht="31.5" customHeight="1" x14ac:dyDescent="0.2">
      <c r="A689" s="177" t="s">
        <v>55</v>
      </c>
      <c r="B689" s="960" t="s">
        <v>54</v>
      </c>
      <c r="C689" s="961"/>
      <c r="D689" s="961"/>
      <c r="E689" s="962"/>
      <c r="F689" s="200"/>
      <c r="G689" s="129"/>
      <c r="H689" s="129"/>
      <c r="I689" s="95"/>
      <c r="J689" s="122">
        <f t="shared" ref="J689:M693" si="144">J690</f>
        <v>79.8</v>
      </c>
      <c r="K689" s="122">
        <f t="shared" si="144"/>
        <v>0</v>
      </c>
      <c r="L689" s="122">
        <f t="shared" si="144"/>
        <v>83</v>
      </c>
      <c r="M689" s="122">
        <f t="shared" si="144"/>
        <v>86.3</v>
      </c>
      <c r="N689" s="175"/>
    </row>
    <row r="690" spans="1:17" s="106" customFormat="1" ht="31.5" customHeight="1" x14ac:dyDescent="0.25">
      <c r="A690" s="202" t="s">
        <v>474</v>
      </c>
      <c r="B690" s="960" t="s">
        <v>54</v>
      </c>
      <c r="C690" s="961"/>
      <c r="D690" s="961"/>
      <c r="E690" s="962"/>
      <c r="F690" s="200">
        <v>200</v>
      </c>
      <c r="G690" s="129"/>
      <c r="H690" s="129"/>
      <c r="I690" s="95"/>
      <c r="J690" s="122">
        <f t="shared" si="144"/>
        <v>79.8</v>
      </c>
      <c r="K690" s="122">
        <f t="shared" si="144"/>
        <v>0</v>
      </c>
      <c r="L690" s="122">
        <f t="shared" si="144"/>
        <v>83</v>
      </c>
      <c r="M690" s="122">
        <f t="shared" si="144"/>
        <v>86.3</v>
      </c>
      <c r="N690" s="175"/>
    </row>
    <row r="691" spans="1:17" s="106" customFormat="1" ht="31.5" customHeight="1" x14ac:dyDescent="0.25">
      <c r="A691" s="202" t="s">
        <v>475</v>
      </c>
      <c r="B691" s="960" t="s">
        <v>54</v>
      </c>
      <c r="C691" s="961"/>
      <c r="D691" s="961"/>
      <c r="E691" s="962"/>
      <c r="F691" s="200">
        <v>240</v>
      </c>
      <c r="G691" s="129"/>
      <c r="H691" s="129"/>
      <c r="I691" s="95"/>
      <c r="J691" s="122">
        <f t="shared" si="144"/>
        <v>79.8</v>
      </c>
      <c r="K691" s="122">
        <f t="shared" si="144"/>
        <v>0</v>
      </c>
      <c r="L691" s="122">
        <f t="shared" si="144"/>
        <v>83</v>
      </c>
      <c r="M691" s="122">
        <f t="shared" si="144"/>
        <v>86.3</v>
      </c>
      <c r="N691" s="175"/>
    </row>
    <row r="692" spans="1:17" s="106" customFormat="1" ht="31.5" customHeight="1" x14ac:dyDescent="0.2">
      <c r="A692" s="177" t="s">
        <v>52</v>
      </c>
      <c r="B692" s="960" t="s">
        <v>54</v>
      </c>
      <c r="C692" s="961"/>
      <c r="D692" s="961"/>
      <c r="E692" s="962"/>
      <c r="F692" s="200">
        <v>240</v>
      </c>
      <c r="G692" s="129" t="s">
        <v>82</v>
      </c>
      <c r="H692" s="129"/>
      <c r="I692" s="95"/>
      <c r="J692" s="122">
        <f t="shared" si="144"/>
        <v>79.8</v>
      </c>
      <c r="K692" s="122">
        <f t="shared" si="144"/>
        <v>0</v>
      </c>
      <c r="L692" s="122">
        <f t="shared" si="144"/>
        <v>83</v>
      </c>
      <c r="M692" s="122">
        <f t="shared" si="144"/>
        <v>86.3</v>
      </c>
      <c r="N692" s="175"/>
    </row>
    <row r="693" spans="1:17" s="106" customFormat="1" ht="27" customHeight="1" x14ac:dyDescent="0.2">
      <c r="A693" s="335" t="s">
        <v>330</v>
      </c>
      <c r="B693" s="960" t="s">
        <v>54</v>
      </c>
      <c r="C693" s="961"/>
      <c r="D693" s="961"/>
      <c r="E693" s="962"/>
      <c r="F693" s="200">
        <v>240</v>
      </c>
      <c r="G693" s="129" t="s">
        <v>82</v>
      </c>
      <c r="H693" s="129" t="s">
        <v>69</v>
      </c>
      <c r="I693" s="95"/>
      <c r="J693" s="122">
        <f t="shared" si="144"/>
        <v>79.8</v>
      </c>
      <c r="K693" s="122">
        <f t="shared" si="144"/>
        <v>0</v>
      </c>
      <c r="L693" s="122">
        <f t="shared" si="144"/>
        <v>83</v>
      </c>
      <c r="M693" s="122">
        <f t="shared" si="144"/>
        <v>86.3</v>
      </c>
      <c r="N693" s="175"/>
      <c r="O693" s="278"/>
      <c r="P693" s="278"/>
      <c r="Q693" s="279"/>
    </row>
    <row r="694" spans="1:17" s="106" customFormat="1" ht="28.5" customHeight="1" x14ac:dyDescent="0.25">
      <c r="A694" s="177" t="s">
        <v>183</v>
      </c>
      <c r="B694" s="961" t="s">
        <v>54</v>
      </c>
      <c r="C694" s="961"/>
      <c r="D694" s="961"/>
      <c r="E694" s="962"/>
      <c r="F694" s="200">
        <v>240</v>
      </c>
      <c r="G694" s="129" t="s">
        <v>82</v>
      </c>
      <c r="H694" s="129" t="s">
        <v>69</v>
      </c>
      <c r="I694" s="95" t="s">
        <v>58</v>
      </c>
      <c r="J694" s="122">
        <v>79.8</v>
      </c>
      <c r="K694" s="112"/>
      <c r="L694" s="122">
        <v>83</v>
      </c>
      <c r="M694" s="122">
        <v>86.3</v>
      </c>
      <c r="N694" s="175"/>
    </row>
    <row r="695" spans="1:17" s="106" customFormat="1" ht="28.5" hidden="1" customHeight="1" x14ac:dyDescent="0.2">
      <c r="A695" s="177" t="s">
        <v>616</v>
      </c>
      <c r="B695" s="917" t="s">
        <v>615</v>
      </c>
      <c r="C695" s="918"/>
      <c r="D695" s="918"/>
      <c r="E695" s="919"/>
      <c r="F695" s="194"/>
      <c r="G695" s="129"/>
      <c r="H695" s="129"/>
      <c r="I695" s="95"/>
      <c r="J695" s="122">
        <f t="shared" ref="J695:M699" si="145">J696</f>
        <v>0</v>
      </c>
      <c r="K695" s="122">
        <f t="shared" si="145"/>
        <v>0</v>
      </c>
      <c r="L695" s="122">
        <f t="shared" si="145"/>
        <v>0</v>
      </c>
      <c r="M695" s="122">
        <f t="shared" si="145"/>
        <v>0</v>
      </c>
      <c r="N695" s="403"/>
    </row>
    <row r="696" spans="1:17" s="106" customFormat="1" ht="28.5" hidden="1" customHeight="1" x14ac:dyDescent="0.25">
      <c r="A696" s="202" t="s">
        <v>474</v>
      </c>
      <c r="B696" s="917" t="s">
        <v>615</v>
      </c>
      <c r="C696" s="918"/>
      <c r="D696" s="918"/>
      <c r="E696" s="919"/>
      <c r="F696" s="194">
        <v>200</v>
      </c>
      <c r="G696" s="129"/>
      <c r="H696" s="129"/>
      <c r="I696" s="95"/>
      <c r="J696" s="122">
        <f t="shared" si="145"/>
        <v>0</v>
      </c>
      <c r="K696" s="122">
        <f t="shared" si="145"/>
        <v>0</v>
      </c>
      <c r="L696" s="122">
        <f t="shared" si="145"/>
        <v>0</v>
      </c>
      <c r="M696" s="122">
        <f t="shared" si="145"/>
        <v>0</v>
      </c>
      <c r="N696" s="403"/>
    </row>
    <row r="697" spans="1:17" s="106" customFormat="1" ht="28.5" hidden="1" customHeight="1" x14ac:dyDescent="0.25">
      <c r="A697" s="202" t="s">
        <v>475</v>
      </c>
      <c r="B697" s="917" t="s">
        <v>615</v>
      </c>
      <c r="C697" s="918"/>
      <c r="D697" s="918"/>
      <c r="E697" s="919"/>
      <c r="F697" s="194">
        <v>240</v>
      </c>
      <c r="G697" s="129"/>
      <c r="H697" s="129"/>
      <c r="I697" s="95"/>
      <c r="J697" s="122">
        <f t="shared" si="145"/>
        <v>0</v>
      </c>
      <c r="K697" s="122">
        <f t="shared" si="145"/>
        <v>0</v>
      </c>
      <c r="L697" s="122">
        <f t="shared" si="145"/>
        <v>0</v>
      </c>
      <c r="M697" s="122">
        <f t="shared" si="145"/>
        <v>0</v>
      </c>
      <c r="N697" s="403"/>
    </row>
    <row r="698" spans="1:17" s="106" customFormat="1" ht="28.5" hidden="1" customHeight="1" x14ac:dyDescent="0.2">
      <c r="A698" s="177" t="s">
        <v>68</v>
      </c>
      <c r="B698" s="917" t="s">
        <v>615</v>
      </c>
      <c r="C698" s="918"/>
      <c r="D698" s="918"/>
      <c r="E698" s="919"/>
      <c r="F698" s="194">
        <v>240</v>
      </c>
      <c r="G698" s="129" t="s">
        <v>69</v>
      </c>
      <c r="H698" s="129"/>
      <c r="I698" s="95"/>
      <c r="J698" s="122">
        <f t="shared" si="145"/>
        <v>0</v>
      </c>
      <c r="K698" s="122">
        <f t="shared" si="145"/>
        <v>0</v>
      </c>
      <c r="L698" s="122">
        <f t="shared" si="145"/>
        <v>0</v>
      </c>
      <c r="M698" s="122">
        <f t="shared" si="145"/>
        <v>0</v>
      </c>
      <c r="N698" s="403"/>
    </row>
    <row r="699" spans="1:17" s="106" customFormat="1" ht="28.5" hidden="1" customHeight="1" x14ac:dyDescent="0.2">
      <c r="A699" s="177" t="s">
        <v>86</v>
      </c>
      <c r="B699" s="917" t="s">
        <v>615</v>
      </c>
      <c r="C699" s="918"/>
      <c r="D699" s="918"/>
      <c r="E699" s="919"/>
      <c r="F699" s="194">
        <v>240</v>
      </c>
      <c r="G699" s="129" t="s">
        <v>69</v>
      </c>
      <c r="H699" s="129" t="s">
        <v>87</v>
      </c>
      <c r="I699" s="95"/>
      <c r="J699" s="122">
        <f t="shared" si="145"/>
        <v>0</v>
      </c>
      <c r="K699" s="122">
        <f t="shared" si="145"/>
        <v>0</v>
      </c>
      <c r="L699" s="122">
        <f t="shared" si="145"/>
        <v>0</v>
      </c>
      <c r="M699" s="122">
        <f t="shared" si="145"/>
        <v>0</v>
      </c>
      <c r="N699" s="403"/>
    </row>
    <row r="700" spans="1:17" s="106" customFormat="1" ht="28.5" hidden="1" customHeight="1" x14ac:dyDescent="0.25">
      <c r="A700" s="177" t="s">
        <v>183</v>
      </c>
      <c r="B700" s="917" t="s">
        <v>615</v>
      </c>
      <c r="C700" s="918"/>
      <c r="D700" s="918"/>
      <c r="E700" s="919"/>
      <c r="F700" s="194">
        <v>240</v>
      </c>
      <c r="G700" s="129" t="s">
        <v>69</v>
      </c>
      <c r="H700" s="129" t="s">
        <v>87</v>
      </c>
      <c r="I700" s="95" t="s">
        <v>58</v>
      </c>
      <c r="J700" s="122">
        <v>0</v>
      </c>
      <c r="K700" s="112"/>
      <c r="L700" s="122">
        <v>0</v>
      </c>
      <c r="M700" s="122">
        <v>0</v>
      </c>
      <c r="N700" s="403"/>
    </row>
    <row r="701" spans="1:17" s="106" customFormat="1" ht="28.5" hidden="1" customHeight="1" x14ac:dyDescent="0.25">
      <c r="A701" s="177"/>
      <c r="B701" s="400"/>
      <c r="C701" s="400"/>
      <c r="D701" s="400"/>
      <c r="E701" s="401"/>
      <c r="F701" s="200"/>
      <c r="G701" s="129"/>
      <c r="H701" s="129"/>
      <c r="I701" s="95"/>
      <c r="J701" s="122"/>
      <c r="K701" s="112"/>
      <c r="L701" s="122"/>
      <c r="M701" s="122"/>
      <c r="N701" s="403"/>
    </row>
    <row r="702" spans="1:17" s="106" customFormat="1" ht="28.5" hidden="1" customHeight="1" x14ac:dyDescent="0.25">
      <c r="A702" s="177"/>
      <c r="B702" s="400"/>
      <c r="C702" s="400"/>
      <c r="D702" s="400"/>
      <c r="E702" s="401"/>
      <c r="F702" s="200"/>
      <c r="G702" s="129"/>
      <c r="H702" s="129"/>
      <c r="I702" s="95"/>
      <c r="J702" s="122"/>
      <c r="K702" s="112"/>
      <c r="L702" s="122"/>
      <c r="M702" s="122"/>
      <c r="N702" s="403"/>
    </row>
    <row r="703" spans="1:17" s="106" customFormat="1" ht="75" x14ac:dyDescent="0.2">
      <c r="A703" s="177" t="s">
        <v>717</v>
      </c>
      <c r="B703" s="920" t="s">
        <v>164</v>
      </c>
      <c r="C703" s="921"/>
      <c r="D703" s="921"/>
      <c r="E703" s="922"/>
      <c r="F703" s="194"/>
      <c r="G703" s="129"/>
      <c r="H703" s="129"/>
      <c r="I703" s="95"/>
      <c r="J703" s="111">
        <f t="shared" ref="J703:M705" si="146">J704</f>
        <v>0</v>
      </c>
      <c r="K703" s="111">
        <f t="shared" si="146"/>
        <v>0</v>
      </c>
      <c r="L703" s="111">
        <f t="shared" si="146"/>
        <v>6.3</v>
      </c>
      <c r="M703" s="111">
        <f t="shared" si="146"/>
        <v>0</v>
      </c>
      <c r="N703" s="648"/>
    </row>
    <row r="704" spans="1:17" s="106" customFormat="1" ht="31.5" customHeight="1" x14ac:dyDescent="0.25">
      <c r="A704" s="202" t="s">
        <v>474</v>
      </c>
      <c r="B704" s="920" t="s">
        <v>164</v>
      </c>
      <c r="C704" s="921"/>
      <c r="D704" s="921"/>
      <c r="E704" s="922"/>
      <c r="F704" s="194">
        <v>200</v>
      </c>
      <c r="G704" s="129"/>
      <c r="H704" s="129"/>
      <c r="I704" s="95"/>
      <c r="J704" s="111">
        <f t="shared" si="146"/>
        <v>0</v>
      </c>
      <c r="K704" s="111">
        <f t="shared" si="146"/>
        <v>0</v>
      </c>
      <c r="L704" s="111">
        <f t="shared" si="146"/>
        <v>6.3</v>
      </c>
      <c r="M704" s="111">
        <f t="shared" si="146"/>
        <v>0</v>
      </c>
      <c r="N704" s="175"/>
    </row>
    <row r="705" spans="1:14" s="106" customFormat="1" ht="32.25" customHeight="1" x14ac:dyDescent="0.25">
      <c r="A705" s="202" t="s">
        <v>475</v>
      </c>
      <c r="B705" s="920" t="s">
        <v>164</v>
      </c>
      <c r="C705" s="921"/>
      <c r="D705" s="921"/>
      <c r="E705" s="922"/>
      <c r="F705" s="194">
        <v>240</v>
      </c>
      <c r="G705" s="129"/>
      <c r="H705" s="129"/>
      <c r="I705" s="95"/>
      <c r="J705" s="111">
        <f t="shared" si="146"/>
        <v>0</v>
      </c>
      <c r="K705" s="111">
        <f t="shared" si="146"/>
        <v>0</v>
      </c>
      <c r="L705" s="111">
        <f t="shared" si="146"/>
        <v>6.3</v>
      </c>
      <c r="M705" s="111">
        <f t="shared" si="146"/>
        <v>0</v>
      </c>
      <c r="N705" s="175"/>
    </row>
    <row r="706" spans="1:14" s="106" customFormat="1" x14ac:dyDescent="0.2">
      <c r="A706" s="177" t="s">
        <v>68</v>
      </c>
      <c r="B706" s="920" t="s">
        <v>164</v>
      </c>
      <c r="C706" s="921"/>
      <c r="D706" s="921"/>
      <c r="E706" s="922"/>
      <c r="F706" s="194">
        <v>240</v>
      </c>
      <c r="G706" s="129" t="s">
        <v>69</v>
      </c>
      <c r="H706" s="129"/>
      <c r="I706" s="95"/>
      <c r="J706" s="111">
        <f t="shared" ref="J706:M707" si="147">J707</f>
        <v>0</v>
      </c>
      <c r="K706" s="111">
        <f t="shared" si="147"/>
        <v>0</v>
      </c>
      <c r="L706" s="111">
        <f t="shared" si="147"/>
        <v>6.3</v>
      </c>
      <c r="M706" s="111">
        <f t="shared" si="147"/>
        <v>0</v>
      </c>
      <c r="N706" s="175"/>
    </row>
    <row r="707" spans="1:14" s="106" customFormat="1" x14ac:dyDescent="0.2">
      <c r="A707" s="177" t="s">
        <v>81</v>
      </c>
      <c r="B707" s="920" t="s">
        <v>164</v>
      </c>
      <c r="C707" s="921"/>
      <c r="D707" s="921"/>
      <c r="E707" s="922"/>
      <c r="F707" s="194">
        <v>240</v>
      </c>
      <c r="G707" s="129" t="s">
        <v>69</v>
      </c>
      <c r="H707" s="129" t="s">
        <v>82</v>
      </c>
      <c r="I707" s="95"/>
      <c r="J707" s="111">
        <f t="shared" si="147"/>
        <v>0</v>
      </c>
      <c r="K707" s="111">
        <f t="shared" si="147"/>
        <v>0</v>
      </c>
      <c r="L707" s="111">
        <f t="shared" si="147"/>
        <v>6.3</v>
      </c>
      <c r="M707" s="111">
        <f t="shared" si="147"/>
        <v>0</v>
      </c>
      <c r="N707" s="175"/>
    </row>
    <row r="708" spans="1:14" s="106" customFormat="1" ht="30.75" customHeight="1" x14ac:dyDescent="0.25">
      <c r="A708" s="177" t="s">
        <v>183</v>
      </c>
      <c r="B708" s="920" t="s">
        <v>164</v>
      </c>
      <c r="C708" s="921"/>
      <c r="D708" s="921"/>
      <c r="E708" s="922"/>
      <c r="F708" s="194">
        <v>240</v>
      </c>
      <c r="G708" s="129" t="s">
        <v>69</v>
      </c>
      <c r="H708" s="129" t="s">
        <v>82</v>
      </c>
      <c r="I708" s="95" t="s">
        <v>58</v>
      </c>
      <c r="J708" s="111">
        <v>0</v>
      </c>
      <c r="K708" s="113"/>
      <c r="L708" s="122">
        <v>6.3</v>
      </c>
      <c r="M708" s="122">
        <v>0</v>
      </c>
      <c r="N708" s="175"/>
    </row>
    <row r="709" spans="1:14" s="106" customFormat="1" ht="44.25" customHeight="1" x14ac:dyDescent="0.25">
      <c r="A709" s="621" t="s">
        <v>680</v>
      </c>
      <c r="B709" s="966" t="s">
        <v>678</v>
      </c>
      <c r="C709" s="967"/>
      <c r="D709" s="967"/>
      <c r="E709" s="968"/>
      <c r="F709" s="194"/>
      <c r="G709" s="129"/>
      <c r="H709" s="129"/>
      <c r="I709" s="95"/>
      <c r="J709" s="111">
        <f>J710</f>
        <v>100.6</v>
      </c>
      <c r="K709" s="113"/>
      <c r="L709" s="122">
        <v>0</v>
      </c>
      <c r="M709" s="122">
        <v>0</v>
      </c>
      <c r="N709" s="626"/>
    </row>
    <row r="710" spans="1:14" s="106" customFormat="1" ht="39.75" customHeight="1" x14ac:dyDescent="0.25">
      <c r="A710" s="202" t="s">
        <v>474</v>
      </c>
      <c r="B710" s="966" t="s">
        <v>678</v>
      </c>
      <c r="C710" s="967"/>
      <c r="D710" s="967"/>
      <c r="E710" s="968"/>
      <c r="F710" s="194">
        <v>200</v>
      </c>
      <c r="G710" s="129"/>
      <c r="H710" s="129"/>
      <c r="I710" s="95"/>
      <c r="J710" s="111">
        <f>J711</f>
        <v>100.6</v>
      </c>
      <c r="K710" s="113"/>
      <c r="L710" s="122">
        <v>0</v>
      </c>
      <c r="M710" s="122">
        <v>0</v>
      </c>
      <c r="N710" s="626"/>
    </row>
    <row r="711" spans="1:14" s="106" customFormat="1" ht="43.5" customHeight="1" x14ac:dyDescent="0.25">
      <c r="A711" s="202" t="s">
        <v>475</v>
      </c>
      <c r="B711" s="966" t="s">
        <v>678</v>
      </c>
      <c r="C711" s="967"/>
      <c r="D711" s="967"/>
      <c r="E711" s="968"/>
      <c r="F711" s="194">
        <v>240</v>
      </c>
      <c r="G711" s="129"/>
      <c r="H711" s="129"/>
      <c r="I711" s="95"/>
      <c r="J711" s="111">
        <f>J712</f>
        <v>100.6</v>
      </c>
      <c r="K711" s="113"/>
      <c r="L711" s="122">
        <v>0</v>
      </c>
      <c r="M711" s="122">
        <v>0</v>
      </c>
      <c r="N711" s="626"/>
    </row>
    <row r="712" spans="1:14" s="106" customFormat="1" ht="30.75" customHeight="1" x14ac:dyDescent="0.25">
      <c r="A712" s="177" t="s">
        <v>68</v>
      </c>
      <c r="B712" s="966" t="s">
        <v>678</v>
      </c>
      <c r="C712" s="967"/>
      <c r="D712" s="967"/>
      <c r="E712" s="968"/>
      <c r="F712" s="194">
        <v>240</v>
      </c>
      <c r="G712" s="129" t="s">
        <v>69</v>
      </c>
      <c r="H712" s="129"/>
      <c r="I712" s="95"/>
      <c r="J712" s="111">
        <f>J714</f>
        <v>100.6</v>
      </c>
      <c r="K712" s="113"/>
      <c r="L712" s="122">
        <v>0</v>
      </c>
      <c r="M712" s="122">
        <v>0</v>
      </c>
      <c r="N712" s="626"/>
    </row>
    <row r="713" spans="1:14" s="106" customFormat="1" ht="30.75" customHeight="1" x14ac:dyDescent="0.25">
      <c r="A713" s="177" t="s">
        <v>86</v>
      </c>
      <c r="B713" s="966" t="s">
        <v>678</v>
      </c>
      <c r="C713" s="967"/>
      <c r="D713" s="967"/>
      <c r="E713" s="968"/>
      <c r="F713" s="194">
        <v>240</v>
      </c>
      <c r="G713" s="129" t="s">
        <v>69</v>
      </c>
      <c r="H713" s="129" t="s">
        <v>87</v>
      </c>
      <c r="I713" s="95"/>
      <c r="J713" s="111">
        <f>J714</f>
        <v>100.6</v>
      </c>
      <c r="K713" s="113"/>
      <c r="L713" s="122">
        <v>0</v>
      </c>
      <c r="M713" s="122">
        <v>0</v>
      </c>
      <c r="N713" s="626"/>
    </row>
    <row r="714" spans="1:14" s="106" customFormat="1" ht="30.75" customHeight="1" x14ac:dyDescent="0.25">
      <c r="A714" s="201" t="s">
        <v>579</v>
      </c>
      <c r="B714" s="966" t="s">
        <v>678</v>
      </c>
      <c r="C714" s="967"/>
      <c r="D714" s="967"/>
      <c r="E714" s="968"/>
      <c r="F714" s="194">
        <v>240</v>
      </c>
      <c r="G714" s="129" t="s">
        <v>69</v>
      </c>
      <c r="H714" s="129" t="s">
        <v>87</v>
      </c>
      <c r="I714" s="95" t="s">
        <v>58</v>
      </c>
      <c r="J714" s="111">
        <v>100.6</v>
      </c>
      <c r="K714" s="113"/>
      <c r="L714" s="122">
        <v>0</v>
      </c>
      <c r="M714" s="122">
        <v>0</v>
      </c>
      <c r="N714" s="626"/>
    </row>
    <row r="715" spans="1:14" s="106" customFormat="1" ht="30.75" hidden="1" customHeight="1" x14ac:dyDescent="0.25">
      <c r="A715" s="177"/>
      <c r="B715" s="622"/>
      <c r="C715" s="623"/>
      <c r="D715" s="623"/>
      <c r="E715" s="624"/>
      <c r="F715" s="194"/>
      <c r="G715" s="129"/>
      <c r="H715" s="129"/>
      <c r="I715" s="95"/>
      <c r="J715" s="111"/>
      <c r="K715" s="113"/>
      <c r="L715" s="122"/>
      <c r="M715" s="122"/>
      <c r="N715" s="626"/>
    </row>
    <row r="716" spans="1:14" s="106" customFormat="1" ht="30.75" hidden="1" customHeight="1" x14ac:dyDescent="0.25">
      <c r="A716" s="177"/>
      <c r="B716" s="622"/>
      <c r="C716" s="623"/>
      <c r="D716" s="623"/>
      <c r="E716" s="624"/>
      <c r="F716" s="194"/>
      <c r="G716" s="129"/>
      <c r="H716" s="129"/>
      <c r="I716" s="95"/>
      <c r="J716" s="111"/>
      <c r="K716" s="113"/>
      <c r="L716" s="122"/>
      <c r="M716" s="122"/>
      <c r="N716" s="626"/>
    </row>
    <row r="717" spans="1:14" s="106" customFormat="1" ht="90.75" customHeight="1" x14ac:dyDescent="0.2">
      <c r="A717" s="315" t="s">
        <v>681</v>
      </c>
      <c r="B717" s="920" t="s">
        <v>345</v>
      </c>
      <c r="C717" s="921"/>
      <c r="D717" s="921"/>
      <c r="E717" s="922"/>
      <c r="F717" s="194"/>
      <c r="G717" s="95"/>
      <c r="H717" s="95"/>
      <c r="I717" s="95"/>
      <c r="J717" s="111">
        <f>J718+J723</f>
        <v>841.7</v>
      </c>
      <c r="K717" s="111">
        <f>K718+K723</f>
        <v>0</v>
      </c>
      <c r="L717" s="111">
        <f>L718+L723</f>
        <v>846</v>
      </c>
      <c r="M717" s="111">
        <f>M718+M723</f>
        <v>781.7</v>
      </c>
      <c r="N717" s="175"/>
    </row>
    <row r="718" spans="1:14" s="106" customFormat="1" ht="90" x14ac:dyDescent="0.25">
      <c r="A718" s="325" t="s">
        <v>487</v>
      </c>
      <c r="B718" s="920" t="s">
        <v>345</v>
      </c>
      <c r="C718" s="921"/>
      <c r="D718" s="921"/>
      <c r="E718" s="922"/>
      <c r="F718" s="194">
        <v>100</v>
      </c>
      <c r="G718" s="95"/>
      <c r="H718" s="95"/>
      <c r="I718" s="95"/>
      <c r="J718" s="111">
        <f t="shared" ref="J718:M719" si="148">J719</f>
        <v>734.6</v>
      </c>
      <c r="K718" s="111">
        <f t="shared" si="148"/>
        <v>0</v>
      </c>
      <c r="L718" s="111">
        <f t="shared" si="148"/>
        <v>734.6</v>
      </c>
      <c r="M718" s="111">
        <f t="shared" si="148"/>
        <v>734.6</v>
      </c>
      <c r="N718" s="175"/>
    </row>
    <row r="719" spans="1:14" s="106" customFormat="1" ht="43.5" customHeight="1" x14ac:dyDescent="0.25">
      <c r="A719" s="325" t="s">
        <v>468</v>
      </c>
      <c r="B719" s="920" t="s">
        <v>345</v>
      </c>
      <c r="C719" s="921"/>
      <c r="D719" s="921"/>
      <c r="E719" s="922"/>
      <c r="F719" s="194">
        <v>120</v>
      </c>
      <c r="G719" s="95"/>
      <c r="H719" s="95"/>
      <c r="I719" s="95"/>
      <c r="J719" s="111">
        <f t="shared" si="148"/>
        <v>734.6</v>
      </c>
      <c r="K719" s="111">
        <f t="shared" si="148"/>
        <v>0</v>
      </c>
      <c r="L719" s="111">
        <f t="shared" si="148"/>
        <v>734.6</v>
      </c>
      <c r="M719" s="111">
        <f t="shared" si="148"/>
        <v>734.6</v>
      </c>
      <c r="N719" s="175"/>
    </row>
    <row r="720" spans="1:14" s="106" customFormat="1" ht="27.75" customHeight="1" x14ac:dyDescent="0.25">
      <c r="A720" s="177" t="s">
        <v>202</v>
      </c>
      <c r="B720" s="920" t="s">
        <v>345</v>
      </c>
      <c r="C720" s="921"/>
      <c r="D720" s="921"/>
      <c r="E720" s="922"/>
      <c r="F720" s="194">
        <v>120</v>
      </c>
      <c r="G720" s="95" t="s">
        <v>88</v>
      </c>
      <c r="H720" s="124"/>
      <c r="I720" s="124"/>
      <c r="J720" s="111">
        <f t="shared" ref="J720:M721" si="149">J721</f>
        <v>734.6</v>
      </c>
      <c r="K720" s="111">
        <f t="shared" si="149"/>
        <v>0</v>
      </c>
      <c r="L720" s="111">
        <f t="shared" si="149"/>
        <v>734.6</v>
      </c>
      <c r="M720" s="111">
        <f t="shared" si="149"/>
        <v>734.6</v>
      </c>
      <c r="N720" s="175"/>
    </row>
    <row r="721" spans="1:14" s="106" customFormat="1" ht="19.5" customHeight="1" x14ac:dyDescent="0.2">
      <c r="A721" s="177" t="s">
        <v>203</v>
      </c>
      <c r="B721" s="920" t="s">
        <v>345</v>
      </c>
      <c r="C721" s="921"/>
      <c r="D721" s="921"/>
      <c r="E721" s="922"/>
      <c r="F721" s="194">
        <v>120</v>
      </c>
      <c r="G721" s="95" t="s">
        <v>88</v>
      </c>
      <c r="H721" s="95" t="s">
        <v>73</v>
      </c>
      <c r="I721" s="95"/>
      <c r="J721" s="111">
        <f t="shared" si="149"/>
        <v>734.6</v>
      </c>
      <c r="K721" s="111">
        <f t="shared" si="149"/>
        <v>0</v>
      </c>
      <c r="L721" s="111">
        <f t="shared" si="149"/>
        <v>734.6</v>
      </c>
      <c r="M721" s="111">
        <f t="shared" si="149"/>
        <v>734.6</v>
      </c>
      <c r="N721" s="175"/>
    </row>
    <row r="722" spans="1:14" s="106" customFormat="1" ht="30" x14ac:dyDescent="0.25">
      <c r="A722" s="177" t="s">
        <v>183</v>
      </c>
      <c r="B722" s="920" t="s">
        <v>386</v>
      </c>
      <c r="C722" s="921"/>
      <c r="D722" s="921"/>
      <c r="E722" s="922"/>
      <c r="F722" s="194">
        <v>120</v>
      </c>
      <c r="G722" s="95" t="s">
        <v>88</v>
      </c>
      <c r="H722" s="95" t="s">
        <v>73</v>
      </c>
      <c r="I722" s="95" t="s">
        <v>58</v>
      </c>
      <c r="J722" s="111">
        <f>'функ 6'!I246</f>
        <v>734.6</v>
      </c>
      <c r="K722" s="113"/>
      <c r="L722" s="111">
        <v>734.6</v>
      </c>
      <c r="M722" s="111">
        <v>734.6</v>
      </c>
      <c r="N722" s="175"/>
    </row>
    <row r="723" spans="1:14" s="106" customFormat="1" ht="45" x14ac:dyDescent="0.25">
      <c r="A723" s="202" t="s">
        <v>474</v>
      </c>
      <c r="B723" s="920" t="s">
        <v>345</v>
      </c>
      <c r="C723" s="921"/>
      <c r="D723" s="921"/>
      <c r="E723" s="922"/>
      <c r="F723" s="194">
        <v>200</v>
      </c>
      <c r="G723" s="95"/>
      <c r="H723" s="95"/>
      <c r="I723" s="95"/>
      <c r="J723" s="111">
        <f t="shared" ref="J723:M724" si="150">J724</f>
        <v>107.1</v>
      </c>
      <c r="K723" s="111">
        <f t="shared" si="150"/>
        <v>0</v>
      </c>
      <c r="L723" s="111">
        <f t="shared" si="150"/>
        <v>111.4</v>
      </c>
      <c r="M723" s="111">
        <f t="shared" si="150"/>
        <v>47.1</v>
      </c>
      <c r="N723" s="175"/>
    </row>
    <row r="724" spans="1:14" s="106" customFormat="1" ht="45" x14ac:dyDescent="0.25">
      <c r="A724" s="202" t="s">
        <v>475</v>
      </c>
      <c r="B724" s="920" t="s">
        <v>345</v>
      </c>
      <c r="C724" s="921"/>
      <c r="D724" s="921"/>
      <c r="E724" s="922"/>
      <c r="F724" s="194">
        <v>240</v>
      </c>
      <c r="G724" s="95"/>
      <c r="H724" s="95"/>
      <c r="I724" s="95"/>
      <c r="J724" s="111">
        <f t="shared" si="150"/>
        <v>107.1</v>
      </c>
      <c r="K724" s="111">
        <f t="shared" si="150"/>
        <v>0</v>
      </c>
      <c r="L724" s="111">
        <f t="shared" si="150"/>
        <v>111.4</v>
      </c>
      <c r="M724" s="111">
        <f t="shared" si="150"/>
        <v>47.1</v>
      </c>
      <c r="N724" s="175"/>
    </row>
    <row r="725" spans="1:14" s="106" customFormat="1" ht="30" customHeight="1" x14ac:dyDescent="0.25">
      <c r="A725" s="177" t="s">
        <v>202</v>
      </c>
      <c r="B725" s="920" t="s">
        <v>345</v>
      </c>
      <c r="C725" s="921"/>
      <c r="D725" s="921"/>
      <c r="E725" s="922"/>
      <c r="F725" s="194">
        <v>240</v>
      </c>
      <c r="G725" s="95" t="s">
        <v>88</v>
      </c>
      <c r="H725" s="124"/>
      <c r="I725" s="124"/>
      <c r="J725" s="111">
        <f t="shared" ref="J725:M726" si="151">J726</f>
        <v>107.1</v>
      </c>
      <c r="K725" s="111">
        <f t="shared" si="151"/>
        <v>0</v>
      </c>
      <c r="L725" s="111">
        <f t="shared" si="151"/>
        <v>111.4</v>
      </c>
      <c r="M725" s="111">
        <f t="shared" si="151"/>
        <v>47.1</v>
      </c>
      <c r="N725" s="175"/>
    </row>
    <row r="726" spans="1:14" s="106" customFormat="1" ht="19.5" customHeight="1" x14ac:dyDescent="0.2">
      <c r="A726" s="177" t="s">
        <v>203</v>
      </c>
      <c r="B726" s="920" t="s">
        <v>345</v>
      </c>
      <c r="C726" s="921"/>
      <c r="D726" s="921"/>
      <c r="E726" s="922"/>
      <c r="F726" s="194">
        <v>240</v>
      </c>
      <c r="G726" s="95" t="s">
        <v>88</v>
      </c>
      <c r="H726" s="95" t="s">
        <v>73</v>
      </c>
      <c r="I726" s="95"/>
      <c r="J726" s="111">
        <f t="shared" si="151"/>
        <v>107.1</v>
      </c>
      <c r="K726" s="111">
        <f t="shared" si="151"/>
        <v>0</v>
      </c>
      <c r="L726" s="111">
        <f t="shared" si="151"/>
        <v>111.4</v>
      </c>
      <c r="M726" s="111">
        <f t="shared" si="151"/>
        <v>47.1</v>
      </c>
      <c r="N726" s="175"/>
    </row>
    <row r="727" spans="1:14" s="106" customFormat="1" ht="30" x14ac:dyDescent="0.2">
      <c r="A727" s="177" t="s">
        <v>183</v>
      </c>
      <c r="B727" s="920" t="s">
        <v>386</v>
      </c>
      <c r="C727" s="921"/>
      <c r="D727" s="921"/>
      <c r="E727" s="922"/>
      <c r="F727" s="194">
        <v>240</v>
      </c>
      <c r="G727" s="95" t="s">
        <v>88</v>
      </c>
      <c r="H727" s="95" t="s">
        <v>73</v>
      </c>
      <c r="I727" s="95" t="s">
        <v>58</v>
      </c>
      <c r="J727" s="111">
        <f>'функ 6'!I248</f>
        <v>107.1</v>
      </c>
      <c r="K727" s="111">
        <f>'функ 6'!J248</f>
        <v>0</v>
      </c>
      <c r="L727" s="111">
        <f>'функ 6'!K248</f>
        <v>111.4</v>
      </c>
      <c r="M727" s="111">
        <f>'функ 6'!L248</f>
        <v>47.1</v>
      </c>
      <c r="N727" s="175"/>
    </row>
    <row r="728" spans="1:14" s="106" customFormat="1" ht="51.75" hidden="1" customHeight="1" x14ac:dyDescent="0.25">
      <c r="A728" s="325" t="s">
        <v>568</v>
      </c>
      <c r="B728" s="920" t="s">
        <v>387</v>
      </c>
      <c r="C728" s="921"/>
      <c r="D728" s="921"/>
      <c r="E728" s="922"/>
      <c r="F728" s="194"/>
      <c r="G728" s="95"/>
      <c r="H728" s="95"/>
      <c r="I728" s="95"/>
      <c r="J728" s="111">
        <f t="shared" ref="J728:M730" si="152">J729</f>
        <v>0</v>
      </c>
      <c r="K728" s="111">
        <f t="shared" si="152"/>
        <v>0</v>
      </c>
      <c r="L728" s="111">
        <f t="shared" si="152"/>
        <v>0</v>
      </c>
      <c r="M728" s="111">
        <f t="shared" si="152"/>
        <v>0</v>
      </c>
      <c r="N728" s="175"/>
    </row>
    <row r="729" spans="1:14" s="106" customFormat="1" ht="90" hidden="1" x14ac:dyDescent="0.25">
      <c r="A729" s="325" t="s">
        <v>487</v>
      </c>
      <c r="B729" s="920" t="s">
        <v>387</v>
      </c>
      <c r="C729" s="921"/>
      <c r="D729" s="921"/>
      <c r="E729" s="922"/>
      <c r="F729" s="194">
        <v>100</v>
      </c>
      <c r="G729" s="95"/>
      <c r="H729" s="95"/>
      <c r="I729" s="95"/>
      <c r="J729" s="111">
        <f t="shared" si="152"/>
        <v>0</v>
      </c>
      <c r="K729" s="111">
        <f t="shared" si="152"/>
        <v>0</v>
      </c>
      <c r="L729" s="111">
        <f t="shared" si="152"/>
        <v>0</v>
      </c>
      <c r="M729" s="111">
        <f t="shared" si="152"/>
        <v>0</v>
      </c>
      <c r="N729" s="175"/>
    </row>
    <row r="730" spans="1:14" s="106" customFormat="1" ht="30" hidden="1" x14ac:dyDescent="0.25">
      <c r="A730" s="325" t="s">
        <v>468</v>
      </c>
      <c r="B730" s="920" t="s">
        <v>387</v>
      </c>
      <c r="C730" s="921"/>
      <c r="D730" s="921"/>
      <c r="E730" s="922"/>
      <c r="F730" s="194">
        <v>120</v>
      </c>
      <c r="G730" s="95"/>
      <c r="H730" s="95"/>
      <c r="I730" s="95"/>
      <c r="J730" s="111">
        <f t="shared" si="152"/>
        <v>0</v>
      </c>
      <c r="K730" s="111">
        <f t="shared" si="152"/>
        <v>0</v>
      </c>
      <c r="L730" s="111">
        <f t="shared" si="152"/>
        <v>0</v>
      </c>
      <c r="M730" s="111">
        <f t="shared" si="152"/>
        <v>0</v>
      </c>
      <c r="N730" s="175"/>
    </row>
    <row r="731" spans="1:14" s="106" customFormat="1" ht="30" hidden="1" x14ac:dyDescent="0.25">
      <c r="A731" s="177" t="s">
        <v>202</v>
      </c>
      <c r="B731" s="920" t="s">
        <v>387</v>
      </c>
      <c r="C731" s="921"/>
      <c r="D731" s="921"/>
      <c r="E731" s="922"/>
      <c r="F731" s="194">
        <v>120</v>
      </c>
      <c r="G731" s="95" t="s">
        <v>88</v>
      </c>
      <c r="H731" s="124"/>
      <c r="I731" s="124"/>
      <c r="J731" s="111">
        <f t="shared" ref="J731:M732" si="153">J732</f>
        <v>0</v>
      </c>
      <c r="K731" s="111">
        <f t="shared" si="153"/>
        <v>0</v>
      </c>
      <c r="L731" s="111">
        <f t="shared" si="153"/>
        <v>0</v>
      </c>
      <c r="M731" s="111">
        <f t="shared" si="153"/>
        <v>0</v>
      </c>
      <c r="N731" s="175"/>
    </row>
    <row r="732" spans="1:14" s="106" customFormat="1" hidden="1" x14ac:dyDescent="0.2">
      <c r="A732" s="177" t="s">
        <v>203</v>
      </c>
      <c r="B732" s="920" t="s">
        <v>344</v>
      </c>
      <c r="C732" s="921"/>
      <c r="D732" s="921"/>
      <c r="E732" s="922"/>
      <c r="F732" s="194">
        <v>120</v>
      </c>
      <c r="G732" s="95" t="s">
        <v>88</v>
      </c>
      <c r="H732" s="95" t="s">
        <v>73</v>
      </c>
      <c r="I732" s="95"/>
      <c r="J732" s="111">
        <f t="shared" si="153"/>
        <v>0</v>
      </c>
      <c r="K732" s="111">
        <f t="shared" si="153"/>
        <v>0</v>
      </c>
      <c r="L732" s="111">
        <f t="shared" si="153"/>
        <v>0</v>
      </c>
      <c r="M732" s="111">
        <f t="shared" si="153"/>
        <v>0</v>
      </c>
      <c r="N732" s="175"/>
    </row>
    <row r="733" spans="1:14" s="106" customFormat="1" ht="30" hidden="1" x14ac:dyDescent="0.25">
      <c r="A733" s="177" t="s">
        <v>183</v>
      </c>
      <c r="B733" s="920" t="s">
        <v>344</v>
      </c>
      <c r="C733" s="921"/>
      <c r="D733" s="921"/>
      <c r="E733" s="922"/>
      <c r="F733" s="194">
        <v>120</v>
      </c>
      <c r="G733" s="95" t="s">
        <v>88</v>
      </c>
      <c r="H733" s="95" t="s">
        <v>73</v>
      </c>
      <c r="I733" s="95" t="s">
        <v>58</v>
      </c>
      <c r="J733" s="111">
        <v>0</v>
      </c>
      <c r="K733" s="113"/>
      <c r="L733" s="131">
        <v>0</v>
      </c>
      <c r="M733" s="131">
        <v>0</v>
      </c>
      <c r="N733" s="175"/>
    </row>
    <row r="734" spans="1:14" s="106" customFormat="1" ht="30" x14ac:dyDescent="0.2">
      <c r="A734" s="177" t="s">
        <v>190</v>
      </c>
      <c r="B734" s="917" t="s">
        <v>191</v>
      </c>
      <c r="C734" s="918"/>
      <c r="D734" s="918"/>
      <c r="E734" s="919"/>
      <c r="F734" s="196"/>
      <c r="G734" s="95"/>
      <c r="H734" s="95"/>
      <c r="I734" s="95"/>
      <c r="J734" s="111">
        <f>J735+J740+J745+J750</f>
        <v>4843.7</v>
      </c>
      <c r="K734" s="111">
        <f t="shared" ref="K734:M734" si="154">K735+K740+K745+K750</f>
        <v>0</v>
      </c>
      <c r="L734" s="111">
        <f t="shared" si="154"/>
        <v>3905.7</v>
      </c>
      <c r="M734" s="111">
        <f t="shared" si="154"/>
        <v>3989.3</v>
      </c>
      <c r="N734" s="175"/>
    </row>
    <row r="735" spans="1:14" s="106" customFormat="1" ht="90" hidden="1" x14ac:dyDescent="0.25">
      <c r="A735" s="205" t="s">
        <v>487</v>
      </c>
      <c r="B735" s="917" t="s">
        <v>191</v>
      </c>
      <c r="C735" s="918"/>
      <c r="D735" s="918"/>
      <c r="E735" s="919"/>
      <c r="F735" s="196">
        <v>100</v>
      </c>
      <c r="G735" s="95"/>
      <c r="H735" s="95"/>
      <c r="I735" s="95"/>
      <c r="J735" s="111">
        <f t="shared" ref="J735:M738" si="155">J736</f>
        <v>0</v>
      </c>
      <c r="K735" s="111">
        <f t="shared" si="155"/>
        <v>0</v>
      </c>
      <c r="L735" s="111">
        <f t="shared" si="155"/>
        <v>0</v>
      </c>
      <c r="M735" s="111">
        <f t="shared" si="155"/>
        <v>0</v>
      </c>
      <c r="N735" s="175"/>
    </row>
    <row r="736" spans="1:14" s="106" customFormat="1" ht="30" hidden="1" x14ac:dyDescent="0.25">
      <c r="A736" s="205" t="s">
        <v>488</v>
      </c>
      <c r="B736" s="917" t="s">
        <v>191</v>
      </c>
      <c r="C736" s="918"/>
      <c r="D736" s="918"/>
      <c r="E736" s="919"/>
      <c r="F736" s="196">
        <v>110</v>
      </c>
      <c r="G736" s="95"/>
      <c r="H736" s="95"/>
      <c r="I736" s="95"/>
      <c r="J736" s="111">
        <f t="shared" si="155"/>
        <v>0</v>
      </c>
      <c r="K736" s="111">
        <f t="shared" si="155"/>
        <v>0</v>
      </c>
      <c r="L736" s="111">
        <f t="shared" si="155"/>
        <v>0</v>
      </c>
      <c r="M736" s="111">
        <f t="shared" si="155"/>
        <v>0</v>
      </c>
      <c r="N736" s="175"/>
    </row>
    <row r="737" spans="1:14" s="106" customFormat="1" hidden="1" x14ac:dyDescent="0.2">
      <c r="A737" s="177" t="s">
        <v>68</v>
      </c>
      <c r="B737" s="917" t="s">
        <v>191</v>
      </c>
      <c r="C737" s="918"/>
      <c r="D737" s="918"/>
      <c r="E737" s="919"/>
      <c r="F737" s="196">
        <v>110</v>
      </c>
      <c r="G737" s="95" t="s">
        <v>69</v>
      </c>
      <c r="H737" s="95"/>
      <c r="I737" s="95"/>
      <c r="J737" s="111">
        <f t="shared" si="155"/>
        <v>0</v>
      </c>
      <c r="K737" s="111">
        <f t="shared" si="155"/>
        <v>0</v>
      </c>
      <c r="L737" s="111">
        <f t="shared" si="155"/>
        <v>0</v>
      </c>
      <c r="M737" s="111">
        <f t="shared" si="155"/>
        <v>0</v>
      </c>
      <c r="N737" s="175"/>
    </row>
    <row r="738" spans="1:14" s="106" customFormat="1" hidden="1" x14ac:dyDescent="0.2">
      <c r="A738" s="177" t="s">
        <v>86</v>
      </c>
      <c r="B738" s="917" t="s">
        <v>191</v>
      </c>
      <c r="C738" s="918"/>
      <c r="D738" s="918"/>
      <c r="E738" s="919"/>
      <c r="F738" s="196">
        <v>110</v>
      </c>
      <c r="G738" s="95" t="s">
        <v>69</v>
      </c>
      <c r="H738" s="95" t="s">
        <v>87</v>
      </c>
      <c r="I738" s="95"/>
      <c r="J738" s="111">
        <f t="shared" si="155"/>
        <v>0</v>
      </c>
      <c r="K738" s="111">
        <f t="shared" si="155"/>
        <v>0</v>
      </c>
      <c r="L738" s="111">
        <f t="shared" si="155"/>
        <v>0</v>
      </c>
      <c r="M738" s="111">
        <f t="shared" si="155"/>
        <v>0</v>
      </c>
      <c r="N738" s="175"/>
    </row>
    <row r="739" spans="1:14" s="106" customFormat="1" ht="30" hidden="1" x14ac:dyDescent="0.2">
      <c r="A739" s="177" t="s">
        <v>579</v>
      </c>
      <c r="B739" s="917" t="s">
        <v>191</v>
      </c>
      <c r="C739" s="918"/>
      <c r="D739" s="918"/>
      <c r="E739" s="919"/>
      <c r="F739" s="196">
        <v>110</v>
      </c>
      <c r="G739" s="95" t="s">
        <v>69</v>
      </c>
      <c r="H739" s="95" t="s">
        <v>87</v>
      </c>
      <c r="I739" s="95" t="s">
        <v>58</v>
      </c>
      <c r="J739" s="111"/>
      <c r="K739" s="111"/>
      <c r="L739" s="111"/>
      <c r="M739" s="111"/>
      <c r="N739" s="175"/>
    </row>
    <row r="740" spans="1:14" s="106" customFormat="1" ht="45" hidden="1" x14ac:dyDescent="0.25">
      <c r="A740" s="202" t="s">
        <v>474</v>
      </c>
      <c r="B740" s="917" t="s">
        <v>191</v>
      </c>
      <c r="C740" s="918"/>
      <c r="D740" s="918"/>
      <c r="E740" s="919"/>
      <c r="F740" s="196">
        <v>200</v>
      </c>
      <c r="G740" s="95"/>
      <c r="H740" s="95"/>
      <c r="I740" s="95"/>
      <c r="J740" s="111">
        <f t="shared" ref="J740:M743" si="156">J741</f>
        <v>0</v>
      </c>
      <c r="K740" s="111">
        <f t="shared" si="156"/>
        <v>0</v>
      </c>
      <c r="L740" s="111">
        <f t="shared" si="156"/>
        <v>0</v>
      </c>
      <c r="M740" s="111">
        <f t="shared" si="156"/>
        <v>0</v>
      </c>
      <c r="N740" s="175"/>
    </row>
    <row r="741" spans="1:14" s="106" customFormat="1" ht="45" hidden="1" x14ac:dyDescent="0.25">
      <c r="A741" s="202" t="s">
        <v>475</v>
      </c>
      <c r="B741" s="917" t="s">
        <v>191</v>
      </c>
      <c r="C741" s="918"/>
      <c r="D741" s="918"/>
      <c r="E741" s="919"/>
      <c r="F741" s="196">
        <v>240</v>
      </c>
      <c r="G741" s="95"/>
      <c r="H741" s="95"/>
      <c r="I741" s="95"/>
      <c r="J741" s="111">
        <f t="shared" si="156"/>
        <v>0</v>
      </c>
      <c r="K741" s="111">
        <f t="shared" si="156"/>
        <v>0</v>
      </c>
      <c r="L741" s="111">
        <f t="shared" si="156"/>
        <v>0</v>
      </c>
      <c r="M741" s="111">
        <f t="shared" si="156"/>
        <v>0</v>
      </c>
      <c r="N741" s="175"/>
    </row>
    <row r="742" spans="1:14" s="106" customFormat="1" hidden="1" x14ac:dyDescent="0.2">
      <c r="A742" s="177" t="s">
        <v>68</v>
      </c>
      <c r="B742" s="917" t="s">
        <v>191</v>
      </c>
      <c r="C742" s="918"/>
      <c r="D742" s="918"/>
      <c r="E742" s="919"/>
      <c r="F742" s="196">
        <v>240</v>
      </c>
      <c r="G742" s="95" t="s">
        <v>69</v>
      </c>
      <c r="H742" s="95"/>
      <c r="I742" s="95"/>
      <c r="J742" s="111">
        <f t="shared" si="156"/>
        <v>0</v>
      </c>
      <c r="K742" s="111">
        <f t="shared" si="156"/>
        <v>0</v>
      </c>
      <c r="L742" s="111">
        <f t="shared" si="156"/>
        <v>0</v>
      </c>
      <c r="M742" s="111">
        <f t="shared" si="156"/>
        <v>0</v>
      </c>
      <c r="N742" s="175"/>
    </row>
    <row r="743" spans="1:14" s="106" customFormat="1" hidden="1" x14ac:dyDescent="0.2">
      <c r="A743" s="177" t="s">
        <v>86</v>
      </c>
      <c r="B743" s="917" t="s">
        <v>191</v>
      </c>
      <c r="C743" s="918"/>
      <c r="D743" s="918"/>
      <c r="E743" s="919"/>
      <c r="F743" s="196">
        <v>240</v>
      </c>
      <c r="G743" s="95" t="s">
        <v>69</v>
      </c>
      <c r="H743" s="95" t="s">
        <v>87</v>
      </c>
      <c r="I743" s="95"/>
      <c r="J743" s="111">
        <f t="shared" si="156"/>
        <v>0</v>
      </c>
      <c r="K743" s="111">
        <f t="shared" si="156"/>
        <v>0</v>
      </c>
      <c r="L743" s="111">
        <f t="shared" si="156"/>
        <v>0</v>
      </c>
      <c r="M743" s="111">
        <f t="shared" si="156"/>
        <v>0</v>
      </c>
      <c r="N743" s="175"/>
    </row>
    <row r="744" spans="1:14" s="106" customFormat="1" ht="30" hidden="1" x14ac:dyDescent="0.2">
      <c r="A744" s="177" t="s">
        <v>579</v>
      </c>
      <c r="B744" s="917" t="s">
        <v>191</v>
      </c>
      <c r="C744" s="918"/>
      <c r="D744" s="918"/>
      <c r="E744" s="919"/>
      <c r="F744" s="196">
        <v>240</v>
      </c>
      <c r="G744" s="95" t="s">
        <v>69</v>
      </c>
      <c r="H744" s="95" t="s">
        <v>87</v>
      </c>
      <c r="I744" s="95" t="s">
        <v>58</v>
      </c>
      <c r="J744" s="111"/>
      <c r="K744" s="111"/>
      <c r="L744" s="111"/>
      <c r="M744" s="111"/>
      <c r="N744" s="175"/>
    </row>
    <row r="745" spans="1:14" s="106" customFormat="1" hidden="1" x14ac:dyDescent="0.25">
      <c r="A745" s="205" t="s">
        <v>389</v>
      </c>
      <c r="B745" s="917" t="s">
        <v>191</v>
      </c>
      <c r="C745" s="918"/>
      <c r="D745" s="918"/>
      <c r="E745" s="919"/>
      <c r="F745" s="196">
        <v>800</v>
      </c>
      <c r="G745" s="95"/>
      <c r="H745" s="95"/>
      <c r="I745" s="95"/>
      <c r="J745" s="111">
        <f t="shared" ref="J745:M748" si="157">J746</f>
        <v>0</v>
      </c>
      <c r="K745" s="111">
        <f t="shared" si="157"/>
        <v>0</v>
      </c>
      <c r="L745" s="111">
        <f t="shared" si="157"/>
        <v>0</v>
      </c>
      <c r="M745" s="111">
        <f t="shared" si="157"/>
        <v>0</v>
      </c>
      <c r="N745" s="175"/>
    </row>
    <row r="746" spans="1:14" s="106" customFormat="1" hidden="1" x14ac:dyDescent="0.25">
      <c r="A746" s="205" t="s">
        <v>482</v>
      </c>
      <c r="B746" s="917" t="s">
        <v>191</v>
      </c>
      <c r="C746" s="918"/>
      <c r="D746" s="918"/>
      <c r="E746" s="919"/>
      <c r="F746" s="196">
        <v>850</v>
      </c>
      <c r="G746" s="95"/>
      <c r="H746" s="95"/>
      <c r="I746" s="95"/>
      <c r="J746" s="111">
        <f t="shared" si="157"/>
        <v>0</v>
      </c>
      <c r="K746" s="111">
        <f t="shared" si="157"/>
        <v>0</v>
      </c>
      <c r="L746" s="111">
        <f t="shared" si="157"/>
        <v>0</v>
      </c>
      <c r="M746" s="111">
        <f t="shared" si="157"/>
        <v>0</v>
      </c>
      <c r="N746" s="175"/>
    </row>
    <row r="747" spans="1:14" s="106" customFormat="1" hidden="1" x14ac:dyDescent="0.2">
      <c r="A747" s="177" t="s">
        <v>68</v>
      </c>
      <c r="B747" s="917" t="s">
        <v>191</v>
      </c>
      <c r="C747" s="918"/>
      <c r="D747" s="918"/>
      <c r="E747" s="919"/>
      <c r="F747" s="196">
        <v>850</v>
      </c>
      <c r="G747" s="95" t="s">
        <v>69</v>
      </c>
      <c r="H747" s="95"/>
      <c r="I747" s="95"/>
      <c r="J747" s="111">
        <f t="shared" si="157"/>
        <v>0</v>
      </c>
      <c r="K747" s="111">
        <f t="shared" si="157"/>
        <v>0</v>
      </c>
      <c r="L747" s="111">
        <f t="shared" si="157"/>
        <v>0</v>
      </c>
      <c r="M747" s="111">
        <f t="shared" si="157"/>
        <v>0</v>
      </c>
      <c r="N747" s="175"/>
    </row>
    <row r="748" spans="1:14" s="106" customFormat="1" hidden="1" x14ac:dyDescent="0.2">
      <c r="A748" s="177" t="s">
        <v>86</v>
      </c>
      <c r="B748" s="917" t="s">
        <v>191</v>
      </c>
      <c r="C748" s="918"/>
      <c r="D748" s="918"/>
      <c r="E748" s="919"/>
      <c r="F748" s="196">
        <v>850</v>
      </c>
      <c r="G748" s="95" t="s">
        <v>69</v>
      </c>
      <c r="H748" s="95" t="s">
        <v>87</v>
      </c>
      <c r="I748" s="95"/>
      <c r="J748" s="111">
        <f t="shared" si="157"/>
        <v>0</v>
      </c>
      <c r="K748" s="111">
        <f t="shared" si="157"/>
        <v>0</v>
      </c>
      <c r="L748" s="111">
        <f t="shared" si="157"/>
        <v>0</v>
      </c>
      <c r="M748" s="111">
        <f t="shared" si="157"/>
        <v>0</v>
      </c>
      <c r="N748" s="175"/>
    </row>
    <row r="749" spans="1:14" s="106" customFormat="1" ht="30" hidden="1" x14ac:dyDescent="0.2">
      <c r="A749" s="177" t="s">
        <v>579</v>
      </c>
      <c r="B749" s="917" t="s">
        <v>191</v>
      </c>
      <c r="C749" s="918"/>
      <c r="D749" s="918"/>
      <c r="E749" s="919"/>
      <c r="F749" s="196">
        <v>850</v>
      </c>
      <c r="G749" s="95" t="s">
        <v>69</v>
      </c>
      <c r="H749" s="95" t="s">
        <v>87</v>
      </c>
      <c r="I749" s="95" t="s">
        <v>58</v>
      </c>
      <c r="J749" s="111"/>
      <c r="K749" s="111"/>
      <c r="L749" s="111"/>
      <c r="M749" s="111"/>
      <c r="N749" s="175"/>
    </row>
    <row r="750" spans="1:14" s="106" customFormat="1" ht="30" x14ac:dyDescent="0.2">
      <c r="A750" s="177" t="s">
        <v>190</v>
      </c>
      <c r="B750" s="917" t="s">
        <v>191</v>
      </c>
      <c r="C750" s="918"/>
      <c r="D750" s="918"/>
      <c r="E750" s="919"/>
      <c r="F750" s="196"/>
      <c r="G750" s="95"/>
      <c r="H750" s="95"/>
      <c r="I750" s="95"/>
      <c r="J750" s="111">
        <f>J751</f>
        <v>4843.7</v>
      </c>
      <c r="K750" s="111">
        <f t="shared" ref="K750:M750" si="158">K751</f>
        <v>0</v>
      </c>
      <c r="L750" s="111">
        <f t="shared" si="158"/>
        <v>3905.7</v>
      </c>
      <c r="M750" s="111">
        <f t="shared" si="158"/>
        <v>3989.3</v>
      </c>
      <c r="N750" s="578"/>
    </row>
    <row r="751" spans="1:14" s="106" customFormat="1" ht="45" x14ac:dyDescent="0.2">
      <c r="A751" s="320" t="s">
        <v>547</v>
      </c>
      <c r="B751" s="917" t="s">
        <v>191</v>
      </c>
      <c r="C751" s="918"/>
      <c r="D751" s="918"/>
      <c r="E751" s="919"/>
      <c r="F751" s="196">
        <v>600</v>
      </c>
      <c r="G751" s="95"/>
      <c r="H751" s="95"/>
      <c r="I751" s="95"/>
      <c r="J751" s="111">
        <f>J752</f>
        <v>4843.7</v>
      </c>
      <c r="K751" s="111">
        <f t="shared" ref="K751:M751" si="159">K752</f>
        <v>0</v>
      </c>
      <c r="L751" s="111">
        <f t="shared" si="159"/>
        <v>3905.7</v>
      </c>
      <c r="M751" s="111">
        <f t="shared" si="159"/>
        <v>3989.3</v>
      </c>
      <c r="N751" s="578"/>
    </row>
    <row r="752" spans="1:14" s="106" customFormat="1" x14ac:dyDescent="0.25">
      <c r="A752" s="205" t="s">
        <v>548</v>
      </c>
      <c r="B752" s="917" t="s">
        <v>191</v>
      </c>
      <c r="C752" s="918"/>
      <c r="D752" s="918"/>
      <c r="E752" s="919"/>
      <c r="F752" s="196">
        <v>610</v>
      </c>
      <c r="G752" s="95"/>
      <c r="H752" s="95"/>
      <c r="I752" s="95"/>
      <c r="J752" s="111">
        <f>J753</f>
        <v>4843.7</v>
      </c>
      <c r="K752" s="111">
        <f t="shared" ref="K752:M752" si="160">K753</f>
        <v>0</v>
      </c>
      <c r="L752" s="111">
        <f t="shared" si="160"/>
        <v>3905.7</v>
      </c>
      <c r="M752" s="111">
        <f t="shared" si="160"/>
        <v>3989.3</v>
      </c>
      <c r="N752" s="578"/>
    </row>
    <row r="753" spans="1:14" s="106" customFormat="1" x14ac:dyDescent="0.2">
      <c r="A753" s="177" t="s">
        <v>68</v>
      </c>
      <c r="B753" s="917" t="s">
        <v>191</v>
      </c>
      <c r="C753" s="918"/>
      <c r="D753" s="918"/>
      <c r="E753" s="919"/>
      <c r="F753" s="196">
        <v>610</v>
      </c>
      <c r="G753" s="95" t="s">
        <v>69</v>
      </c>
      <c r="H753" s="95"/>
      <c r="I753" s="95"/>
      <c r="J753" s="111">
        <f>J754</f>
        <v>4843.7</v>
      </c>
      <c r="K753" s="111">
        <f t="shared" ref="K753:M753" si="161">K754</f>
        <v>0</v>
      </c>
      <c r="L753" s="111">
        <f t="shared" si="161"/>
        <v>3905.7</v>
      </c>
      <c r="M753" s="111">
        <f t="shared" si="161"/>
        <v>3989.3</v>
      </c>
      <c r="N753" s="578"/>
    </row>
    <row r="754" spans="1:14" s="106" customFormat="1" x14ac:dyDescent="0.2">
      <c r="A754" s="177" t="s">
        <v>86</v>
      </c>
      <c r="B754" s="917" t="s">
        <v>191</v>
      </c>
      <c r="C754" s="918"/>
      <c r="D754" s="918"/>
      <c r="E754" s="919"/>
      <c r="F754" s="196">
        <v>610</v>
      </c>
      <c r="G754" s="95" t="s">
        <v>69</v>
      </c>
      <c r="H754" s="95" t="s">
        <v>87</v>
      </c>
      <c r="I754" s="95"/>
      <c r="J754" s="111">
        <f>J755</f>
        <v>4843.7</v>
      </c>
      <c r="K754" s="111">
        <f t="shared" ref="K754:M754" si="162">K755</f>
        <v>0</v>
      </c>
      <c r="L754" s="111">
        <f t="shared" si="162"/>
        <v>3905.7</v>
      </c>
      <c r="M754" s="111">
        <f t="shared" si="162"/>
        <v>3989.3</v>
      </c>
      <c r="N754" s="578"/>
    </row>
    <row r="755" spans="1:14" s="106" customFormat="1" ht="30" x14ac:dyDescent="0.2">
      <c r="A755" s="177" t="s">
        <v>579</v>
      </c>
      <c r="B755" s="917" t="s">
        <v>191</v>
      </c>
      <c r="C755" s="918"/>
      <c r="D755" s="918"/>
      <c r="E755" s="919"/>
      <c r="F755" s="196">
        <v>610</v>
      </c>
      <c r="G755" s="95" t="s">
        <v>69</v>
      </c>
      <c r="H755" s="95" t="s">
        <v>87</v>
      </c>
      <c r="I755" s="95" t="s">
        <v>58</v>
      </c>
      <c r="J755" s="111">
        <f>'функ 6'!I222</f>
        <v>4843.7</v>
      </c>
      <c r="K755" s="111">
        <f>'функ 6'!J222</f>
        <v>0</v>
      </c>
      <c r="L755" s="111">
        <f>'функ 6'!K222</f>
        <v>3905.7</v>
      </c>
      <c r="M755" s="111">
        <f>'функ 6'!L222</f>
        <v>3989.3</v>
      </c>
      <c r="N755" s="578"/>
    </row>
    <row r="756" spans="1:14" s="106" customFormat="1" ht="18" customHeight="1" x14ac:dyDescent="0.2">
      <c r="A756" s="177" t="s">
        <v>161</v>
      </c>
      <c r="B756" s="918" t="s">
        <v>108</v>
      </c>
      <c r="C756" s="918"/>
      <c r="D756" s="918"/>
      <c r="E756" s="919"/>
      <c r="F756" s="196"/>
      <c r="G756" s="95"/>
      <c r="H756" s="95"/>
      <c r="I756" s="95"/>
      <c r="J756" s="111">
        <f>J757+J762+J767</f>
        <v>273.5</v>
      </c>
      <c r="K756" s="111">
        <f>K757+K762+K767</f>
        <v>0</v>
      </c>
      <c r="L756" s="111">
        <f>L757+L762+L767</f>
        <v>271.39999999999998</v>
      </c>
      <c r="M756" s="111">
        <f>M757+M762+M767</f>
        <v>271.39999999999998</v>
      </c>
      <c r="N756" s="175"/>
    </row>
    <row r="757" spans="1:14" s="106" customFormat="1" ht="90" x14ac:dyDescent="0.25">
      <c r="A757" s="205" t="s">
        <v>487</v>
      </c>
      <c r="B757" s="918" t="s">
        <v>108</v>
      </c>
      <c r="C757" s="918"/>
      <c r="D757" s="918"/>
      <c r="E757" s="919"/>
      <c r="F757" s="196">
        <v>100</v>
      </c>
      <c r="G757" s="95"/>
      <c r="H757" s="95"/>
      <c r="I757" s="95"/>
      <c r="J757" s="111">
        <f t="shared" ref="J757:M760" si="163">J758</f>
        <v>223</v>
      </c>
      <c r="K757" s="111">
        <f t="shared" si="163"/>
        <v>0</v>
      </c>
      <c r="L757" s="111">
        <f t="shared" si="163"/>
        <v>268.2</v>
      </c>
      <c r="M757" s="111">
        <f t="shared" si="163"/>
        <v>268.2</v>
      </c>
      <c r="N757" s="175"/>
    </row>
    <row r="758" spans="1:14" s="106" customFormat="1" ht="27" customHeight="1" x14ac:dyDescent="0.25">
      <c r="A758" s="205" t="s">
        <v>488</v>
      </c>
      <c r="B758" s="918" t="s">
        <v>108</v>
      </c>
      <c r="C758" s="918"/>
      <c r="D758" s="918"/>
      <c r="E758" s="919"/>
      <c r="F758" s="196">
        <v>110</v>
      </c>
      <c r="G758" s="95"/>
      <c r="H758" s="95"/>
      <c r="I758" s="95"/>
      <c r="J758" s="111">
        <f t="shared" si="163"/>
        <v>223</v>
      </c>
      <c r="K758" s="111">
        <f t="shared" si="163"/>
        <v>0</v>
      </c>
      <c r="L758" s="111">
        <f t="shared" si="163"/>
        <v>268.2</v>
      </c>
      <c r="M758" s="111">
        <f t="shared" si="163"/>
        <v>268.2</v>
      </c>
      <c r="N758" s="175"/>
    </row>
    <row r="759" spans="1:14" s="106" customFormat="1" ht="15.75" customHeight="1" x14ac:dyDescent="0.2">
      <c r="A759" s="177" t="s">
        <v>68</v>
      </c>
      <c r="B759" s="918" t="s">
        <v>108</v>
      </c>
      <c r="C759" s="918"/>
      <c r="D759" s="918"/>
      <c r="E759" s="919"/>
      <c r="F759" s="196">
        <v>110</v>
      </c>
      <c r="G759" s="95" t="s">
        <v>69</v>
      </c>
      <c r="H759" s="95"/>
      <c r="I759" s="95"/>
      <c r="J759" s="111">
        <f t="shared" si="163"/>
        <v>223</v>
      </c>
      <c r="K759" s="111">
        <f t="shared" si="163"/>
        <v>0</v>
      </c>
      <c r="L759" s="111">
        <f t="shared" si="163"/>
        <v>268.2</v>
      </c>
      <c r="M759" s="111">
        <f t="shared" si="163"/>
        <v>268.2</v>
      </c>
      <c r="N759" s="175"/>
    </row>
    <row r="760" spans="1:14" s="106" customFormat="1" ht="15.75" customHeight="1" x14ac:dyDescent="0.2">
      <c r="A760" s="177" t="s">
        <v>86</v>
      </c>
      <c r="B760" s="918" t="s">
        <v>108</v>
      </c>
      <c r="C760" s="918"/>
      <c r="D760" s="918"/>
      <c r="E760" s="919"/>
      <c r="F760" s="196">
        <v>110</v>
      </c>
      <c r="G760" s="95" t="s">
        <v>69</v>
      </c>
      <c r="H760" s="95" t="s">
        <v>87</v>
      </c>
      <c r="I760" s="95"/>
      <c r="J760" s="111">
        <f t="shared" si="163"/>
        <v>223</v>
      </c>
      <c r="K760" s="111">
        <f t="shared" si="163"/>
        <v>0</v>
      </c>
      <c r="L760" s="111">
        <f t="shared" si="163"/>
        <v>268.2</v>
      </c>
      <c r="M760" s="111">
        <f t="shared" si="163"/>
        <v>268.2</v>
      </c>
      <c r="N760" s="175"/>
    </row>
    <row r="761" spans="1:14" s="106" customFormat="1" ht="29.25" customHeight="1" x14ac:dyDescent="0.25">
      <c r="A761" s="177" t="s">
        <v>728</v>
      </c>
      <c r="B761" s="918" t="s">
        <v>108</v>
      </c>
      <c r="C761" s="918"/>
      <c r="D761" s="918"/>
      <c r="E761" s="919"/>
      <c r="F761" s="196">
        <v>110</v>
      </c>
      <c r="G761" s="95" t="s">
        <v>69</v>
      </c>
      <c r="H761" s="95" t="s">
        <v>87</v>
      </c>
      <c r="I761" s="95" t="s">
        <v>188</v>
      </c>
      <c r="J761" s="111">
        <v>223</v>
      </c>
      <c r="K761" s="113"/>
      <c r="L761" s="111">
        <v>268.2</v>
      </c>
      <c r="M761" s="111">
        <v>268.2</v>
      </c>
      <c r="N761" s="175"/>
    </row>
    <row r="762" spans="1:14" s="106" customFormat="1" ht="30" customHeight="1" x14ac:dyDescent="0.25">
      <c r="A762" s="202" t="s">
        <v>474</v>
      </c>
      <c r="B762" s="918" t="s">
        <v>108</v>
      </c>
      <c r="C762" s="918"/>
      <c r="D762" s="918"/>
      <c r="E762" s="919"/>
      <c r="F762" s="196">
        <v>200</v>
      </c>
      <c r="G762" s="95"/>
      <c r="H762" s="95"/>
      <c r="I762" s="95"/>
      <c r="J762" s="111">
        <f t="shared" ref="J762:M765" si="164">J763</f>
        <v>49.5</v>
      </c>
      <c r="K762" s="111">
        <f t="shared" si="164"/>
        <v>0</v>
      </c>
      <c r="L762" s="111">
        <f t="shared" si="164"/>
        <v>3.2</v>
      </c>
      <c r="M762" s="111">
        <f t="shared" si="164"/>
        <v>3.2</v>
      </c>
      <c r="N762" s="175"/>
    </row>
    <row r="763" spans="1:14" s="106" customFormat="1" ht="30" customHeight="1" x14ac:dyDescent="0.25">
      <c r="A763" s="202" t="s">
        <v>475</v>
      </c>
      <c r="B763" s="918" t="s">
        <v>108</v>
      </c>
      <c r="C763" s="918"/>
      <c r="D763" s="918"/>
      <c r="E763" s="919"/>
      <c r="F763" s="196">
        <v>240</v>
      </c>
      <c r="G763" s="95"/>
      <c r="H763" s="95"/>
      <c r="I763" s="95"/>
      <c r="J763" s="111">
        <f t="shared" si="164"/>
        <v>49.5</v>
      </c>
      <c r="K763" s="111">
        <f t="shared" si="164"/>
        <v>0</v>
      </c>
      <c r="L763" s="111">
        <f t="shared" si="164"/>
        <v>3.2</v>
      </c>
      <c r="M763" s="111">
        <f t="shared" si="164"/>
        <v>3.2</v>
      </c>
      <c r="N763" s="175"/>
    </row>
    <row r="764" spans="1:14" s="106" customFormat="1" ht="15.75" customHeight="1" x14ac:dyDescent="0.2">
      <c r="A764" s="177" t="s">
        <v>68</v>
      </c>
      <c r="B764" s="918" t="s">
        <v>108</v>
      </c>
      <c r="C764" s="918"/>
      <c r="D764" s="918"/>
      <c r="E764" s="919"/>
      <c r="F764" s="196">
        <v>240</v>
      </c>
      <c r="G764" s="95" t="s">
        <v>69</v>
      </c>
      <c r="H764" s="95"/>
      <c r="I764" s="95"/>
      <c r="J764" s="111">
        <f t="shared" si="164"/>
        <v>49.5</v>
      </c>
      <c r="K764" s="111">
        <f t="shared" si="164"/>
        <v>0</v>
      </c>
      <c r="L764" s="111">
        <f t="shared" si="164"/>
        <v>3.2</v>
      </c>
      <c r="M764" s="111">
        <f t="shared" si="164"/>
        <v>3.2</v>
      </c>
      <c r="N764" s="175"/>
    </row>
    <row r="765" spans="1:14" s="106" customFormat="1" ht="15.75" customHeight="1" x14ac:dyDescent="0.2">
      <c r="A765" s="177" t="s">
        <v>86</v>
      </c>
      <c r="B765" s="918" t="s">
        <v>108</v>
      </c>
      <c r="C765" s="918"/>
      <c r="D765" s="918"/>
      <c r="E765" s="919"/>
      <c r="F765" s="196">
        <v>240</v>
      </c>
      <c r="G765" s="95" t="s">
        <v>69</v>
      </c>
      <c r="H765" s="95" t="s">
        <v>87</v>
      </c>
      <c r="I765" s="95"/>
      <c r="J765" s="111">
        <f t="shared" si="164"/>
        <v>49.5</v>
      </c>
      <c r="K765" s="111">
        <f t="shared" si="164"/>
        <v>0</v>
      </c>
      <c r="L765" s="111">
        <f t="shared" si="164"/>
        <v>3.2</v>
      </c>
      <c r="M765" s="111">
        <f t="shared" si="164"/>
        <v>3.2</v>
      </c>
      <c r="N765" s="175"/>
    </row>
    <row r="766" spans="1:14" s="106" customFormat="1" ht="29.25" customHeight="1" x14ac:dyDescent="0.25">
      <c r="A766" s="177" t="s">
        <v>728</v>
      </c>
      <c r="B766" s="918" t="s">
        <v>108</v>
      </c>
      <c r="C766" s="918"/>
      <c r="D766" s="918"/>
      <c r="E766" s="919"/>
      <c r="F766" s="196">
        <v>240</v>
      </c>
      <c r="G766" s="95" t="s">
        <v>69</v>
      </c>
      <c r="H766" s="95" t="s">
        <v>87</v>
      </c>
      <c r="I766" s="95" t="s">
        <v>188</v>
      </c>
      <c r="J766" s="111">
        <f>'функ 6'!I227</f>
        <v>49.5</v>
      </c>
      <c r="K766" s="113"/>
      <c r="L766" s="111">
        <v>3.2</v>
      </c>
      <c r="M766" s="111">
        <v>3.2</v>
      </c>
      <c r="N766" s="175"/>
    </row>
    <row r="767" spans="1:14" s="106" customFormat="1" ht="15.75" customHeight="1" x14ac:dyDescent="0.25">
      <c r="A767" s="205" t="s">
        <v>389</v>
      </c>
      <c r="B767" s="918" t="s">
        <v>108</v>
      </c>
      <c r="C767" s="918"/>
      <c r="D767" s="918"/>
      <c r="E767" s="919"/>
      <c r="F767" s="196">
        <v>800</v>
      </c>
      <c r="G767" s="95"/>
      <c r="H767" s="95"/>
      <c r="I767" s="95"/>
      <c r="J767" s="111">
        <f t="shared" ref="J767:M770" si="165">J768</f>
        <v>1</v>
      </c>
      <c r="K767" s="111">
        <f t="shared" si="165"/>
        <v>0</v>
      </c>
      <c r="L767" s="111">
        <f t="shared" si="165"/>
        <v>0</v>
      </c>
      <c r="M767" s="111">
        <f t="shared" si="165"/>
        <v>0</v>
      </c>
      <c r="N767" s="175"/>
    </row>
    <row r="768" spans="1:14" s="106" customFormat="1" ht="15.75" customHeight="1" x14ac:dyDescent="0.25">
      <c r="A768" s="205" t="s">
        <v>482</v>
      </c>
      <c r="B768" s="918" t="s">
        <v>108</v>
      </c>
      <c r="C768" s="918"/>
      <c r="D768" s="918"/>
      <c r="E768" s="919"/>
      <c r="F768" s="196">
        <v>850</v>
      </c>
      <c r="G768" s="95"/>
      <c r="H768" s="95"/>
      <c r="I768" s="95"/>
      <c r="J768" s="111">
        <f t="shared" si="165"/>
        <v>1</v>
      </c>
      <c r="K768" s="111">
        <f t="shared" si="165"/>
        <v>0</v>
      </c>
      <c r="L768" s="111">
        <f t="shared" si="165"/>
        <v>0</v>
      </c>
      <c r="M768" s="111">
        <f t="shared" si="165"/>
        <v>0</v>
      </c>
      <c r="N768" s="175"/>
    </row>
    <row r="769" spans="1:14" s="106" customFormat="1" ht="15.75" customHeight="1" x14ac:dyDescent="0.2">
      <c r="A769" s="177" t="s">
        <v>68</v>
      </c>
      <c r="B769" s="918" t="s">
        <v>108</v>
      </c>
      <c r="C769" s="918"/>
      <c r="D769" s="918"/>
      <c r="E769" s="919"/>
      <c r="F769" s="196">
        <v>850</v>
      </c>
      <c r="G769" s="95" t="s">
        <v>69</v>
      </c>
      <c r="H769" s="95"/>
      <c r="I769" s="95"/>
      <c r="J769" s="111">
        <f t="shared" si="165"/>
        <v>1</v>
      </c>
      <c r="K769" s="111">
        <f t="shared" si="165"/>
        <v>0</v>
      </c>
      <c r="L769" s="111">
        <f t="shared" si="165"/>
        <v>0</v>
      </c>
      <c r="M769" s="111">
        <f t="shared" si="165"/>
        <v>0</v>
      </c>
      <c r="N769" s="175"/>
    </row>
    <row r="770" spans="1:14" s="106" customFormat="1" ht="15.75" customHeight="1" x14ac:dyDescent="0.2">
      <c r="A770" s="177" t="s">
        <v>86</v>
      </c>
      <c r="B770" s="918" t="s">
        <v>108</v>
      </c>
      <c r="C770" s="918"/>
      <c r="D770" s="918"/>
      <c r="E770" s="919"/>
      <c r="F770" s="196">
        <v>850</v>
      </c>
      <c r="G770" s="95" t="s">
        <v>69</v>
      </c>
      <c r="H770" s="95" t="s">
        <v>87</v>
      </c>
      <c r="I770" s="95"/>
      <c r="J770" s="111">
        <f t="shared" si="165"/>
        <v>1</v>
      </c>
      <c r="K770" s="111">
        <f t="shared" si="165"/>
        <v>0</v>
      </c>
      <c r="L770" s="111">
        <f t="shared" si="165"/>
        <v>0</v>
      </c>
      <c r="M770" s="111">
        <f t="shared" si="165"/>
        <v>0</v>
      </c>
      <c r="N770" s="175"/>
    </row>
    <row r="771" spans="1:14" s="106" customFormat="1" ht="29.25" customHeight="1" x14ac:dyDescent="0.25">
      <c r="A771" s="177" t="s">
        <v>728</v>
      </c>
      <c r="B771" s="918" t="s">
        <v>108</v>
      </c>
      <c r="C771" s="918"/>
      <c r="D771" s="918"/>
      <c r="E771" s="919"/>
      <c r="F771" s="196">
        <v>850</v>
      </c>
      <c r="G771" s="95" t="s">
        <v>69</v>
      </c>
      <c r="H771" s="95" t="s">
        <v>87</v>
      </c>
      <c r="I771" s="95" t="s">
        <v>188</v>
      </c>
      <c r="J771" s="111">
        <v>1</v>
      </c>
      <c r="K771" s="113"/>
      <c r="L771" s="111">
        <v>0</v>
      </c>
      <c r="M771" s="111">
        <v>0</v>
      </c>
      <c r="N771" s="175"/>
    </row>
    <row r="772" spans="1:14" s="106" customFormat="1" ht="19.5" customHeight="1" x14ac:dyDescent="0.2">
      <c r="A772" s="177" t="s">
        <v>42</v>
      </c>
      <c r="B772" s="952" t="s">
        <v>109</v>
      </c>
      <c r="C772" s="952"/>
      <c r="D772" s="952"/>
      <c r="E772" s="953"/>
      <c r="F772" s="336"/>
      <c r="G772" s="95"/>
      <c r="H772" s="95"/>
      <c r="I772" s="95"/>
      <c r="J772" s="111">
        <f>J773+J778+J783</f>
        <v>3612.8</v>
      </c>
      <c r="K772" s="111">
        <f>K773+K778+K783</f>
        <v>0</v>
      </c>
      <c r="L772" s="111">
        <f>L773+L778+L783</f>
        <v>3227.8</v>
      </c>
      <c r="M772" s="111">
        <f>M773+M778+M783</f>
        <v>3227.8</v>
      </c>
      <c r="N772" s="175"/>
    </row>
    <row r="773" spans="1:14" s="106" customFormat="1" ht="90" x14ac:dyDescent="0.25">
      <c r="A773" s="205" t="s">
        <v>487</v>
      </c>
      <c r="B773" s="952" t="s">
        <v>109</v>
      </c>
      <c r="C773" s="952"/>
      <c r="D773" s="952"/>
      <c r="E773" s="953"/>
      <c r="F773" s="196">
        <v>100</v>
      </c>
      <c r="G773" s="95"/>
      <c r="H773" s="95"/>
      <c r="I773" s="95"/>
      <c r="J773" s="111">
        <f t="shared" ref="J773:M776" si="166">J774</f>
        <v>2992.3</v>
      </c>
      <c r="K773" s="111">
        <f t="shared" si="166"/>
        <v>0</v>
      </c>
      <c r="L773" s="111">
        <f t="shared" si="166"/>
        <v>2559.5</v>
      </c>
      <c r="M773" s="111">
        <f t="shared" si="166"/>
        <v>2559.5</v>
      </c>
      <c r="N773" s="175"/>
    </row>
    <row r="774" spans="1:14" s="106" customFormat="1" ht="15.75" customHeight="1" x14ac:dyDescent="0.25">
      <c r="A774" s="205" t="s">
        <v>488</v>
      </c>
      <c r="B774" s="952" t="s">
        <v>109</v>
      </c>
      <c r="C774" s="952"/>
      <c r="D774" s="952"/>
      <c r="E774" s="953"/>
      <c r="F774" s="196">
        <v>110</v>
      </c>
      <c r="G774" s="95"/>
      <c r="H774" s="95"/>
      <c r="I774" s="95"/>
      <c r="J774" s="111">
        <f t="shared" si="166"/>
        <v>2992.3</v>
      </c>
      <c r="K774" s="111">
        <f t="shared" si="166"/>
        <v>0</v>
      </c>
      <c r="L774" s="111">
        <f t="shared" si="166"/>
        <v>2559.5</v>
      </c>
      <c r="M774" s="111">
        <f t="shared" si="166"/>
        <v>2559.5</v>
      </c>
      <c r="N774" s="175"/>
    </row>
    <row r="775" spans="1:14" s="106" customFormat="1" ht="15.75" customHeight="1" x14ac:dyDescent="0.2">
      <c r="A775" s="177" t="s">
        <v>68</v>
      </c>
      <c r="B775" s="952" t="s">
        <v>109</v>
      </c>
      <c r="C775" s="952"/>
      <c r="D775" s="952"/>
      <c r="E775" s="953"/>
      <c r="F775" s="196">
        <v>110</v>
      </c>
      <c r="G775" s="95" t="s">
        <v>69</v>
      </c>
      <c r="H775" s="95"/>
      <c r="I775" s="95"/>
      <c r="J775" s="111">
        <f t="shared" si="166"/>
        <v>2992.3</v>
      </c>
      <c r="K775" s="111">
        <f t="shared" si="166"/>
        <v>0</v>
      </c>
      <c r="L775" s="111">
        <f t="shared" si="166"/>
        <v>2559.5</v>
      </c>
      <c r="M775" s="111">
        <f t="shared" si="166"/>
        <v>2559.5</v>
      </c>
      <c r="N775" s="175"/>
    </row>
    <row r="776" spans="1:14" s="106" customFormat="1" ht="15.75" customHeight="1" x14ac:dyDescent="0.2">
      <c r="A776" s="177" t="s">
        <v>86</v>
      </c>
      <c r="B776" s="952" t="s">
        <v>109</v>
      </c>
      <c r="C776" s="952"/>
      <c r="D776" s="952"/>
      <c r="E776" s="953"/>
      <c r="F776" s="196">
        <v>110</v>
      </c>
      <c r="G776" s="95" t="s">
        <v>69</v>
      </c>
      <c r="H776" s="95" t="s">
        <v>87</v>
      </c>
      <c r="I776" s="95"/>
      <c r="J776" s="111">
        <f t="shared" si="166"/>
        <v>2992.3</v>
      </c>
      <c r="K776" s="111">
        <f t="shared" si="166"/>
        <v>0</v>
      </c>
      <c r="L776" s="111">
        <f t="shared" si="166"/>
        <v>2559.5</v>
      </c>
      <c r="M776" s="111">
        <f t="shared" si="166"/>
        <v>2559.5</v>
      </c>
      <c r="N776" s="175"/>
    </row>
    <row r="777" spans="1:14" s="106" customFormat="1" ht="30" customHeight="1" x14ac:dyDescent="0.2">
      <c r="A777" s="177" t="s">
        <v>729</v>
      </c>
      <c r="B777" s="952" t="s">
        <v>109</v>
      </c>
      <c r="C777" s="952"/>
      <c r="D777" s="952"/>
      <c r="E777" s="953"/>
      <c r="F777" s="336">
        <v>110</v>
      </c>
      <c r="G777" s="95" t="s">
        <v>69</v>
      </c>
      <c r="H777" s="95" t="s">
        <v>87</v>
      </c>
      <c r="I777" s="95" t="s">
        <v>189</v>
      </c>
      <c r="J777" s="111">
        <f>'функ 6'!I232</f>
        <v>2992.3</v>
      </c>
      <c r="K777" s="111">
        <f>'функ 6'!J232</f>
        <v>0</v>
      </c>
      <c r="L777" s="111">
        <f>'функ 6'!K232</f>
        <v>2559.5</v>
      </c>
      <c r="M777" s="111">
        <f>'функ 6'!L232</f>
        <v>2559.5</v>
      </c>
      <c r="N777" s="175"/>
    </row>
    <row r="778" spans="1:14" s="106" customFormat="1" ht="30" customHeight="1" x14ac:dyDescent="0.25">
      <c r="A778" s="202" t="s">
        <v>474</v>
      </c>
      <c r="B778" s="952" t="s">
        <v>109</v>
      </c>
      <c r="C778" s="952"/>
      <c r="D778" s="952"/>
      <c r="E778" s="953"/>
      <c r="F778" s="196">
        <v>200</v>
      </c>
      <c r="G778" s="95"/>
      <c r="H778" s="95"/>
      <c r="I778" s="95"/>
      <c r="J778" s="111">
        <f t="shared" ref="J778:M781" si="167">J779</f>
        <v>570.5</v>
      </c>
      <c r="K778" s="111">
        <f t="shared" si="167"/>
        <v>0</v>
      </c>
      <c r="L778" s="111">
        <f t="shared" si="167"/>
        <v>647.5</v>
      </c>
      <c r="M778" s="111">
        <f t="shared" si="167"/>
        <v>647.5</v>
      </c>
      <c r="N778" s="175"/>
    </row>
    <row r="779" spans="1:14" s="106" customFormat="1" ht="30" customHeight="1" x14ac:dyDescent="0.25">
      <c r="A779" s="202" t="s">
        <v>475</v>
      </c>
      <c r="B779" s="952" t="s">
        <v>109</v>
      </c>
      <c r="C779" s="952"/>
      <c r="D779" s="952"/>
      <c r="E779" s="953"/>
      <c r="F779" s="196">
        <v>240</v>
      </c>
      <c r="G779" s="95"/>
      <c r="H779" s="95"/>
      <c r="I779" s="95"/>
      <c r="J779" s="111">
        <f t="shared" si="167"/>
        <v>570.5</v>
      </c>
      <c r="K779" s="111">
        <f t="shared" si="167"/>
        <v>0</v>
      </c>
      <c r="L779" s="111">
        <f t="shared" si="167"/>
        <v>647.5</v>
      </c>
      <c r="M779" s="111">
        <f t="shared" si="167"/>
        <v>647.5</v>
      </c>
      <c r="N779" s="175"/>
    </row>
    <row r="780" spans="1:14" s="106" customFormat="1" ht="15.75" customHeight="1" x14ac:dyDescent="0.2">
      <c r="A780" s="177" t="s">
        <v>68</v>
      </c>
      <c r="B780" s="952" t="s">
        <v>109</v>
      </c>
      <c r="C780" s="952"/>
      <c r="D780" s="952"/>
      <c r="E780" s="953"/>
      <c r="F780" s="196">
        <v>240</v>
      </c>
      <c r="G780" s="95" t="s">
        <v>69</v>
      </c>
      <c r="H780" s="95"/>
      <c r="I780" s="95"/>
      <c r="J780" s="111">
        <f t="shared" si="167"/>
        <v>570.5</v>
      </c>
      <c r="K780" s="111">
        <f t="shared" si="167"/>
        <v>0</v>
      </c>
      <c r="L780" s="111">
        <f t="shared" si="167"/>
        <v>647.5</v>
      </c>
      <c r="M780" s="111">
        <f t="shared" si="167"/>
        <v>647.5</v>
      </c>
      <c r="N780" s="175"/>
    </row>
    <row r="781" spans="1:14" s="106" customFormat="1" ht="15.75" customHeight="1" x14ac:dyDescent="0.2">
      <c r="A781" s="177" t="s">
        <v>86</v>
      </c>
      <c r="B781" s="952" t="s">
        <v>109</v>
      </c>
      <c r="C781" s="952"/>
      <c r="D781" s="952"/>
      <c r="E781" s="953"/>
      <c r="F781" s="196">
        <v>240</v>
      </c>
      <c r="G781" s="95" t="s">
        <v>69</v>
      </c>
      <c r="H781" s="95" t="s">
        <v>87</v>
      </c>
      <c r="I781" s="95"/>
      <c r="J781" s="111">
        <f t="shared" si="167"/>
        <v>570.5</v>
      </c>
      <c r="K781" s="111">
        <f t="shared" si="167"/>
        <v>0</v>
      </c>
      <c r="L781" s="111">
        <f t="shared" si="167"/>
        <v>647.5</v>
      </c>
      <c r="M781" s="111">
        <f t="shared" si="167"/>
        <v>647.5</v>
      </c>
      <c r="N781" s="175"/>
    </row>
    <row r="782" spans="1:14" s="106" customFormat="1" ht="30" customHeight="1" x14ac:dyDescent="0.2">
      <c r="A782" s="177" t="s">
        <v>729</v>
      </c>
      <c r="B782" s="952" t="s">
        <v>109</v>
      </c>
      <c r="C782" s="952"/>
      <c r="D782" s="952"/>
      <c r="E782" s="953"/>
      <c r="F782" s="336">
        <v>240</v>
      </c>
      <c r="G782" s="95" t="s">
        <v>69</v>
      </c>
      <c r="H782" s="95" t="s">
        <v>87</v>
      </c>
      <c r="I782" s="95" t="s">
        <v>189</v>
      </c>
      <c r="J782" s="111">
        <f>'функ 6'!I234</f>
        <v>570.5</v>
      </c>
      <c r="K782" s="111">
        <f>'функ 6'!J234</f>
        <v>0</v>
      </c>
      <c r="L782" s="111">
        <f>'функ 6'!K234</f>
        <v>647.5</v>
      </c>
      <c r="M782" s="111">
        <f>'функ 6'!L234</f>
        <v>647.5</v>
      </c>
      <c r="N782" s="175"/>
    </row>
    <row r="783" spans="1:14" s="106" customFormat="1" ht="15.75" customHeight="1" x14ac:dyDescent="0.25">
      <c r="A783" s="205" t="s">
        <v>389</v>
      </c>
      <c r="B783" s="952" t="s">
        <v>109</v>
      </c>
      <c r="C783" s="952"/>
      <c r="D783" s="952"/>
      <c r="E783" s="953"/>
      <c r="F783" s="196">
        <v>800</v>
      </c>
      <c r="G783" s="95"/>
      <c r="H783" s="95"/>
      <c r="I783" s="95"/>
      <c r="J783" s="111">
        <f t="shared" ref="J783:M786" si="168">J784</f>
        <v>50</v>
      </c>
      <c r="K783" s="111">
        <f t="shared" si="168"/>
        <v>0</v>
      </c>
      <c r="L783" s="111">
        <f t="shared" si="168"/>
        <v>20.8</v>
      </c>
      <c r="M783" s="111">
        <f t="shared" si="168"/>
        <v>20.8</v>
      </c>
      <c r="N783" s="175"/>
    </row>
    <row r="784" spans="1:14" s="106" customFormat="1" ht="15.75" customHeight="1" x14ac:dyDescent="0.25">
      <c r="A784" s="205" t="s">
        <v>482</v>
      </c>
      <c r="B784" s="952" t="s">
        <v>109</v>
      </c>
      <c r="C784" s="952"/>
      <c r="D784" s="952"/>
      <c r="E784" s="953"/>
      <c r="F784" s="196">
        <v>850</v>
      </c>
      <c r="G784" s="95"/>
      <c r="H784" s="95"/>
      <c r="I784" s="95"/>
      <c r="J784" s="111">
        <f t="shared" si="168"/>
        <v>50</v>
      </c>
      <c r="K784" s="111">
        <f t="shared" si="168"/>
        <v>0</v>
      </c>
      <c r="L784" s="111">
        <f t="shared" si="168"/>
        <v>20.8</v>
      </c>
      <c r="M784" s="111">
        <f t="shared" si="168"/>
        <v>20.8</v>
      </c>
      <c r="N784" s="175"/>
    </row>
    <row r="785" spans="1:14" s="106" customFormat="1" ht="15.75" customHeight="1" x14ac:dyDescent="0.2">
      <c r="A785" s="177" t="s">
        <v>68</v>
      </c>
      <c r="B785" s="952" t="s">
        <v>109</v>
      </c>
      <c r="C785" s="952"/>
      <c r="D785" s="952"/>
      <c r="E785" s="953"/>
      <c r="F785" s="196">
        <v>850</v>
      </c>
      <c r="G785" s="95" t="s">
        <v>69</v>
      </c>
      <c r="H785" s="95"/>
      <c r="I785" s="95"/>
      <c r="J785" s="111">
        <f t="shared" si="168"/>
        <v>50</v>
      </c>
      <c r="K785" s="111">
        <f t="shared" si="168"/>
        <v>0</v>
      </c>
      <c r="L785" s="111">
        <f t="shared" si="168"/>
        <v>20.8</v>
      </c>
      <c r="M785" s="111">
        <f t="shared" si="168"/>
        <v>20.8</v>
      </c>
      <c r="N785" s="175"/>
    </row>
    <row r="786" spans="1:14" s="106" customFormat="1" ht="15.75" customHeight="1" x14ac:dyDescent="0.2">
      <c r="A786" s="177" t="s">
        <v>86</v>
      </c>
      <c r="B786" s="952" t="s">
        <v>109</v>
      </c>
      <c r="C786" s="952"/>
      <c r="D786" s="952"/>
      <c r="E786" s="953"/>
      <c r="F786" s="196">
        <v>850</v>
      </c>
      <c r="G786" s="95" t="s">
        <v>69</v>
      </c>
      <c r="H786" s="95" t="s">
        <v>87</v>
      </c>
      <c r="I786" s="95"/>
      <c r="J786" s="111">
        <f t="shared" si="168"/>
        <v>50</v>
      </c>
      <c r="K786" s="111">
        <f t="shared" si="168"/>
        <v>0</v>
      </c>
      <c r="L786" s="111">
        <f t="shared" si="168"/>
        <v>20.8</v>
      </c>
      <c r="M786" s="111">
        <f t="shared" si="168"/>
        <v>20.8</v>
      </c>
      <c r="N786" s="175"/>
    </row>
    <row r="787" spans="1:14" s="106" customFormat="1" ht="30" customHeight="1" x14ac:dyDescent="0.2">
      <c r="A787" s="177" t="s">
        <v>729</v>
      </c>
      <c r="B787" s="952" t="s">
        <v>109</v>
      </c>
      <c r="C787" s="952"/>
      <c r="D787" s="952"/>
      <c r="E787" s="953"/>
      <c r="F787" s="336">
        <v>850</v>
      </c>
      <c r="G787" s="95" t="s">
        <v>69</v>
      </c>
      <c r="H787" s="95" t="s">
        <v>87</v>
      </c>
      <c r="I787" s="95" t="s">
        <v>189</v>
      </c>
      <c r="J787" s="111">
        <f>'функ 6'!I236</f>
        <v>50</v>
      </c>
      <c r="K787" s="111">
        <f>'функ 6'!J236</f>
        <v>0</v>
      </c>
      <c r="L787" s="111">
        <f>'функ 6'!K236</f>
        <v>20.8</v>
      </c>
      <c r="M787" s="111">
        <f>'функ 6'!L236</f>
        <v>20.8</v>
      </c>
      <c r="N787" s="175"/>
    </row>
    <row r="788" spans="1:14" s="106" customFormat="1" ht="59.25" customHeight="1" x14ac:dyDescent="0.25">
      <c r="A788" s="202" t="s">
        <v>593</v>
      </c>
      <c r="B788" s="926" t="s">
        <v>129</v>
      </c>
      <c r="C788" s="927"/>
      <c r="D788" s="927"/>
      <c r="E788" s="928"/>
      <c r="F788" s="336"/>
      <c r="G788" s="95"/>
      <c r="H788" s="95"/>
      <c r="I788" s="95"/>
      <c r="J788" s="111">
        <f t="shared" ref="J788:M790" si="169">J789</f>
        <v>163.6</v>
      </c>
      <c r="K788" s="111">
        <f t="shared" si="169"/>
        <v>0</v>
      </c>
      <c r="L788" s="111">
        <f t="shared" si="169"/>
        <v>140.19999999999999</v>
      </c>
      <c r="M788" s="111">
        <f t="shared" si="169"/>
        <v>116.9</v>
      </c>
      <c r="N788" s="175"/>
    </row>
    <row r="789" spans="1:14" s="106" customFormat="1" ht="30" customHeight="1" x14ac:dyDescent="0.25">
      <c r="A789" s="202" t="s">
        <v>474</v>
      </c>
      <c r="B789" s="926" t="s">
        <v>129</v>
      </c>
      <c r="C789" s="927"/>
      <c r="D789" s="927"/>
      <c r="E789" s="928"/>
      <c r="F789" s="336">
        <v>200</v>
      </c>
      <c r="G789" s="95"/>
      <c r="H789" s="95"/>
      <c r="I789" s="95"/>
      <c r="J789" s="111">
        <f t="shared" si="169"/>
        <v>163.6</v>
      </c>
      <c r="K789" s="111">
        <f t="shared" si="169"/>
        <v>0</v>
      </c>
      <c r="L789" s="111">
        <f t="shared" si="169"/>
        <v>140.19999999999999</v>
      </c>
      <c r="M789" s="111">
        <f t="shared" si="169"/>
        <v>116.9</v>
      </c>
      <c r="N789" s="175"/>
    </row>
    <row r="790" spans="1:14" s="106" customFormat="1" ht="30" customHeight="1" x14ac:dyDescent="0.25">
      <c r="A790" s="202" t="s">
        <v>475</v>
      </c>
      <c r="B790" s="926" t="s">
        <v>129</v>
      </c>
      <c r="C790" s="927"/>
      <c r="D790" s="927"/>
      <c r="E790" s="928"/>
      <c r="F790" s="336">
        <v>240</v>
      </c>
      <c r="G790" s="95"/>
      <c r="H790" s="95"/>
      <c r="I790" s="95"/>
      <c r="J790" s="111">
        <f t="shared" si="169"/>
        <v>163.6</v>
      </c>
      <c r="K790" s="111">
        <f t="shared" si="169"/>
        <v>0</v>
      </c>
      <c r="L790" s="111">
        <f t="shared" si="169"/>
        <v>140.19999999999999</v>
      </c>
      <c r="M790" s="111">
        <f t="shared" si="169"/>
        <v>116.9</v>
      </c>
      <c r="N790" s="175"/>
    </row>
    <row r="791" spans="1:14" s="106" customFormat="1" ht="27.75" customHeight="1" x14ac:dyDescent="0.2">
      <c r="A791" s="176" t="s">
        <v>90</v>
      </c>
      <c r="B791" s="926" t="s">
        <v>129</v>
      </c>
      <c r="C791" s="927"/>
      <c r="D791" s="927"/>
      <c r="E791" s="928"/>
      <c r="F791" s="194">
        <v>240</v>
      </c>
      <c r="G791" s="95" t="s">
        <v>73</v>
      </c>
      <c r="H791" s="95"/>
      <c r="I791" s="95"/>
      <c r="J791" s="111">
        <f>J792</f>
        <v>163.6</v>
      </c>
      <c r="K791" s="111">
        <f t="shared" ref="K791:M792" si="170">K792</f>
        <v>0</v>
      </c>
      <c r="L791" s="111">
        <f t="shared" si="170"/>
        <v>140.19999999999999</v>
      </c>
      <c r="M791" s="111">
        <f t="shared" si="170"/>
        <v>116.9</v>
      </c>
      <c r="N791" s="175"/>
    </row>
    <row r="792" spans="1:14" s="106" customFormat="1" ht="26.25" customHeight="1" x14ac:dyDescent="0.2">
      <c r="A792" s="177" t="s">
        <v>91</v>
      </c>
      <c r="B792" s="926" t="s">
        <v>129</v>
      </c>
      <c r="C792" s="927"/>
      <c r="D792" s="927"/>
      <c r="E792" s="928"/>
      <c r="F792" s="194">
        <v>240</v>
      </c>
      <c r="G792" s="95" t="s">
        <v>73</v>
      </c>
      <c r="H792" s="95" t="s">
        <v>82</v>
      </c>
      <c r="I792" s="95"/>
      <c r="J792" s="111">
        <f>J793</f>
        <v>163.6</v>
      </c>
      <c r="K792" s="111">
        <f t="shared" si="170"/>
        <v>0</v>
      </c>
      <c r="L792" s="111">
        <f t="shared" si="170"/>
        <v>140.19999999999999</v>
      </c>
      <c r="M792" s="111">
        <f t="shared" si="170"/>
        <v>116.9</v>
      </c>
      <c r="N792" s="175"/>
    </row>
    <row r="793" spans="1:14" s="106" customFormat="1" ht="36" customHeight="1" x14ac:dyDescent="0.25">
      <c r="A793" s="177" t="s">
        <v>183</v>
      </c>
      <c r="B793" s="926" t="s">
        <v>129</v>
      </c>
      <c r="C793" s="927"/>
      <c r="D793" s="927"/>
      <c r="E793" s="928"/>
      <c r="F793" s="194">
        <v>240</v>
      </c>
      <c r="G793" s="95" t="s">
        <v>73</v>
      </c>
      <c r="H793" s="95" t="s">
        <v>82</v>
      </c>
      <c r="I793" s="95" t="s">
        <v>58</v>
      </c>
      <c r="J793" s="111">
        <v>163.6</v>
      </c>
      <c r="K793" s="161"/>
      <c r="L793" s="111">
        <v>140.19999999999999</v>
      </c>
      <c r="M793" s="103">
        <v>116.9</v>
      </c>
      <c r="N793" s="175"/>
    </row>
    <row r="794" spans="1:14" s="106" customFormat="1" ht="141.75" customHeight="1" x14ac:dyDescent="0.25">
      <c r="A794" s="102" t="s">
        <v>759</v>
      </c>
      <c r="B794" s="917" t="s">
        <v>758</v>
      </c>
      <c r="C794" s="918"/>
      <c r="D794" s="918"/>
      <c r="E794" s="919"/>
      <c r="F794" s="194"/>
      <c r="G794" s="95"/>
      <c r="H794" s="95"/>
      <c r="I794" s="95"/>
      <c r="J794" s="111">
        <f>J795</f>
        <v>2.4</v>
      </c>
      <c r="K794" s="111">
        <f t="shared" ref="K794:M794" si="171">K795</f>
        <v>2.4</v>
      </c>
      <c r="L794" s="111">
        <f t="shared" si="171"/>
        <v>2.4</v>
      </c>
      <c r="M794" s="111">
        <f t="shared" si="171"/>
        <v>2.4</v>
      </c>
      <c r="N794" s="739"/>
    </row>
    <row r="795" spans="1:14" s="106" customFormat="1" ht="49.5" customHeight="1" x14ac:dyDescent="0.25">
      <c r="A795" s="202" t="s">
        <v>474</v>
      </c>
      <c r="B795" s="917" t="s">
        <v>758</v>
      </c>
      <c r="C795" s="918"/>
      <c r="D795" s="918"/>
      <c r="E795" s="919"/>
      <c r="F795" s="336">
        <v>200</v>
      </c>
      <c r="G795" s="95"/>
      <c r="H795" s="95"/>
      <c r="I795" s="95"/>
      <c r="J795" s="111">
        <f>J796</f>
        <v>2.4</v>
      </c>
      <c r="K795" s="111">
        <f t="shared" ref="K795:M795" si="172">K796</f>
        <v>2.4</v>
      </c>
      <c r="L795" s="111">
        <f t="shared" si="172"/>
        <v>2.4</v>
      </c>
      <c r="M795" s="111">
        <f t="shared" si="172"/>
        <v>2.4</v>
      </c>
      <c r="N795" s="739"/>
    </row>
    <row r="796" spans="1:14" s="106" customFormat="1" ht="45" customHeight="1" x14ac:dyDescent="0.25">
      <c r="A796" s="202" t="s">
        <v>475</v>
      </c>
      <c r="B796" s="917" t="s">
        <v>758</v>
      </c>
      <c r="C796" s="918"/>
      <c r="D796" s="918"/>
      <c r="E796" s="919"/>
      <c r="F796" s="336">
        <v>240</v>
      </c>
      <c r="G796" s="95"/>
      <c r="H796" s="95"/>
      <c r="I796" s="95"/>
      <c r="J796" s="111">
        <f>J797</f>
        <v>2.4</v>
      </c>
      <c r="K796" s="111">
        <f t="shared" ref="K796:M796" si="173">K797</f>
        <v>2.4</v>
      </c>
      <c r="L796" s="111">
        <f t="shared" si="173"/>
        <v>2.4</v>
      </c>
      <c r="M796" s="111">
        <f t="shared" si="173"/>
        <v>2.4</v>
      </c>
      <c r="N796" s="739"/>
    </row>
    <row r="797" spans="1:14" s="106" customFormat="1" ht="19.5" customHeight="1" x14ac:dyDescent="0.2">
      <c r="A797" s="177" t="s">
        <v>68</v>
      </c>
      <c r="B797" s="917" t="s">
        <v>758</v>
      </c>
      <c r="C797" s="918"/>
      <c r="D797" s="918"/>
      <c r="E797" s="919"/>
      <c r="F797" s="194">
        <v>240</v>
      </c>
      <c r="G797" s="95" t="s">
        <v>69</v>
      </c>
      <c r="H797" s="95"/>
      <c r="I797" s="95"/>
      <c r="J797" s="111">
        <f>J798</f>
        <v>2.4</v>
      </c>
      <c r="K797" s="111">
        <f t="shared" ref="K797:M797" si="174">K798</f>
        <v>2.4</v>
      </c>
      <c r="L797" s="111">
        <f t="shared" si="174"/>
        <v>2.4</v>
      </c>
      <c r="M797" s="111">
        <f t="shared" si="174"/>
        <v>2.4</v>
      </c>
      <c r="N797" s="739"/>
    </row>
    <row r="798" spans="1:14" s="106" customFormat="1" ht="36" customHeight="1" x14ac:dyDescent="0.25">
      <c r="A798" s="102" t="s">
        <v>86</v>
      </c>
      <c r="B798" s="917" t="s">
        <v>758</v>
      </c>
      <c r="C798" s="918"/>
      <c r="D798" s="918"/>
      <c r="E798" s="919"/>
      <c r="F798" s="194">
        <v>240</v>
      </c>
      <c r="G798" s="95" t="s">
        <v>69</v>
      </c>
      <c r="H798" s="95" t="s">
        <v>87</v>
      </c>
      <c r="I798" s="95"/>
      <c r="J798" s="111">
        <f>J799</f>
        <v>2.4</v>
      </c>
      <c r="K798" s="111">
        <f t="shared" ref="K798:M798" si="175">K799</f>
        <v>2.4</v>
      </c>
      <c r="L798" s="111">
        <f t="shared" si="175"/>
        <v>2.4</v>
      </c>
      <c r="M798" s="111">
        <f t="shared" si="175"/>
        <v>2.4</v>
      </c>
      <c r="N798" s="739"/>
    </row>
    <row r="799" spans="1:14" s="106" customFormat="1" ht="36" customHeight="1" x14ac:dyDescent="0.2">
      <c r="A799" s="177" t="s">
        <v>183</v>
      </c>
      <c r="B799" s="917" t="s">
        <v>758</v>
      </c>
      <c r="C799" s="918"/>
      <c r="D799" s="918"/>
      <c r="E799" s="919"/>
      <c r="F799" s="194">
        <v>240</v>
      </c>
      <c r="G799" s="95" t="s">
        <v>69</v>
      </c>
      <c r="H799" s="95" t="s">
        <v>87</v>
      </c>
      <c r="I799" s="95" t="s">
        <v>58</v>
      </c>
      <c r="J799" s="111">
        <f>'ведомст 7'!L208</f>
        <v>2.4</v>
      </c>
      <c r="K799" s="111">
        <f>'ведомст 7'!M208</f>
        <v>2.4</v>
      </c>
      <c r="L799" s="111">
        <f>'ведомст 7'!N208</f>
        <v>2.4</v>
      </c>
      <c r="M799" s="111">
        <f>'ведомст 7'!N208</f>
        <v>2.4</v>
      </c>
      <c r="N799" s="739"/>
    </row>
    <row r="800" spans="1:14" s="106" customFormat="1" ht="36" customHeight="1" x14ac:dyDescent="0.25">
      <c r="A800" s="102" t="s">
        <v>759</v>
      </c>
      <c r="B800" s="917" t="s">
        <v>758</v>
      </c>
      <c r="C800" s="918"/>
      <c r="D800" s="918"/>
      <c r="E800" s="919"/>
      <c r="F800" s="194"/>
      <c r="G800" s="95"/>
      <c r="H800" s="95"/>
      <c r="I800" s="95"/>
      <c r="J800" s="111">
        <f>J801</f>
        <v>19.5</v>
      </c>
      <c r="K800" s="111">
        <f t="shared" ref="K800:M800" si="176">K801</f>
        <v>19.5</v>
      </c>
      <c r="L800" s="111">
        <f t="shared" si="176"/>
        <v>19.5</v>
      </c>
      <c r="M800" s="111">
        <f t="shared" si="176"/>
        <v>19.5</v>
      </c>
      <c r="N800" s="804"/>
    </row>
    <row r="801" spans="1:14" s="106" customFormat="1" ht="36" customHeight="1" x14ac:dyDescent="0.25">
      <c r="A801" s="205" t="s">
        <v>477</v>
      </c>
      <c r="B801" s="917" t="s">
        <v>758</v>
      </c>
      <c r="C801" s="918"/>
      <c r="D801" s="918"/>
      <c r="E801" s="919"/>
      <c r="F801" s="194">
        <v>100</v>
      </c>
      <c r="G801" s="95"/>
      <c r="H801" s="95"/>
      <c r="I801" s="95"/>
      <c r="J801" s="111">
        <f>J802</f>
        <v>19.5</v>
      </c>
      <c r="K801" s="111">
        <f t="shared" ref="K801:M801" si="177">K802</f>
        <v>19.5</v>
      </c>
      <c r="L801" s="111">
        <f t="shared" si="177"/>
        <v>19.5</v>
      </c>
      <c r="M801" s="111">
        <f t="shared" si="177"/>
        <v>19.5</v>
      </c>
      <c r="N801" s="804"/>
    </row>
    <row r="802" spans="1:14" s="106" customFormat="1" ht="36" customHeight="1" x14ac:dyDescent="0.25">
      <c r="A802" s="205" t="s">
        <v>478</v>
      </c>
      <c r="B802" s="917" t="s">
        <v>758</v>
      </c>
      <c r="C802" s="918"/>
      <c r="D802" s="918"/>
      <c r="E802" s="919"/>
      <c r="F802" s="194">
        <v>120</v>
      </c>
      <c r="G802" s="95"/>
      <c r="H802" s="95"/>
      <c r="I802" s="95"/>
      <c r="J802" s="111">
        <f>J803</f>
        <v>19.5</v>
      </c>
      <c r="K802" s="111">
        <f t="shared" ref="K802:M802" si="178">K803</f>
        <v>19.5</v>
      </c>
      <c r="L802" s="111">
        <f t="shared" si="178"/>
        <v>19.5</v>
      </c>
      <c r="M802" s="111">
        <f t="shared" si="178"/>
        <v>19.5</v>
      </c>
      <c r="N802" s="804"/>
    </row>
    <row r="803" spans="1:14" s="106" customFormat="1" ht="36" customHeight="1" x14ac:dyDescent="0.2">
      <c r="A803" s="177" t="s">
        <v>68</v>
      </c>
      <c r="B803" s="917" t="s">
        <v>758</v>
      </c>
      <c r="C803" s="918"/>
      <c r="D803" s="918"/>
      <c r="E803" s="919"/>
      <c r="F803" s="194">
        <v>120</v>
      </c>
      <c r="G803" s="95" t="s">
        <v>69</v>
      </c>
      <c r="H803" s="95"/>
      <c r="I803" s="95"/>
      <c r="J803" s="111">
        <f>J804</f>
        <v>19.5</v>
      </c>
      <c r="K803" s="111">
        <f t="shared" ref="K803:M803" si="179">K804</f>
        <v>19.5</v>
      </c>
      <c r="L803" s="111">
        <f t="shared" si="179"/>
        <v>19.5</v>
      </c>
      <c r="M803" s="111">
        <f t="shared" si="179"/>
        <v>19.5</v>
      </c>
      <c r="N803" s="804"/>
    </row>
    <row r="804" spans="1:14" s="106" customFormat="1" ht="36" customHeight="1" x14ac:dyDescent="0.2">
      <c r="A804" s="177" t="s">
        <v>187</v>
      </c>
      <c r="B804" s="917" t="s">
        <v>758</v>
      </c>
      <c r="C804" s="918"/>
      <c r="D804" s="918"/>
      <c r="E804" s="919"/>
      <c r="F804" s="194">
        <v>120</v>
      </c>
      <c r="G804" s="95" t="s">
        <v>69</v>
      </c>
      <c r="H804" s="95" t="s">
        <v>73</v>
      </c>
      <c r="I804" s="95"/>
      <c r="J804" s="111">
        <f>J805</f>
        <v>19.5</v>
      </c>
      <c r="K804" s="111">
        <f t="shared" ref="K804:M804" si="180">K805</f>
        <v>19.5</v>
      </c>
      <c r="L804" s="111">
        <f t="shared" si="180"/>
        <v>19.5</v>
      </c>
      <c r="M804" s="111">
        <f t="shared" si="180"/>
        <v>19.5</v>
      </c>
      <c r="N804" s="804"/>
    </row>
    <row r="805" spans="1:14" s="106" customFormat="1" ht="36" customHeight="1" x14ac:dyDescent="0.2">
      <c r="A805" s="177" t="s">
        <v>183</v>
      </c>
      <c r="B805" s="917" t="s">
        <v>758</v>
      </c>
      <c r="C805" s="918"/>
      <c r="D805" s="918"/>
      <c r="E805" s="919"/>
      <c r="F805" s="194">
        <v>120</v>
      </c>
      <c r="G805" s="95" t="s">
        <v>69</v>
      </c>
      <c r="H805" s="95" t="s">
        <v>73</v>
      </c>
      <c r="I805" s="95" t="s">
        <v>58</v>
      </c>
      <c r="J805" s="111">
        <f>'ведомст 7'!L93</f>
        <v>19.5</v>
      </c>
      <c r="K805" s="111">
        <f>'ведомст 7'!M93</f>
        <v>19.5</v>
      </c>
      <c r="L805" s="111">
        <f>'ведомст 7'!N93</f>
        <v>19.5</v>
      </c>
      <c r="M805" s="111">
        <f>'ведомст 7'!N93</f>
        <v>19.5</v>
      </c>
      <c r="N805" s="804"/>
    </row>
    <row r="806" spans="1:14" s="106" customFormat="1" ht="90" x14ac:dyDescent="0.25">
      <c r="A806" s="177" t="s">
        <v>417</v>
      </c>
      <c r="B806" s="921" t="s">
        <v>403</v>
      </c>
      <c r="C806" s="921"/>
      <c r="D806" s="921"/>
      <c r="E806" s="922"/>
      <c r="F806" s="194"/>
      <c r="G806" s="122"/>
      <c r="H806" s="122"/>
      <c r="I806" s="124"/>
      <c r="J806" s="111">
        <f t="shared" ref="J806:M808" si="181">J807</f>
        <v>47.800000000000004</v>
      </c>
      <c r="K806" s="111">
        <f t="shared" si="181"/>
        <v>47.6</v>
      </c>
      <c r="L806" s="111">
        <f t="shared" si="181"/>
        <v>47.6</v>
      </c>
      <c r="M806" s="111">
        <f t="shared" si="181"/>
        <v>47.1</v>
      </c>
      <c r="N806" s="175"/>
    </row>
    <row r="807" spans="1:14" s="106" customFormat="1" ht="90" x14ac:dyDescent="0.25">
      <c r="A807" s="205" t="s">
        <v>477</v>
      </c>
      <c r="B807" s="921" t="s">
        <v>403</v>
      </c>
      <c r="C807" s="921"/>
      <c r="D807" s="921"/>
      <c r="E807" s="922"/>
      <c r="F807" s="194">
        <v>100</v>
      </c>
      <c r="G807" s="122"/>
      <c r="H807" s="122"/>
      <c r="I807" s="124"/>
      <c r="J807" s="111">
        <f t="shared" si="181"/>
        <v>47.800000000000004</v>
      </c>
      <c r="K807" s="111">
        <f t="shared" si="181"/>
        <v>47.6</v>
      </c>
      <c r="L807" s="111">
        <f t="shared" si="181"/>
        <v>47.6</v>
      </c>
      <c r="M807" s="111">
        <f t="shared" si="181"/>
        <v>47.1</v>
      </c>
      <c r="N807" s="175"/>
    </row>
    <row r="808" spans="1:14" s="106" customFormat="1" ht="30" x14ac:dyDescent="0.25">
      <c r="A808" s="205" t="s">
        <v>478</v>
      </c>
      <c r="B808" s="921" t="s">
        <v>403</v>
      </c>
      <c r="C808" s="921"/>
      <c r="D808" s="921"/>
      <c r="E808" s="922"/>
      <c r="F808" s="194">
        <v>120</v>
      </c>
      <c r="G808" s="122"/>
      <c r="H808" s="122"/>
      <c r="I808" s="124"/>
      <c r="J808" s="111">
        <f t="shared" si="181"/>
        <v>47.800000000000004</v>
      </c>
      <c r="K808" s="111">
        <f t="shared" si="181"/>
        <v>47.6</v>
      </c>
      <c r="L808" s="111">
        <f t="shared" si="181"/>
        <v>47.6</v>
      </c>
      <c r="M808" s="111">
        <f t="shared" si="181"/>
        <v>47.1</v>
      </c>
      <c r="N808" s="175"/>
    </row>
    <row r="809" spans="1:14" s="106" customFormat="1" ht="21.75" customHeight="1" x14ac:dyDescent="0.2">
      <c r="A809" s="177" t="s">
        <v>68</v>
      </c>
      <c r="B809" s="921" t="s">
        <v>403</v>
      </c>
      <c r="C809" s="921"/>
      <c r="D809" s="921"/>
      <c r="E809" s="922"/>
      <c r="F809" s="194">
        <v>120</v>
      </c>
      <c r="G809" s="122" t="s">
        <v>69</v>
      </c>
      <c r="H809" s="122"/>
      <c r="I809" s="95"/>
      <c r="J809" s="111">
        <f>J810</f>
        <v>47.800000000000004</v>
      </c>
      <c r="K809" s="111">
        <f t="shared" ref="J809:M810" si="182">K810</f>
        <v>47.6</v>
      </c>
      <c r="L809" s="111">
        <f t="shared" si="182"/>
        <v>47.6</v>
      </c>
      <c r="M809" s="111">
        <f t="shared" si="182"/>
        <v>47.1</v>
      </c>
      <c r="N809" s="175"/>
    </row>
    <row r="810" spans="1:14" s="106" customFormat="1" ht="50.25" customHeight="1" x14ac:dyDescent="0.2">
      <c r="A810" s="177" t="s">
        <v>187</v>
      </c>
      <c r="B810" s="921" t="s">
        <v>403</v>
      </c>
      <c r="C810" s="921"/>
      <c r="D810" s="921"/>
      <c r="E810" s="922"/>
      <c r="F810" s="194">
        <v>120</v>
      </c>
      <c r="G810" s="122" t="s">
        <v>69</v>
      </c>
      <c r="H810" s="122" t="s">
        <v>73</v>
      </c>
      <c r="I810" s="95"/>
      <c r="J810" s="111">
        <f t="shared" si="182"/>
        <v>47.800000000000004</v>
      </c>
      <c r="K810" s="111">
        <f t="shared" si="182"/>
        <v>47.6</v>
      </c>
      <c r="L810" s="111">
        <f t="shared" si="182"/>
        <v>47.6</v>
      </c>
      <c r="M810" s="111">
        <f t="shared" si="182"/>
        <v>47.1</v>
      </c>
      <c r="N810" s="175"/>
    </row>
    <row r="811" spans="1:14" s="106" customFormat="1" ht="30" x14ac:dyDescent="0.2">
      <c r="A811" s="177" t="s">
        <v>183</v>
      </c>
      <c r="B811" s="921" t="s">
        <v>403</v>
      </c>
      <c r="C811" s="921"/>
      <c r="D811" s="921"/>
      <c r="E811" s="922"/>
      <c r="F811" s="194">
        <v>120</v>
      </c>
      <c r="G811" s="95" t="s">
        <v>69</v>
      </c>
      <c r="H811" s="95" t="s">
        <v>73</v>
      </c>
      <c r="I811" s="95">
        <v>900</v>
      </c>
      <c r="J811" s="111">
        <f>'ведомст 7'!L97</f>
        <v>47.800000000000004</v>
      </c>
      <c r="K811" s="111">
        <f>'ведомст 7'!M97</f>
        <v>47.6</v>
      </c>
      <c r="L811" s="111">
        <v>47.6</v>
      </c>
      <c r="M811" s="111">
        <v>47.1</v>
      </c>
      <c r="N811" s="175"/>
    </row>
    <row r="812" spans="1:14" s="106" customFormat="1" ht="105" x14ac:dyDescent="0.2">
      <c r="A812" s="315" t="s">
        <v>418</v>
      </c>
      <c r="B812" s="921" t="s">
        <v>404</v>
      </c>
      <c r="C812" s="921"/>
      <c r="D812" s="921"/>
      <c r="E812" s="922"/>
      <c r="F812" s="194"/>
      <c r="G812" s="322"/>
      <c r="H812" s="122"/>
      <c r="I812" s="95"/>
      <c r="J812" s="111">
        <f t="shared" ref="J812:M816" si="183">J813</f>
        <v>71.099999999999994</v>
      </c>
      <c r="K812" s="111">
        <f t="shared" si="183"/>
        <v>0</v>
      </c>
      <c r="L812" s="111">
        <f t="shared" si="183"/>
        <v>71.2</v>
      </c>
      <c r="M812" s="111">
        <f t="shared" si="183"/>
        <v>71.3</v>
      </c>
      <c r="N812" s="175"/>
    </row>
    <row r="813" spans="1:14" s="106" customFormat="1" ht="90" x14ac:dyDescent="0.25">
      <c r="A813" s="205" t="s">
        <v>477</v>
      </c>
      <c r="B813" s="921" t="s">
        <v>404</v>
      </c>
      <c r="C813" s="921"/>
      <c r="D813" s="921"/>
      <c r="E813" s="922"/>
      <c r="F813" s="194">
        <v>100</v>
      </c>
      <c r="G813" s="322"/>
      <c r="H813" s="122"/>
      <c r="I813" s="95"/>
      <c r="J813" s="111">
        <f t="shared" si="183"/>
        <v>71.099999999999994</v>
      </c>
      <c r="K813" s="111">
        <f t="shared" si="183"/>
        <v>0</v>
      </c>
      <c r="L813" s="111">
        <f t="shared" si="183"/>
        <v>71.2</v>
      </c>
      <c r="M813" s="111">
        <f t="shared" si="183"/>
        <v>71.3</v>
      </c>
      <c r="N813" s="175"/>
    </row>
    <row r="814" spans="1:14" s="106" customFormat="1" ht="30" x14ac:dyDescent="0.25">
      <c r="A814" s="205" t="s">
        <v>478</v>
      </c>
      <c r="B814" s="921" t="s">
        <v>404</v>
      </c>
      <c r="C814" s="921"/>
      <c r="D814" s="921"/>
      <c r="E814" s="922"/>
      <c r="F814" s="194">
        <v>120</v>
      </c>
      <c r="G814" s="322"/>
      <c r="H814" s="122"/>
      <c r="I814" s="95"/>
      <c r="J814" s="111">
        <f t="shared" si="183"/>
        <v>71.099999999999994</v>
      </c>
      <c r="K814" s="111">
        <f t="shared" si="183"/>
        <v>0</v>
      </c>
      <c r="L814" s="111">
        <f t="shared" si="183"/>
        <v>71.2</v>
      </c>
      <c r="M814" s="111">
        <f t="shared" si="183"/>
        <v>71.3</v>
      </c>
      <c r="N814" s="175"/>
    </row>
    <row r="815" spans="1:14" s="106" customFormat="1" ht="21.75" customHeight="1" x14ac:dyDescent="0.2">
      <c r="A815" s="177" t="s">
        <v>68</v>
      </c>
      <c r="B815" s="921" t="s">
        <v>404</v>
      </c>
      <c r="C815" s="921"/>
      <c r="D815" s="921"/>
      <c r="E815" s="922"/>
      <c r="F815" s="194">
        <v>120</v>
      </c>
      <c r="G815" s="322" t="s">
        <v>69</v>
      </c>
      <c r="H815" s="122"/>
      <c r="I815" s="95"/>
      <c r="J815" s="111">
        <f t="shared" si="183"/>
        <v>71.099999999999994</v>
      </c>
      <c r="K815" s="111">
        <f t="shared" si="183"/>
        <v>0</v>
      </c>
      <c r="L815" s="111">
        <f t="shared" si="183"/>
        <v>71.2</v>
      </c>
      <c r="M815" s="111">
        <f t="shared" si="183"/>
        <v>71.3</v>
      </c>
      <c r="N815" s="175"/>
    </row>
    <row r="816" spans="1:14" s="106" customFormat="1" ht="75" x14ac:dyDescent="0.2">
      <c r="A816" s="177" t="s">
        <v>187</v>
      </c>
      <c r="B816" s="921" t="s">
        <v>404</v>
      </c>
      <c r="C816" s="921"/>
      <c r="D816" s="921"/>
      <c r="E816" s="922"/>
      <c r="F816" s="194">
        <v>120</v>
      </c>
      <c r="G816" s="322" t="s">
        <v>69</v>
      </c>
      <c r="H816" s="122" t="s">
        <v>73</v>
      </c>
      <c r="I816" s="95"/>
      <c r="J816" s="122">
        <f t="shared" si="183"/>
        <v>71.099999999999994</v>
      </c>
      <c r="K816" s="122">
        <f t="shared" si="183"/>
        <v>0</v>
      </c>
      <c r="L816" s="122">
        <f t="shared" si="183"/>
        <v>71.2</v>
      </c>
      <c r="M816" s="122">
        <f t="shared" si="183"/>
        <v>71.3</v>
      </c>
      <c r="N816" s="175"/>
    </row>
    <row r="817" spans="1:15" s="106" customFormat="1" ht="37.5" customHeight="1" x14ac:dyDescent="0.2">
      <c r="A817" s="177" t="s">
        <v>183</v>
      </c>
      <c r="B817" s="921" t="s">
        <v>404</v>
      </c>
      <c r="C817" s="921"/>
      <c r="D817" s="921"/>
      <c r="E817" s="922"/>
      <c r="F817" s="194">
        <v>120</v>
      </c>
      <c r="G817" s="322" t="s">
        <v>69</v>
      </c>
      <c r="H817" s="122" t="s">
        <v>73</v>
      </c>
      <c r="I817" s="95" t="s">
        <v>58</v>
      </c>
      <c r="J817" s="111">
        <f>'функ 6'!I108</f>
        <v>71.099999999999994</v>
      </c>
      <c r="K817" s="111">
        <f>'функ 6'!J108</f>
        <v>0</v>
      </c>
      <c r="L817" s="111">
        <f>'функ 6'!K108</f>
        <v>71.2</v>
      </c>
      <c r="M817" s="111">
        <f>'функ 6'!L108</f>
        <v>71.3</v>
      </c>
      <c r="N817" s="175"/>
    </row>
    <row r="818" spans="1:15" s="106" customFormat="1" ht="51" customHeight="1" x14ac:dyDescent="0.25">
      <c r="A818" s="177" t="s">
        <v>424</v>
      </c>
      <c r="B818" s="921" t="s">
        <v>406</v>
      </c>
      <c r="C818" s="921"/>
      <c r="D818" s="921"/>
      <c r="E818" s="922"/>
      <c r="F818" s="194"/>
      <c r="G818" s="122"/>
      <c r="H818" s="122"/>
      <c r="I818" s="124"/>
      <c r="J818" s="111">
        <f t="shared" ref="J818:M820" si="184">J819</f>
        <v>0.4</v>
      </c>
      <c r="K818" s="111">
        <f t="shared" si="184"/>
        <v>0.6</v>
      </c>
      <c r="L818" s="111">
        <f t="shared" si="184"/>
        <v>0.4</v>
      </c>
      <c r="M818" s="111">
        <f t="shared" si="184"/>
        <v>0.4</v>
      </c>
      <c r="N818" s="175"/>
    </row>
    <row r="819" spans="1:15" s="106" customFormat="1" ht="37.5" customHeight="1" x14ac:dyDescent="0.25">
      <c r="A819" s="202" t="s">
        <v>474</v>
      </c>
      <c r="B819" s="921" t="s">
        <v>406</v>
      </c>
      <c r="C819" s="921"/>
      <c r="D819" s="921"/>
      <c r="E819" s="922"/>
      <c r="F819" s="194">
        <v>200</v>
      </c>
      <c r="G819" s="122"/>
      <c r="H819" s="122"/>
      <c r="I819" s="124"/>
      <c r="J819" s="111">
        <f t="shared" si="184"/>
        <v>0.4</v>
      </c>
      <c r="K819" s="111">
        <f t="shared" si="184"/>
        <v>0.6</v>
      </c>
      <c r="L819" s="111">
        <f t="shared" si="184"/>
        <v>0.4</v>
      </c>
      <c r="M819" s="111">
        <f t="shared" si="184"/>
        <v>0.4</v>
      </c>
      <c r="N819" s="175"/>
    </row>
    <row r="820" spans="1:15" s="106" customFormat="1" ht="42" customHeight="1" x14ac:dyDescent="0.25">
      <c r="A820" s="202" t="s">
        <v>475</v>
      </c>
      <c r="B820" s="921" t="s">
        <v>406</v>
      </c>
      <c r="C820" s="921"/>
      <c r="D820" s="921"/>
      <c r="E820" s="922"/>
      <c r="F820" s="194">
        <v>240</v>
      </c>
      <c r="G820" s="122"/>
      <c r="H820" s="122"/>
      <c r="I820" s="124"/>
      <c r="J820" s="111">
        <f t="shared" si="184"/>
        <v>0.4</v>
      </c>
      <c r="K820" s="111">
        <f t="shared" si="184"/>
        <v>0.6</v>
      </c>
      <c r="L820" s="111">
        <f t="shared" si="184"/>
        <v>0.4</v>
      </c>
      <c r="M820" s="111">
        <f t="shared" si="184"/>
        <v>0.4</v>
      </c>
      <c r="N820" s="175"/>
    </row>
    <row r="821" spans="1:15" s="106" customFormat="1" ht="22.5" customHeight="1" x14ac:dyDescent="0.25">
      <c r="A821" s="177" t="s">
        <v>68</v>
      </c>
      <c r="B821" s="921" t="s">
        <v>406</v>
      </c>
      <c r="C821" s="921"/>
      <c r="D821" s="921"/>
      <c r="E821" s="922"/>
      <c r="F821" s="194">
        <v>240</v>
      </c>
      <c r="G821" s="322" t="s">
        <v>69</v>
      </c>
      <c r="H821" s="122"/>
      <c r="I821" s="124"/>
      <c r="J821" s="111">
        <f>J822</f>
        <v>0.4</v>
      </c>
      <c r="K821" s="111">
        <f t="shared" ref="K821:M822" si="185">K822</f>
        <v>0.6</v>
      </c>
      <c r="L821" s="111">
        <f t="shared" si="185"/>
        <v>0.4</v>
      </c>
      <c r="M821" s="111">
        <f t="shared" si="185"/>
        <v>0.4</v>
      </c>
      <c r="N821" s="175"/>
    </row>
    <row r="822" spans="1:15" s="106" customFormat="1" ht="35.25" customHeight="1" x14ac:dyDescent="0.25">
      <c r="A822" s="177" t="s">
        <v>187</v>
      </c>
      <c r="B822" s="921" t="s">
        <v>406</v>
      </c>
      <c r="C822" s="921"/>
      <c r="D822" s="921"/>
      <c r="E822" s="922"/>
      <c r="F822" s="194">
        <v>240</v>
      </c>
      <c r="G822" s="322" t="s">
        <v>69</v>
      </c>
      <c r="H822" s="122" t="s">
        <v>73</v>
      </c>
      <c r="I822" s="124"/>
      <c r="J822" s="111">
        <f>J823</f>
        <v>0.4</v>
      </c>
      <c r="K822" s="111">
        <f t="shared" si="185"/>
        <v>0.6</v>
      </c>
      <c r="L822" s="111">
        <f t="shared" si="185"/>
        <v>0.4</v>
      </c>
      <c r="M822" s="111">
        <f t="shared" si="185"/>
        <v>0.4</v>
      </c>
      <c r="N822" s="175"/>
    </row>
    <row r="823" spans="1:15" s="106" customFormat="1" ht="30" customHeight="1" x14ac:dyDescent="0.25">
      <c r="A823" s="177" t="s">
        <v>183</v>
      </c>
      <c r="B823" s="921" t="s">
        <v>406</v>
      </c>
      <c r="C823" s="921"/>
      <c r="D823" s="921"/>
      <c r="E823" s="922"/>
      <c r="F823" s="194">
        <v>240</v>
      </c>
      <c r="G823" s="322" t="s">
        <v>69</v>
      </c>
      <c r="H823" s="122" t="s">
        <v>73</v>
      </c>
      <c r="I823" s="95">
        <v>900</v>
      </c>
      <c r="J823" s="111">
        <v>0.4</v>
      </c>
      <c r="K823" s="112">
        <v>0.6</v>
      </c>
      <c r="L823" s="111">
        <v>0.4</v>
      </c>
      <c r="M823" s="111">
        <v>0.4</v>
      </c>
      <c r="N823" s="175"/>
    </row>
    <row r="824" spans="1:15" s="106" customFormat="1" ht="138.75" hidden="1" customHeight="1" x14ac:dyDescent="0.2">
      <c r="A824" s="178" t="s">
        <v>419</v>
      </c>
      <c r="B824" s="921" t="s">
        <v>408</v>
      </c>
      <c r="C824" s="921"/>
      <c r="D824" s="921"/>
      <c r="E824" s="922"/>
      <c r="F824" s="194"/>
      <c r="G824" s="322"/>
      <c r="H824" s="122"/>
      <c r="I824" s="95"/>
      <c r="J824" s="111">
        <f t="shared" ref="J824:M826" si="186">J825</f>
        <v>0</v>
      </c>
      <c r="K824" s="111">
        <f t="shared" si="186"/>
        <v>0</v>
      </c>
      <c r="L824" s="111">
        <f t="shared" si="186"/>
        <v>0</v>
      </c>
      <c r="M824" s="111">
        <f t="shared" si="186"/>
        <v>0</v>
      </c>
      <c r="N824" s="175"/>
      <c r="O824" s="189"/>
    </row>
    <row r="825" spans="1:15" s="106" customFormat="1" ht="45" hidden="1" customHeight="1" x14ac:dyDescent="0.25">
      <c r="A825" s="205" t="s">
        <v>477</v>
      </c>
      <c r="B825" s="921" t="s">
        <v>408</v>
      </c>
      <c r="C825" s="921"/>
      <c r="D825" s="921"/>
      <c r="E825" s="922"/>
      <c r="F825" s="194">
        <v>100</v>
      </c>
      <c r="G825" s="322"/>
      <c r="H825" s="122"/>
      <c r="I825" s="95"/>
      <c r="J825" s="111">
        <f t="shared" si="186"/>
        <v>0</v>
      </c>
      <c r="K825" s="111">
        <f t="shared" si="186"/>
        <v>0</v>
      </c>
      <c r="L825" s="111">
        <f t="shared" si="186"/>
        <v>0</v>
      </c>
      <c r="M825" s="111">
        <f t="shared" si="186"/>
        <v>0</v>
      </c>
      <c r="N825" s="175"/>
      <c r="O825" s="189"/>
    </row>
    <row r="826" spans="1:15" s="106" customFormat="1" ht="48.75" hidden="1" customHeight="1" x14ac:dyDescent="0.25">
      <c r="A826" s="205" t="s">
        <v>478</v>
      </c>
      <c r="B826" s="921" t="s">
        <v>408</v>
      </c>
      <c r="C826" s="921"/>
      <c r="D826" s="921"/>
      <c r="E826" s="922"/>
      <c r="F826" s="194">
        <v>120</v>
      </c>
      <c r="G826" s="322"/>
      <c r="H826" s="122"/>
      <c r="I826" s="95"/>
      <c r="J826" s="111">
        <f t="shared" si="186"/>
        <v>0</v>
      </c>
      <c r="K826" s="111">
        <f t="shared" si="186"/>
        <v>0</v>
      </c>
      <c r="L826" s="111">
        <f t="shared" si="186"/>
        <v>0</v>
      </c>
      <c r="M826" s="111">
        <f t="shared" si="186"/>
        <v>0</v>
      </c>
      <c r="N826" s="175"/>
      <c r="O826" s="189"/>
    </row>
    <row r="827" spans="1:15" s="106" customFormat="1" ht="22.5" hidden="1" customHeight="1" x14ac:dyDescent="0.2">
      <c r="A827" s="177" t="s">
        <v>68</v>
      </c>
      <c r="B827" s="921" t="s">
        <v>408</v>
      </c>
      <c r="C827" s="921"/>
      <c r="D827" s="921"/>
      <c r="E827" s="922"/>
      <c r="F827" s="194">
        <v>120</v>
      </c>
      <c r="G827" s="322" t="s">
        <v>69</v>
      </c>
      <c r="H827" s="122"/>
      <c r="I827" s="95"/>
      <c r="J827" s="111">
        <f t="shared" ref="J827:M828" si="187">J828</f>
        <v>0</v>
      </c>
      <c r="K827" s="111">
        <f t="shared" si="187"/>
        <v>0</v>
      </c>
      <c r="L827" s="111">
        <f t="shared" si="187"/>
        <v>0</v>
      </c>
      <c r="M827" s="111">
        <f t="shared" si="187"/>
        <v>0</v>
      </c>
      <c r="N827" s="175"/>
      <c r="O827" s="189"/>
    </row>
    <row r="828" spans="1:15" s="106" customFormat="1" ht="30" hidden="1" customHeight="1" x14ac:dyDescent="0.2">
      <c r="A828" s="177" t="s">
        <v>187</v>
      </c>
      <c r="B828" s="921" t="s">
        <v>408</v>
      </c>
      <c r="C828" s="921"/>
      <c r="D828" s="921"/>
      <c r="E828" s="922"/>
      <c r="F828" s="194">
        <v>120</v>
      </c>
      <c r="G828" s="322" t="s">
        <v>69</v>
      </c>
      <c r="H828" s="122" t="s">
        <v>73</v>
      </c>
      <c r="I828" s="95"/>
      <c r="J828" s="111">
        <f t="shared" si="187"/>
        <v>0</v>
      </c>
      <c r="K828" s="111">
        <f t="shared" si="187"/>
        <v>0</v>
      </c>
      <c r="L828" s="111">
        <f t="shared" si="187"/>
        <v>0</v>
      </c>
      <c r="M828" s="111">
        <f t="shared" si="187"/>
        <v>0</v>
      </c>
      <c r="N828" s="620"/>
      <c r="O828" s="189"/>
    </row>
    <row r="829" spans="1:15" s="106" customFormat="1" ht="29.25" hidden="1" customHeight="1" x14ac:dyDescent="0.25">
      <c r="A829" s="362" t="s">
        <v>183</v>
      </c>
      <c r="B829" s="1134" t="s">
        <v>408</v>
      </c>
      <c r="C829" s="1134"/>
      <c r="D829" s="1134"/>
      <c r="E829" s="1135"/>
      <c r="F829" s="363">
        <v>120</v>
      </c>
      <c r="G829" s="290" t="s">
        <v>69</v>
      </c>
      <c r="H829" s="290" t="s">
        <v>73</v>
      </c>
      <c r="I829" s="290">
        <v>900</v>
      </c>
      <c r="J829" s="144"/>
      <c r="K829" s="113"/>
      <c r="L829" s="115">
        <v>0</v>
      </c>
      <c r="M829" s="364">
        <v>0</v>
      </c>
      <c r="N829" s="175"/>
      <c r="O829" s="189"/>
    </row>
    <row r="830" spans="1:15" s="106" customFormat="1" ht="71.25" hidden="1" customHeight="1" x14ac:dyDescent="0.25">
      <c r="A830" s="205" t="s">
        <v>586</v>
      </c>
      <c r="B830" s="929" t="s">
        <v>585</v>
      </c>
      <c r="C830" s="930"/>
      <c r="D830" s="930"/>
      <c r="E830" s="931"/>
      <c r="F830" s="363"/>
      <c r="G830" s="290"/>
      <c r="H830" s="290"/>
      <c r="I830" s="290"/>
      <c r="J830" s="144">
        <f t="shared" ref="J830:M837" si="188">J831</f>
        <v>0</v>
      </c>
      <c r="K830" s="144">
        <f t="shared" si="188"/>
        <v>0</v>
      </c>
      <c r="L830" s="144">
        <f t="shared" si="188"/>
        <v>0</v>
      </c>
      <c r="M830" s="144">
        <f t="shared" si="188"/>
        <v>0</v>
      </c>
      <c r="N830" s="359"/>
      <c r="O830" s="189"/>
    </row>
    <row r="831" spans="1:15" s="106" customFormat="1" ht="29.25" hidden="1" customHeight="1" x14ac:dyDescent="0.25">
      <c r="A831" s="202" t="s">
        <v>474</v>
      </c>
      <c r="B831" s="929" t="s">
        <v>585</v>
      </c>
      <c r="C831" s="930"/>
      <c r="D831" s="930"/>
      <c r="E831" s="931"/>
      <c r="F831" s="365">
        <v>200</v>
      </c>
      <c r="G831" s="95"/>
      <c r="H831" s="95"/>
      <c r="I831" s="95"/>
      <c r="J831" s="111">
        <f t="shared" si="188"/>
        <v>0</v>
      </c>
      <c r="K831" s="111">
        <f t="shared" si="188"/>
        <v>0</v>
      </c>
      <c r="L831" s="111">
        <f t="shared" si="188"/>
        <v>0</v>
      </c>
      <c r="M831" s="111">
        <f t="shared" si="188"/>
        <v>0</v>
      </c>
      <c r="N831" s="359"/>
      <c r="O831" s="189"/>
    </row>
    <row r="832" spans="1:15" s="106" customFormat="1" ht="29.25" hidden="1" customHeight="1" x14ac:dyDescent="0.25">
      <c r="A832" s="202" t="s">
        <v>475</v>
      </c>
      <c r="B832" s="929" t="s">
        <v>585</v>
      </c>
      <c r="C832" s="930"/>
      <c r="D832" s="930"/>
      <c r="E832" s="931"/>
      <c r="F832" s="365">
        <v>240</v>
      </c>
      <c r="G832" s="95"/>
      <c r="H832" s="95"/>
      <c r="I832" s="95"/>
      <c r="J832" s="111">
        <f t="shared" si="188"/>
        <v>0</v>
      </c>
      <c r="K832" s="111">
        <f t="shared" si="188"/>
        <v>0</v>
      </c>
      <c r="L832" s="111">
        <f t="shared" si="188"/>
        <v>0</v>
      </c>
      <c r="M832" s="111">
        <f t="shared" si="188"/>
        <v>0</v>
      </c>
      <c r="N832" s="359"/>
      <c r="O832" s="189"/>
    </row>
    <row r="833" spans="1:15" s="106" customFormat="1" ht="29.25" hidden="1" customHeight="1" x14ac:dyDescent="0.25">
      <c r="A833" s="177" t="s">
        <v>68</v>
      </c>
      <c r="B833" s="929" t="s">
        <v>585</v>
      </c>
      <c r="C833" s="930"/>
      <c r="D833" s="930"/>
      <c r="E833" s="931"/>
      <c r="F833" s="365">
        <v>240</v>
      </c>
      <c r="G833" s="95" t="s">
        <v>69</v>
      </c>
      <c r="H833" s="95"/>
      <c r="I833" s="95"/>
      <c r="J833" s="111">
        <f t="shared" si="188"/>
        <v>0</v>
      </c>
      <c r="K833" s="111">
        <f t="shared" si="188"/>
        <v>0</v>
      </c>
      <c r="L833" s="111">
        <f t="shared" si="188"/>
        <v>0</v>
      </c>
      <c r="M833" s="111">
        <f t="shared" si="188"/>
        <v>0</v>
      </c>
      <c r="N833" s="359"/>
      <c r="O833" s="189"/>
    </row>
    <row r="834" spans="1:15" s="106" customFormat="1" ht="29.25" hidden="1" customHeight="1" x14ac:dyDescent="0.25">
      <c r="A834" s="177" t="s">
        <v>396</v>
      </c>
      <c r="B834" s="929" t="s">
        <v>585</v>
      </c>
      <c r="C834" s="930"/>
      <c r="D834" s="930"/>
      <c r="E834" s="931"/>
      <c r="F834" s="365">
        <v>240</v>
      </c>
      <c r="G834" s="95" t="s">
        <v>69</v>
      </c>
      <c r="H834" s="95" t="s">
        <v>94</v>
      </c>
      <c r="I834" s="95"/>
      <c r="J834" s="111">
        <f t="shared" si="188"/>
        <v>0</v>
      </c>
      <c r="K834" s="111">
        <f t="shared" si="188"/>
        <v>0</v>
      </c>
      <c r="L834" s="111">
        <f t="shared" si="188"/>
        <v>0</v>
      </c>
      <c r="M834" s="111">
        <f t="shared" si="188"/>
        <v>0</v>
      </c>
      <c r="N834" s="359"/>
      <c r="O834" s="189"/>
    </row>
    <row r="835" spans="1:15" s="106" customFormat="1" ht="29.25" hidden="1" customHeight="1" x14ac:dyDescent="0.25">
      <c r="A835" s="177" t="s">
        <v>183</v>
      </c>
      <c r="B835" s="929" t="s">
        <v>585</v>
      </c>
      <c r="C835" s="930"/>
      <c r="D835" s="930"/>
      <c r="E835" s="931"/>
      <c r="F835" s="365">
        <v>240</v>
      </c>
      <c r="G835" s="95" t="s">
        <v>69</v>
      </c>
      <c r="H835" s="95" t="s">
        <v>94</v>
      </c>
      <c r="I835" s="95" t="s">
        <v>58</v>
      </c>
      <c r="J835" s="111"/>
      <c r="K835" s="96"/>
      <c r="L835" s="111">
        <f t="shared" si="188"/>
        <v>0</v>
      </c>
      <c r="M835" s="111">
        <f t="shared" si="188"/>
        <v>0</v>
      </c>
      <c r="N835" s="359"/>
      <c r="O835" s="189"/>
    </row>
    <row r="836" spans="1:15" s="106" customFormat="1" ht="37.5" hidden="1" customHeight="1" x14ac:dyDescent="0.25">
      <c r="A836" s="202" t="s">
        <v>640</v>
      </c>
      <c r="B836" s="929" t="s">
        <v>623</v>
      </c>
      <c r="C836" s="930"/>
      <c r="D836" s="930"/>
      <c r="E836" s="931"/>
      <c r="F836" s="365"/>
      <c r="G836" s="95"/>
      <c r="H836" s="95"/>
      <c r="I836" s="95"/>
      <c r="J836" s="111"/>
      <c r="K836" s="96"/>
      <c r="L836" s="111">
        <f t="shared" si="188"/>
        <v>0</v>
      </c>
      <c r="M836" s="111">
        <f t="shared" si="188"/>
        <v>0</v>
      </c>
      <c r="N836" s="403"/>
      <c r="O836" s="189"/>
    </row>
    <row r="837" spans="1:15" s="106" customFormat="1" ht="39.75" hidden="1" customHeight="1" x14ac:dyDescent="0.25">
      <c r="A837" s="202" t="s">
        <v>474</v>
      </c>
      <c r="B837" s="929" t="s">
        <v>623</v>
      </c>
      <c r="C837" s="930"/>
      <c r="D837" s="930"/>
      <c r="E837" s="931"/>
      <c r="F837" s="365">
        <v>200</v>
      </c>
      <c r="G837" s="95"/>
      <c r="H837" s="95"/>
      <c r="I837" s="95"/>
      <c r="J837" s="111">
        <f>J838</f>
        <v>0</v>
      </c>
      <c r="K837" s="96"/>
      <c r="L837" s="111">
        <f t="shared" si="188"/>
        <v>0</v>
      </c>
      <c r="M837" s="111">
        <f t="shared" si="188"/>
        <v>0</v>
      </c>
      <c r="N837" s="393"/>
      <c r="O837" s="189"/>
    </row>
    <row r="838" spans="1:15" s="106" customFormat="1" ht="30.75" hidden="1" customHeight="1" x14ac:dyDescent="0.25">
      <c r="A838" s="202" t="s">
        <v>475</v>
      </c>
      <c r="B838" s="929" t="s">
        <v>623</v>
      </c>
      <c r="C838" s="930"/>
      <c r="D838" s="930"/>
      <c r="E838" s="931"/>
      <c r="F838" s="365">
        <v>240</v>
      </c>
      <c r="G838" s="95"/>
      <c r="H838" s="95"/>
      <c r="I838" s="95"/>
      <c r="J838" s="111">
        <f t="shared" ref="J838:M852" si="189">J839</f>
        <v>0</v>
      </c>
      <c r="K838" s="111">
        <f t="shared" si="189"/>
        <v>0</v>
      </c>
      <c r="L838" s="111">
        <f t="shared" si="189"/>
        <v>0</v>
      </c>
      <c r="M838" s="111">
        <f t="shared" si="189"/>
        <v>0</v>
      </c>
      <c r="N838" s="403"/>
      <c r="O838" s="189"/>
    </row>
    <row r="839" spans="1:15" s="106" customFormat="1" ht="29.25" hidden="1" customHeight="1" x14ac:dyDescent="0.25">
      <c r="A839" s="177" t="s">
        <v>68</v>
      </c>
      <c r="B839" s="929" t="s">
        <v>623</v>
      </c>
      <c r="C839" s="930"/>
      <c r="D839" s="930"/>
      <c r="E839" s="931"/>
      <c r="F839" s="365">
        <v>240</v>
      </c>
      <c r="G839" s="95" t="s">
        <v>69</v>
      </c>
      <c r="H839" s="95"/>
      <c r="I839" s="95"/>
      <c r="J839" s="111">
        <f t="shared" si="189"/>
        <v>0</v>
      </c>
      <c r="K839" s="111">
        <f t="shared" si="189"/>
        <v>0</v>
      </c>
      <c r="L839" s="111">
        <f t="shared" si="189"/>
        <v>0</v>
      </c>
      <c r="M839" s="111">
        <f t="shared" si="189"/>
        <v>0</v>
      </c>
      <c r="N839" s="372"/>
      <c r="O839" s="189"/>
    </row>
    <row r="840" spans="1:15" s="106" customFormat="1" ht="29.25" hidden="1" customHeight="1" x14ac:dyDescent="0.25">
      <c r="A840" s="177" t="s">
        <v>396</v>
      </c>
      <c r="B840" s="929" t="s">
        <v>623</v>
      </c>
      <c r="C840" s="930"/>
      <c r="D840" s="930"/>
      <c r="E840" s="931"/>
      <c r="F840" s="365">
        <v>240</v>
      </c>
      <c r="G840" s="95" t="s">
        <v>69</v>
      </c>
      <c r="H840" s="95" t="s">
        <v>94</v>
      </c>
      <c r="I840" s="95"/>
      <c r="J840" s="111">
        <f t="shared" si="189"/>
        <v>0</v>
      </c>
      <c r="K840" s="111">
        <f t="shared" si="189"/>
        <v>0</v>
      </c>
      <c r="L840" s="111">
        <f t="shared" si="189"/>
        <v>0</v>
      </c>
      <c r="M840" s="111">
        <f t="shared" si="189"/>
        <v>0</v>
      </c>
      <c r="N840" s="372"/>
      <c r="O840" s="189"/>
    </row>
    <row r="841" spans="1:15" s="106" customFormat="1" ht="29.25" hidden="1" customHeight="1" x14ac:dyDescent="0.25">
      <c r="A841" s="177" t="s">
        <v>183</v>
      </c>
      <c r="B841" s="929" t="s">
        <v>623</v>
      </c>
      <c r="C841" s="930"/>
      <c r="D841" s="930"/>
      <c r="E841" s="931"/>
      <c r="F841" s="365">
        <v>240</v>
      </c>
      <c r="G841" s="95" t="s">
        <v>69</v>
      </c>
      <c r="H841" s="95" t="s">
        <v>94</v>
      </c>
      <c r="I841" s="95" t="s">
        <v>58</v>
      </c>
      <c r="J841" s="111"/>
      <c r="K841" s="96"/>
      <c r="L841" s="111">
        <f t="shared" si="189"/>
        <v>0</v>
      </c>
      <c r="M841" s="111">
        <f t="shared" si="189"/>
        <v>0</v>
      </c>
      <c r="N841" s="372"/>
      <c r="O841" s="189"/>
    </row>
    <row r="842" spans="1:15" s="106" customFormat="1" ht="81.75" hidden="1" customHeight="1" x14ac:dyDescent="0.25">
      <c r="A842" s="506"/>
      <c r="B842" s="997"/>
      <c r="C842" s="998"/>
      <c r="D842" s="998"/>
      <c r="E842" s="999"/>
      <c r="F842" s="507"/>
      <c r="G842" s="508"/>
      <c r="H842" s="508"/>
      <c r="I842" s="508"/>
      <c r="J842" s="122"/>
      <c r="K842" s="125"/>
      <c r="L842" s="111"/>
      <c r="M842" s="111"/>
      <c r="N842" s="1010"/>
    </row>
    <row r="843" spans="1:15" s="106" customFormat="1" hidden="1" x14ac:dyDescent="0.25">
      <c r="A843" s="504"/>
      <c r="B843" s="997"/>
      <c r="C843" s="998"/>
      <c r="D843" s="998"/>
      <c r="E843" s="999"/>
      <c r="F843" s="507"/>
      <c r="G843" s="508"/>
      <c r="H843" s="508"/>
      <c r="I843" s="508"/>
      <c r="J843" s="122"/>
      <c r="K843" s="125"/>
      <c r="L843" s="111"/>
      <c r="M843" s="111"/>
      <c r="N843" s="1010"/>
    </row>
    <row r="844" spans="1:15" s="106" customFormat="1" hidden="1" x14ac:dyDescent="0.25">
      <c r="A844" s="504"/>
      <c r="B844" s="997"/>
      <c r="C844" s="998"/>
      <c r="D844" s="998"/>
      <c r="E844" s="999"/>
      <c r="F844" s="507"/>
      <c r="G844" s="508"/>
      <c r="H844" s="508"/>
      <c r="I844" s="508"/>
      <c r="J844" s="152"/>
      <c r="K844" s="125"/>
      <c r="L844" s="111"/>
      <c r="M844" s="111"/>
      <c r="N844" s="1010"/>
    </row>
    <row r="845" spans="1:15" s="106" customFormat="1" hidden="1" x14ac:dyDescent="0.25">
      <c r="A845" s="509"/>
      <c r="B845" s="997"/>
      <c r="C845" s="998"/>
      <c r="D845" s="998"/>
      <c r="E845" s="999"/>
      <c r="F845" s="507"/>
      <c r="G845" s="459"/>
      <c r="H845" s="508"/>
      <c r="I845" s="508"/>
      <c r="J845" s="152"/>
      <c r="K845" s="103"/>
      <c r="L845" s="111"/>
      <c r="M845" s="111"/>
      <c r="N845" s="1010"/>
    </row>
    <row r="846" spans="1:15" s="106" customFormat="1" hidden="1" x14ac:dyDescent="0.25">
      <c r="A846" s="504"/>
      <c r="B846" s="997"/>
      <c r="C846" s="998"/>
      <c r="D846" s="998"/>
      <c r="E846" s="999"/>
      <c r="F846" s="507"/>
      <c r="G846" s="459"/>
      <c r="H846" s="459"/>
      <c r="I846" s="508"/>
      <c r="J846" s="152"/>
      <c r="K846" s="103"/>
      <c r="L846" s="111"/>
      <c r="M846" s="111"/>
      <c r="N846" s="1010"/>
    </row>
    <row r="847" spans="1:15" s="106" customFormat="1" hidden="1" x14ac:dyDescent="0.25">
      <c r="A847" s="502"/>
      <c r="B847" s="997"/>
      <c r="C847" s="998"/>
      <c r="D847" s="998"/>
      <c r="E847" s="999"/>
      <c r="F847" s="507"/>
      <c r="G847" s="459"/>
      <c r="H847" s="459"/>
      <c r="I847" s="508"/>
      <c r="J847" s="152"/>
      <c r="K847" s="125"/>
      <c r="L847" s="111"/>
      <c r="M847" s="111"/>
      <c r="N847" s="1010"/>
    </row>
    <row r="848" spans="1:15" s="106" customFormat="1" ht="58.5" hidden="1" customHeight="1" x14ac:dyDescent="0.25">
      <c r="A848" s="412" t="s">
        <v>648</v>
      </c>
      <c r="B848" s="1119" t="s">
        <v>646</v>
      </c>
      <c r="C848" s="1050"/>
      <c r="D848" s="1050"/>
      <c r="E848" s="1051"/>
      <c r="F848" s="365"/>
      <c r="G848" s="409"/>
      <c r="H848" s="409"/>
      <c r="I848" s="409"/>
      <c r="J848" s="152">
        <f>J849</f>
        <v>0</v>
      </c>
      <c r="K848" s="104"/>
      <c r="L848" s="111">
        <f t="shared" si="189"/>
        <v>0</v>
      </c>
      <c r="M848" s="111">
        <f t="shared" si="189"/>
        <v>0</v>
      </c>
      <c r="N848" s="175"/>
    </row>
    <row r="849" spans="1:14" s="106" customFormat="1" ht="28.5" hidden="1" customHeight="1" x14ac:dyDescent="0.25">
      <c r="A849" s="205" t="s">
        <v>527</v>
      </c>
      <c r="B849" s="1119" t="s">
        <v>646</v>
      </c>
      <c r="C849" s="1050"/>
      <c r="D849" s="1050"/>
      <c r="E849" s="1051"/>
      <c r="F849" s="365">
        <v>500</v>
      </c>
      <c r="G849" s="409"/>
      <c r="H849" s="409"/>
      <c r="I849" s="409"/>
      <c r="J849" s="152">
        <f>J850</f>
        <v>0</v>
      </c>
      <c r="K849" s="103"/>
      <c r="L849" s="111">
        <f t="shared" si="189"/>
        <v>0</v>
      </c>
      <c r="M849" s="111">
        <f t="shared" si="189"/>
        <v>0</v>
      </c>
      <c r="N849" s="175"/>
    </row>
    <row r="850" spans="1:14" s="106" customFormat="1" hidden="1" x14ac:dyDescent="0.25">
      <c r="A850" s="205" t="s">
        <v>228</v>
      </c>
      <c r="B850" s="1119" t="s">
        <v>646</v>
      </c>
      <c r="C850" s="1050"/>
      <c r="D850" s="1050"/>
      <c r="E850" s="1051"/>
      <c r="F850" s="365">
        <v>540</v>
      </c>
      <c r="G850" s="409"/>
      <c r="H850" s="409"/>
      <c r="I850" s="409"/>
      <c r="J850" s="152">
        <f>J851</f>
        <v>0</v>
      </c>
      <c r="K850" s="411"/>
      <c r="L850" s="111">
        <f t="shared" si="189"/>
        <v>0</v>
      </c>
      <c r="M850" s="111">
        <f t="shared" si="189"/>
        <v>0</v>
      </c>
      <c r="N850" s="175"/>
    </row>
    <row r="851" spans="1:14" s="106" customFormat="1" hidden="1" x14ac:dyDescent="0.25">
      <c r="A851" s="361" t="s">
        <v>52</v>
      </c>
      <c r="B851" s="1119" t="s">
        <v>646</v>
      </c>
      <c r="C851" s="1050"/>
      <c r="D851" s="1050"/>
      <c r="E851" s="1051"/>
      <c r="F851" s="365">
        <v>540</v>
      </c>
      <c r="G851" s="95" t="s">
        <v>82</v>
      </c>
      <c r="H851" s="409"/>
      <c r="I851" s="409"/>
      <c r="J851" s="152">
        <f>J852</f>
        <v>0</v>
      </c>
      <c r="K851" s="411"/>
      <c r="L851" s="111">
        <f t="shared" si="189"/>
        <v>0</v>
      </c>
      <c r="M851" s="111">
        <f t="shared" si="189"/>
        <v>0</v>
      </c>
      <c r="N851" s="175"/>
    </row>
    <row r="852" spans="1:14" s="106" customFormat="1" ht="21.75" hidden="1" customHeight="1" x14ac:dyDescent="0.25">
      <c r="A852" s="205" t="s">
        <v>628</v>
      </c>
      <c r="B852" s="1119" t="s">
        <v>646</v>
      </c>
      <c r="C852" s="1050"/>
      <c r="D852" s="1050"/>
      <c r="E852" s="1051"/>
      <c r="F852" s="365">
        <v>540</v>
      </c>
      <c r="G852" s="95" t="s">
        <v>82</v>
      </c>
      <c r="H852" s="95" t="s">
        <v>88</v>
      </c>
      <c r="I852" s="409"/>
      <c r="J852" s="152">
        <f>J853</f>
        <v>0</v>
      </c>
      <c r="K852" s="411"/>
      <c r="L852" s="111">
        <f t="shared" si="189"/>
        <v>0</v>
      </c>
      <c r="M852" s="111">
        <f t="shared" si="189"/>
        <v>0</v>
      </c>
      <c r="N852" s="175"/>
    </row>
    <row r="853" spans="1:14" s="106" customFormat="1" ht="21.75" hidden="1" customHeight="1" x14ac:dyDescent="0.25">
      <c r="A853" s="177" t="s">
        <v>192</v>
      </c>
      <c r="B853" s="1119" t="s">
        <v>646</v>
      </c>
      <c r="C853" s="1050"/>
      <c r="D853" s="1050"/>
      <c r="E853" s="1051"/>
      <c r="F853" s="365">
        <v>540</v>
      </c>
      <c r="G853" s="95" t="s">
        <v>82</v>
      </c>
      <c r="H853" s="95" t="s">
        <v>88</v>
      </c>
      <c r="I853" s="409">
        <v>901</v>
      </c>
      <c r="J853" s="152"/>
      <c r="K853" s="411"/>
      <c r="L853" s="131">
        <v>0</v>
      </c>
      <c r="M853" s="410">
        <v>0</v>
      </c>
      <c r="N853" s="175"/>
    </row>
    <row r="854" spans="1:14" s="106" customFormat="1" hidden="1" x14ac:dyDescent="0.25">
      <c r="A854" s="605"/>
      <c r="B854" s="606"/>
      <c r="C854" s="409"/>
      <c r="D854" s="409"/>
      <c r="E854" s="409"/>
      <c r="F854" s="365"/>
      <c r="G854" s="409"/>
      <c r="H854" s="409"/>
      <c r="I854" s="409"/>
      <c r="J854" s="409"/>
      <c r="K854" s="411"/>
      <c r="L854" s="131"/>
      <c r="M854" s="599"/>
      <c r="N854" s="175"/>
    </row>
    <row r="855" spans="1:14" s="106" customFormat="1" hidden="1" x14ac:dyDescent="0.25">
      <c r="A855" s="605"/>
      <c r="B855" s="606"/>
      <c r="C855" s="409"/>
      <c r="D855" s="409"/>
      <c r="E855" s="409"/>
      <c r="F855" s="365"/>
      <c r="G855" s="409"/>
      <c r="H855" s="409"/>
      <c r="I855" s="409"/>
      <c r="J855" s="409"/>
      <c r="K855" s="103"/>
      <c r="L855" s="103"/>
      <c r="M855" s="599"/>
      <c r="N855" s="175"/>
    </row>
    <row r="856" spans="1:14" s="106" customFormat="1" hidden="1" x14ac:dyDescent="0.25">
      <c r="A856" s="605"/>
      <c r="B856" s="606"/>
      <c r="C856" s="409"/>
      <c r="D856" s="409"/>
      <c r="E856" s="409"/>
      <c r="F856" s="365"/>
      <c r="G856" s="409"/>
      <c r="H856" s="409"/>
      <c r="I856" s="409"/>
      <c r="J856" s="409"/>
      <c r="K856" s="103"/>
      <c r="L856" s="103"/>
      <c r="M856" s="599"/>
      <c r="N856" s="175"/>
    </row>
    <row r="857" spans="1:14" s="106" customFormat="1" hidden="1" x14ac:dyDescent="0.25">
      <c r="A857" s="605"/>
      <c r="B857" s="606"/>
      <c r="C857" s="409"/>
      <c r="D857" s="409"/>
      <c r="E857" s="409"/>
      <c r="F857" s="365"/>
      <c r="G857" s="409"/>
      <c r="H857" s="409"/>
      <c r="I857" s="409"/>
      <c r="J857" s="409"/>
      <c r="K857" s="103"/>
      <c r="L857" s="103"/>
      <c r="M857" s="599"/>
      <c r="N857" s="175"/>
    </row>
    <row r="858" spans="1:14" s="106" customFormat="1" hidden="1" x14ac:dyDescent="0.25">
      <c r="A858" s="605"/>
      <c r="B858" s="1133"/>
      <c r="C858" s="1133"/>
      <c r="D858" s="1133"/>
      <c r="E858" s="1133"/>
      <c r="F858" s="365"/>
      <c r="G858" s="409"/>
      <c r="H858" s="409"/>
      <c r="I858" s="409"/>
      <c r="J858" s="409"/>
      <c r="K858" s="96"/>
      <c r="L858" s="131"/>
      <c r="M858" s="599"/>
      <c r="N858" s="175"/>
    </row>
    <row r="859" spans="1:14" s="106" customFormat="1" x14ac:dyDescent="0.25">
      <c r="A859" s="605"/>
      <c r="B859" s="1133"/>
      <c r="C859" s="1133"/>
      <c r="D859" s="1133"/>
      <c r="E859" s="1133"/>
      <c r="F859" s="365"/>
      <c r="G859" s="409"/>
      <c r="H859" s="409"/>
      <c r="I859" s="409"/>
      <c r="J859" s="409"/>
      <c r="K859" s="96"/>
      <c r="L859" s="131"/>
      <c r="M859" s="599"/>
      <c r="N859" s="175"/>
    </row>
    <row r="860" spans="1:14" s="106" customFormat="1" x14ac:dyDescent="0.25">
      <c r="A860" s="294"/>
      <c r="B860" s="226"/>
      <c r="C860" s="147"/>
      <c r="D860" s="147"/>
      <c r="E860" s="147"/>
      <c r="F860" s="337"/>
      <c r="G860" s="147"/>
      <c r="H860" s="147"/>
      <c r="I860" s="147"/>
      <c r="J860" s="147"/>
      <c r="K860" s="112"/>
      <c r="L860" s="112"/>
      <c r="N860" s="175"/>
    </row>
    <row r="861" spans="1:14" s="106" customFormat="1" x14ac:dyDescent="0.25">
      <c r="A861" s="294"/>
      <c r="B861" s="226"/>
      <c r="C861" s="147"/>
      <c r="D861" s="147"/>
      <c r="E861" s="147"/>
      <c r="F861" s="337"/>
      <c r="G861" s="147"/>
      <c r="H861" s="147"/>
      <c r="I861" s="147"/>
      <c r="J861" s="147"/>
      <c r="K861" s="112"/>
      <c r="L861" s="112"/>
      <c r="N861" s="175"/>
    </row>
    <row r="862" spans="1:14" s="106" customFormat="1" x14ac:dyDescent="0.25">
      <c r="A862" s="294"/>
      <c r="B862" s="226"/>
      <c r="C862" s="147"/>
      <c r="D862" s="147"/>
      <c r="E862" s="147"/>
      <c r="F862" s="337"/>
      <c r="G862" s="147"/>
      <c r="H862" s="147"/>
      <c r="I862" s="147"/>
      <c r="J862" s="147"/>
      <c r="K862" s="112"/>
      <c r="L862" s="112"/>
      <c r="N862" s="175"/>
    </row>
    <row r="863" spans="1:14" s="106" customFormat="1" ht="57.75" customHeight="1" x14ac:dyDescent="0.25">
      <c r="A863" s="294"/>
      <c r="B863" s="226"/>
      <c r="C863" s="147"/>
      <c r="D863" s="147"/>
      <c r="E863" s="147"/>
      <c r="F863" s="337"/>
      <c r="G863" s="147"/>
      <c r="H863" s="147"/>
      <c r="I863" s="147"/>
      <c r="J863" s="147"/>
      <c r="K863" s="167"/>
      <c r="L863" s="167"/>
      <c r="N863" s="175"/>
    </row>
    <row r="864" spans="1:14" s="106" customFormat="1" x14ac:dyDescent="0.25">
      <c r="A864" s="294"/>
      <c r="B864" s="226"/>
      <c r="C864" s="147"/>
      <c r="D864" s="147"/>
      <c r="E864" s="147"/>
      <c r="F864" s="337"/>
      <c r="G864" s="147"/>
      <c r="H864" s="147"/>
      <c r="I864" s="147"/>
      <c r="J864" s="147"/>
      <c r="K864" s="167"/>
      <c r="L864" s="167"/>
      <c r="N864" s="175"/>
    </row>
    <row r="865" spans="1:14" s="106" customFormat="1" x14ac:dyDescent="0.25">
      <c r="A865" s="294"/>
      <c r="B865" s="226"/>
      <c r="C865" s="147"/>
      <c r="D865" s="147"/>
      <c r="E865" s="147"/>
      <c r="F865" s="337"/>
      <c r="G865" s="147"/>
      <c r="H865" s="147"/>
      <c r="I865" s="147"/>
      <c r="J865" s="147"/>
      <c r="K865" s="167"/>
      <c r="L865" s="167"/>
      <c r="N865" s="175"/>
    </row>
    <row r="866" spans="1:14" s="106" customFormat="1" ht="18.75" customHeight="1" x14ac:dyDescent="0.25">
      <c r="A866" s="294"/>
      <c r="B866" s="226"/>
      <c r="C866" s="147"/>
      <c r="D866" s="147"/>
      <c r="E866" s="147"/>
      <c r="F866" s="337"/>
      <c r="G866" s="147"/>
      <c r="H866" s="147"/>
      <c r="I866" s="147"/>
      <c r="J866" s="147"/>
      <c r="K866" s="166"/>
      <c r="L866" s="168"/>
      <c r="N866" s="175"/>
    </row>
    <row r="867" spans="1:14" x14ac:dyDescent="0.25">
      <c r="K867" s="108"/>
    </row>
    <row r="868" spans="1:14" x14ac:dyDescent="0.25">
      <c r="K868" s="108"/>
    </row>
    <row r="869" spans="1:14" x14ac:dyDescent="0.25">
      <c r="K869" s="108"/>
    </row>
    <row r="870" spans="1:14" x14ac:dyDescent="0.25">
      <c r="K870" s="108"/>
    </row>
    <row r="871" spans="1:14" x14ac:dyDescent="0.25">
      <c r="K871" s="108"/>
    </row>
    <row r="872" spans="1:14" x14ac:dyDescent="0.25">
      <c r="K872" s="108"/>
    </row>
    <row r="873" spans="1:14" x14ac:dyDescent="0.25">
      <c r="K873" s="108"/>
    </row>
    <row r="874" spans="1:14" x14ac:dyDescent="0.25">
      <c r="K874" s="108"/>
    </row>
    <row r="875" spans="1:14" x14ac:dyDescent="0.25">
      <c r="K875" s="108"/>
    </row>
    <row r="876" spans="1:14" x14ac:dyDescent="0.25">
      <c r="K876" s="108"/>
    </row>
    <row r="877" spans="1:14" x14ac:dyDescent="0.25">
      <c r="K877" s="108"/>
    </row>
    <row r="878" spans="1:14" x14ac:dyDescent="0.25">
      <c r="K878" s="108"/>
    </row>
    <row r="879" spans="1:14" x14ac:dyDescent="0.25">
      <c r="K879" s="108"/>
    </row>
    <row r="880" spans="1:14" x14ac:dyDescent="0.25">
      <c r="K880" s="108"/>
    </row>
    <row r="881" spans="11:11" x14ac:dyDescent="0.25">
      <c r="K881" s="108"/>
    </row>
    <row r="882" spans="11:11" x14ac:dyDescent="0.25">
      <c r="K882" s="108"/>
    </row>
    <row r="883" spans="11:11" x14ac:dyDescent="0.25">
      <c r="K883" s="108"/>
    </row>
    <row r="884" spans="11:11" x14ac:dyDescent="0.25">
      <c r="K884" s="108"/>
    </row>
    <row r="885" spans="11:11" x14ac:dyDescent="0.25">
      <c r="K885" s="108"/>
    </row>
    <row r="886" spans="11:11" x14ac:dyDescent="0.25">
      <c r="K886" s="108"/>
    </row>
    <row r="887" spans="11:11" x14ac:dyDescent="0.25">
      <c r="K887" s="108"/>
    </row>
    <row r="888" spans="11:11" x14ac:dyDescent="0.25">
      <c r="K888" s="108"/>
    </row>
    <row r="889" spans="11:11" x14ac:dyDescent="0.25">
      <c r="K889" s="108"/>
    </row>
    <row r="890" spans="11:11" x14ac:dyDescent="0.25">
      <c r="K890" s="108"/>
    </row>
    <row r="891" spans="11:11" x14ac:dyDescent="0.25">
      <c r="K891" s="108"/>
    </row>
    <row r="892" spans="11:11" x14ac:dyDescent="0.25">
      <c r="K892" s="108"/>
    </row>
    <row r="893" spans="11:11" x14ac:dyDescent="0.25">
      <c r="K893" s="108"/>
    </row>
    <row r="894" spans="11:11" x14ac:dyDescent="0.25">
      <c r="K894" s="108"/>
    </row>
    <row r="895" spans="11:11" x14ac:dyDescent="0.25">
      <c r="K895" s="108"/>
    </row>
    <row r="896" spans="11:11" x14ac:dyDescent="0.25">
      <c r="K896" s="108"/>
    </row>
  </sheetData>
  <autoFilter ref="A13:U13">
    <filterColumn colId="1" showButton="0"/>
    <filterColumn colId="2" showButton="0"/>
    <filterColumn colId="3" showButton="0"/>
  </autoFilter>
  <mergeCells count="696">
    <mergeCell ref="B803:E803"/>
    <mergeCell ref="B804:E804"/>
    <mergeCell ref="B805:E805"/>
    <mergeCell ref="B795:E795"/>
    <mergeCell ref="B796:E796"/>
    <mergeCell ref="B858:E858"/>
    <mergeCell ref="B831:E831"/>
    <mergeCell ref="B830:E830"/>
    <mergeCell ref="B811:E811"/>
    <mergeCell ref="B833:E833"/>
    <mergeCell ref="B834:E834"/>
    <mergeCell ref="B827:E827"/>
    <mergeCell ref="B829:E829"/>
    <mergeCell ref="B828:E828"/>
    <mergeCell ref="B824:E824"/>
    <mergeCell ref="B826:E826"/>
    <mergeCell ref="B814:E814"/>
    <mergeCell ref="B819:E819"/>
    <mergeCell ref="B823:E823"/>
    <mergeCell ref="B836:E836"/>
    <mergeCell ref="B825:E825"/>
    <mergeCell ref="B835:E835"/>
    <mergeCell ref="B832:E832"/>
    <mergeCell ref="B822:E822"/>
    <mergeCell ref="B800:E800"/>
    <mergeCell ref="B801:E801"/>
    <mergeCell ref="B802:E802"/>
    <mergeCell ref="B759:E759"/>
    <mergeCell ref="B760:E760"/>
    <mergeCell ref="B761:E761"/>
    <mergeCell ref="B762:E762"/>
    <mergeCell ref="B763:E763"/>
    <mergeCell ref="B821:E821"/>
    <mergeCell ref="B780:E780"/>
    <mergeCell ref="B772:E772"/>
    <mergeCell ref="B787:E787"/>
    <mergeCell ref="B775:E775"/>
    <mergeCell ref="B791:E791"/>
    <mergeCell ref="B792:E792"/>
    <mergeCell ref="B793:E793"/>
    <mergeCell ref="B788:E788"/>
    <mergeCell ref="B794:E794"/>
    <mergeCell ref="B764:E764"/>
    <mergeCell ref="B774:E774"/>
    <mergeCell ref="B779:E779"/>
    <mergeCell ref="B807:E807"/>
    <mergeCell ref="B773:E773"/>
    <mergeCell ref="B817:E817"/>
    <mergeCell ref="B820:E820"/>
    <mergeCell ref="B798:E798"/>
    <mergeCell ref="B799:E799"/>
    <mergeCell ref="B859:E859"/>
    <mergeCell ref="B709:E709"/>
    <mergeCell ref="B710:E710"/>
    <mergeCell ref="B711:E711"/>
    <mergeCell ref="B712:E712"/>
    <mergeCell ref="B713:E713"/>
    <mergeCell ref="B714:E714"/>
    <mergeCell ref="B739:E739"/>
    <mergeCell ref="B733:E733"/>
    <mergeCell ref="B732:E732"/>
    <mergeCell ref="B766:E766"/>
    <mergeCell ref="B767:E767"/>
    <mergeCell ref="B768:E768"/>
    <mergeCell ref="B769:E769"/>
    <mergeCell ref="B789:E789"/>
    <mergeCell ref="B785:E785"/>
    <mergeCell ref="B781:E781"/>
    <mergeCell ref="B837:E837"/>
    <mergeCell ref="B841:E841"/>
    <mergeCell ref="B838:E838"/>
    <mergeCell ref="B839:E839"/>
    <mergeCell ref="B840:E840"/>
    <mergeCell ref="B810:E810"/>
    <mergeCell ref="B812:E812"/>
    <mergeCell ref="B734:E734"/>
    <mergeCell ref="B741:E741"/>
    <mergeCell ref="B757:E757"/>
    <mergeCell ref="B790:E790"/>
    <mergeCell ref="B808:E808"/>
    <mergeCell ref="B813:E813"/>
    <mergeCell ref="B806:E806"/>
    <mergeCell ref="B738:E738"/>
    <mergeCell ref="B752:E752"/>
    <mergeCell ref="B753:E753"/>
    <mergeCell ref="B782:E782"/>
    <mergeCell ref="B783:E783"/>
    <mergeCell ref="B784:E784"/>
    <mergeCell ref="B776:E776"/>
    <mergeCell ref="B771:E771"/>
    <mergeCell ref="B797:E797"/>
    <mergeCell ref="B755:E755"/>
    <mergeCell ref="B786:E786"/>
    <mergeCell ref="B777:E777"/>
    <mergeCell ref="B778:E778"/>
    <mergeCell ref="B809:E809"/>
    <mergeCell ref="B765:E765"/>
    <mergeCell ref="B758:E758"/>
    <mergeCell ref="B770:E770"/>
    <mergeCell ref="B413:E413"/>
    <mergeCell ref="B450:E450"/>
    <mergeCell ref="B441:E441"/>
    <mergeCell ref="B442:E442"/>
    <mergeCell ref="N669:N670"/>
    <mergeCell ref="B698:E698"/>
    <mergeCell ref="B699:E699"/>
    <mergeCell ref="B700:E700"/>
    <mergeCell ref="B691:E691"/>
    <mergeCell ref="B692:E692"/>
    <mergeCell ref="B690:E690"/>
    <mergeCell ref="B683:E683"/>
    <mergeCell ref="B536:E536"/>
    <mergeCell ref="B531:E531"/>
    <mergeCell ref="B532:E532"/>
    <mergeCell ref="B533:E533"/>
    <mergeCell ref="B524:E524"/>
    <mergeCell ref="B529:E529"/>
    <mergeCell ref="B522:E522"/>
    <mergeCell ref="B528:E528"/>
    <mergeCell ref="B416:E416"/>
    <mergeCell ref="B534:E534"/>
    <mergeCell ref="B703:E703"/>
    <mergeCell ref="B695:E695"/>
    <mergeCell ref="B696:E696"/>
    <mergeCell ref="B722:E722"/>
    <mergeCell ref="B607:E607"/>
    <mergeCell ref="B606:E606"/>
    <mergeCell ref="B423:E423"/>
    <mergeCell ref="B426:E426"/>
    <mergeCell ref="B428:E428"/>
    <mergeCell ref="B489:E489"/>
    <mergeCell ref="B543:E543"/>
    <mergeCell ref="B671:E671"/>
    <mergeCell ref="B672:E672"/>
    <mergeCell ref="B673:E673"/>
    <mergeCell ref="B688:E688"/>
    <mergeCell ref="B687:E687"/>
    <mergeCell ref="B678:E678"/>
    <mergeCell ref="B679:E679"/>
    <mergeCell ref="B680:E680"/>
    <mergeCell ref="B684:E684"/>
    <mergeCell ref="B516:E516"/>
    <mergeCell ref="B513:E513"/>
    <mergeCell ref="B460:E460"/>
    <mergeCell ref="B485:E485"/>
    <mergeCell ref="B465:E465"/>
    <mergeCell ref="B466:E466"/>
    <mergeCell ref="B467:E467"/>
    <mergeCell ref="B471:E471"/>
    <mergeCell ref="B472:E472"/>
    <mergeCell ref="B473:E473"/>
    <mergeCell ref="B470:E470"/>
    <mergeCell ref="B412:E412"/>
    <mergeCell ref="B415:E415"/>
    <mergeCell ref="B447:E447"/>
    <mergeCell ref="B435:E435"/>
    <mergeCell ref="B436:E436"/>
    <mergeCell ref="B437:E437"/>
    <mergeCell ref="B425:E425"/>
    <mergeCell ref="B420:E420"/>
    <mergeCell ref="B427:E427"/>
    <mergeCell ref="B421:E421"/>
    <mergeCell ref="B483:E483"/>
    <mergeCell ref="B451:E451"/>
    <mergeCell ref="B475:E475"/>
    <mergeCell ref="B458:E458"/>
    <mergeCell ref="B444:E444"/>
    <mergeCell ref="B443:E443"/>
    <mergeCell ref="N226:N231"/>
    <mergeCell ref="N85:N90"/>
    <mergeCell ref="B517:E517"/>
    <mergeCell ref="B515:E515"/>
    <mergeCell ref="B502:E502"/>
    <mergeCell ref="B503:E503"/>
    <mergeCell ref="B494:E494"/>
    <mergeCell ref="B495:E495"/>
    <mergeCell ref="B496:E496"/>
    <mergeCell ref="B497:E497"/>
    <mergeCell ref="B404:E404"/>
    <mergeCell ref="B405:E405"/>
    <mergeCell ref="B406:E406"/>
    <mergeCell ref="B407:E407"/>
    <mergeCell ref="B408:E408"/>
    <mergeCell ref="B409:E409"/>
    <mergeCell ref="B509:E509"/>
    <mergeCell ref="B510:E510"/>
    <mergeCell ref="B197:E197"/>
    <mergeCell ref="B198:E198"/>
    <mergeCell ref="B501:E501"/>
    <mergeCell ref="B379:E379"/>
    <mergeCell ref="B367:E367"/>
    <mergeCell ref="B368:C368"/>
    <mergeCell ref="N174:N180"/>
    <mergeCell ref="B188:E188"/>
    <mergeCell ref="B189:E189"/>
    <mergeCell ref="B181:E181"/>
    <mergeCell ref="N185:N187"/>
    <mergeCell ref="N550:N555"/>
    <mergeCell ref="B19:E19"/>
    <mergeCell ref="B35:E35"/>
    <mergeCell ref="B36:E36"/>
    <mergeCell ref="B37:E37"/>
    <mergeCell ref="B42:E42"/>
    <mergeCell ref="B43:E43"/>
    <mergeCell ref="B340:E340"/>
    <mergeCell ref="B341:E341"/>
    <mergeCell ref="N291:N297"/>
    <mergeCell ref="N348:N353"/>
    <mergeCell ref="B140:E140"/>
    <mergeCell ref="B142:E142"/>
    <mergeCell ref="B295:E295"/>
    <mergeCell ref="B353:E353"/>
    <mergeCell ref="B343:E343"/>
    <mergeCell ref="N317:N324"/>
    <mergeCell ref="B245:E245"/>
    <mergeCell ref="N429:N434"/>
    <mergeCell ref="N155:N161"/>
    <mergeCell ref="B145:E145"/>
    <mergeCell ref="B147:E147"/>
    <mergeCell ref="B148:E148"/>
    <mergeCell ref="B154:E154"/>
    <mergeCell ref="B155:E155"/>
    <mergeCell ref="B162:E162"/>
    <mergeCell ref="B163:E163"/>
    <mergeCell ref="B156:E156"/>
    <mergeCell ref="B159:E159"/>
    <mergeCell ref="B160:E160"/>
    <mergeCell ref="B161:E161"/>
    <mergeCell ref="B157:E157"/>
    <mergeCell ref="B149:E149"/>
    <mergeCell ref="B150:E150"/>
    <mergeCell ref="B151:E151"/>
    <mergeCell ref="B153:E153"/>
    <mergeCell ref="B146:E146"/>
    <mergeCell ref="B174:E174"/>
    <mergeCell ref="B183:E183"/>
    <mergeCell ref="B171:E171"/>
    <mergeCell ref="B114:E114"/>
    <mergeCell ref="B134:E134"/>
    <mergeCell ref="B168:E168"/>
    <mergeCell ref="B108:E108"/>
    <mergeCell ref="B180:E180"/>
    <mergeCell ref="B127:E127"/>
    <mergeCell ref="B128:E128"/>
    <mergeCell ref="B129:E129"/>
    <mergeCell ref="B130:E130"/>
    <mergeCell ref="B131:E131"/>
    <mergeCell ref="B132:E132"/>
    <mergeCell ref="B178:E178"/>
    <mergeCell ref="B176:E176"/>
    <mergeCell ref="B172:E172"/>
    <mergeCell ref="B179:E179"/>
    <mergeCell ref="B167:E167"/>
    <mergeCell ref="B182:E182"/>
    <mergeCell ref="B112:E112"/>
    <mergeCell ref="B158:E158"/>
    <mergeCell ref="B169:E169"/>
    <mergeCell ref="B173:C173"/>
    <mergeCell ref="B220:E220"/>
    <mergeCell ref="B225:E225"/>
    <mergeCell ref="B265:E265"/>
    <mergeCell ref="B271:E271"/>
    <mergeCell ref="B281:E281"/>
    <mergeCell ref="B280:E280"/>
    <mergeCell ref="B223:E223"/>
    <mergeCell ref="B247:E247"/>
    <mergeCell ref="B248:E248"/>
    <mergeCell ref="B190:E190"/>
    <mergeCell ref="B191:E191"/>
    <mergeCell ref="B186:E186"/>
    <mergeCell ref="B122:E122"/>
    <mergeCell ref="B123:E123"/>
    <mergeCell ref="B124:E124"/>
    <mergeCell ref="B175:E175"/>
    <mergeCell ref="B266:E266"/>
    <mergeCell ref="B267:E267"/>
    <mergeCell ref="B217:E217"/>
    <mergeCell ref="B218:E218"/>
    <mergeCell ref="B219:E219"/>
    <mergeCell ref="B193:E193"/>
    <mergeCell ref="B195:E195"/>
    <mergeCell ref="B196:E196"/>
    <mergeCell ref="B194:E194"/>
    <mergeCell ref="B224:E224"/>
    <mergeCell ref="B177:E177"/>
    <mergeCell ref="B187:E187"/>
    <mergeCell ref="B184:E184"/>
    <mergeCell ref="B192:E192"/>
    <mergeCell ref="B185:E185"/>
    <mergeCell ref="B264:E264"/>
    <mergeCell ref="B221:E221"/>
    <mergeCell ref="B332:E332"/>
    <mergeCell ref="B380:E380"/>
    <mergeCell ref="B352:E352"/>
    <mergeCell ref="B365:E365"/>
    <mergeCell ref="B366:E366"/>
    <mergeCell ref="B371:E371"/>
    <mergeCell ref="B377:E377"/>
    <mergeCell ref="B375:C375"/>
    <mergeCell ref="B373:E373"/>
    <mergeCell ref="B378:E378"/>
    <mergeCell ref="B351:E351"/>
    <mergeCell ref="B349:E349"/>
    <mergeCell ref="B354:E354"/>
    <mergeCell ref="B358:E358"/>
    <mergeCell ref="B359:E359"/>
    <mergeCell ref="B335:E335"/>
    <mergeCell ref="B336:E336"/>
    <mergeCell ref="B376:E376"/>
    <mergeCell ref="B374:E374"/>
    <mergeCell ref="B372:E372"/>
    <mergeCell ref="B424:E424"/>
    <mergeCell ref="B399:E399"/>
    <mergeCell ref="B418:E418"/>
    <mergeCell ref="B402:E402"/>
    <mergeCell ref="B414:E414"/>
    <mergeCell ref="B411:E411"/>
    <mergeCell ref="B363:E363"/>
    <mergeCell ref="B360:E360"/>
    <mergeCell ref="B357:E357"/>
    <mergeCell ref="B364:E364"/>
    <mergeCell ref="B381:E381"/>
    <mergeCell ref="B389:C389"/>
    <mergeCell ref="B75:E75"/>
    <mergeCell ref="B77:E77"/>
    <mergeCell ref="B79:E79"/>
    <mergeCell ref="B80:E80"/>
    <mergeCell ref="B81:E81"/>
    <mergeCell ref="B82:E82"/>
    <mergeCell ref="B83:E83"/>
    <mergeCell ref="B39:E39"/>
    <mergeCell ref="B87:E87"/>
    <mergeCell ref="B73:E73"/>
    <mergeCell ref="B74:E74"/>
    <mergeCell ref="B52:E52"/>
    <mergeCell ref="B53:E53"/>
    <mergeCell ref="B66:E66"/>
    <mergeCell ref="B68:E68"/>
    <mergeCell ref="B63:E63"/>
    <mergeCell ref="B48:E48"/>
    <mergeCell ref="B49:E49"/>
    <mergeCell ref="B50:E50"/>
    <mergeCell ref="B51:E51"/>
    <mergeCell ref="B67:E67"/>
    <mergeCell ref="B44:E44"/>
    <mergeCell ref="B65:E65"/>
    <mergeCell ref="B78:E78"/>
    <mergeCell ref="B13:E13"/>
    <mergeCell ref="B38:E38"/>
    <mergeCell ref="B34:E34"/>
    <mergeCell ref="B32:E32"/>
    <mergeCell ref="B33:E33"/>
    <mergeCell ref="B22:E22"/>
    <mergeCell ref="B18:E18"/>
    <mergeCell ref="B21:E21"/>
    <mergeCell ref="B24:E24"/>
    <mergeCell ref="B25:E25"/>
    <mergeCell ref="B16:E16"/>
    <mergeCell ref="B17:E17"/>
    <mergeCell ref="B20:E20"/>
    <mergeCell ref="B26:E26"/>
    <mergeCell ref="B27:E27"/>
    <mergeCell ref="B28:E28"/>
    <mergeCell ref="B29:E29"/>
    <mergeCell ref="B30:E30"/>
    <mergeCell ref="B31:E31"/>
    <mergeCell ref="E1:L1"/>
    <mergeCell ref="A11:K11"/>
    <mergeCell ref="A9:L9"/>
    <mergeCell ref="E2:L2"/>
    <mergeCell ref="A8:K8"/>
    <mergeCell ref="D4:J4"/>
    <mergeCell ref="C5:J5"/>
    <mergeCell ref="A7:K7"/>
    <mergeCell ref="A10:K10"/>
    <mergeCell ref="B6:K6"/>
    <mergeCell ref="B76:E76"/>
    <mergeCell ref="B106:E106"/>
    <mergeCell ref="B107:E107"/>
    <mergeCell ref="B92:E92"/>
    <mergeCell ref="B93:E93"/>
    <mergeCell ref="B90:E90"/>
    <mergeCell ref="B12:E12"/>
    <mergeCell ref="B91:E91"/>
    <mergeCell ref="B116:E116"/>
    <mergeCell ref="B109:E109"/>
    <mergeCell ref="B110:E110"/>
    <mergeCell ref="B113:E113"/>
    <mergeCell ref="B71:E71"/>
    <mergeCell ref="B69:E69"/>
    <mergeCell ref="B70:E70"/>
    <mergeCell ref="B72:E72"/>
    <mergeCell ref="B95:E95"/>
    <mergeCell ref="B96:E96"/>
    <mergeCell ref="B23:E23"/>
    <mergeCell ref="B40:E40"/>
    <mergeCell ref="B64:E64"/>
    <mergeCell ref="B45:E45"/>
    <mergeCell ref="B46:E46"/>
    <mergeCell ref="B41:E41"/>
    <mergeCell ref="B166:E166"/>
    <mergeCell ref="B143:E143"/>
    <mergeCell ref="B105:E105"/>
    <mergeCell ref="B144:E144"/>
    <mergeCell ref="B137:E137"/>
    <mergeCell ref="B111:E111"/>
    <mergeCell ref="B94:E94"/>
    <mergeCell ref="B141:E141"/>
    <mergeCell ref="B85:E85"/>
    <mergeCell ref="B88:E88"/>
    <mergeCell ref="B89:E89"/>
    <mergeCell ref="B86:E86"/>
    <mergeCell ref="B115:E115"/>
    <mergeCell ref="B165:E165"/>
    <mergeCell ref="B139:E139"/>
    <mergeCell ref="B126:E126"/>
    <mergeCell ref="B135:E135"/>
    <mergeCell ref="B117:E117"/>
    <mergeCell ref="B125:E125"/>
    <mergeCell ref="B152:E152"/>
    <mergeCell ref="B136:E136"/>
    <mergeCell ref="B120:E120"/>
    <mergeCell ref="B121:E121"/>
    <mergeCell ref="B119:E119"/>
    <mergeCell ref="B164:E164"/>
    <mergeCell ref="B296:E296"/>
    <mergeCell ref="B345:E345"/>
    <mergeCell ref="B342:E342"/>
    <mergeCell ref="B246:E246"/>
    <mergeCell ref="B244:E244"/>
    <mergeCell ref="B278:E278"/>
    <mergeCell ref="B279:E279"/>
    <mergeCell ref="B272:E272"/>
    <mergeCell ref="B276:E276"/>
    <mergeCell ref="B275:E275"/>
    <mergeCell ref="B269:E269"/>
    <mergeCell ref="B290:E290"/>
    <mergeCell ref="B268:E268"/>
    <mergeCell ref="B277:E277"/>
    <mergeCell ref="B273:E273"/>
    <mergeCell ref="B274:E274"/>
    <mergeCell ref="B222:E222"/>
    <mergeCell ref="B138:E138"/>
    <mergeCell ref="B455:E455"/>
    <mergeCell ref="B462:E462"/>
    <mergeCell ref="B463:E463"/>
    <mergeCell ref="B464:E464"/>
    <mergeCell ref="B448:E448"/>
    <mergeCell ref="B457:E457"/>
    <mergeCell ref="B456:E456"/>
    <mergeCell ref="B453:E453"/>
    <mergeCell ref="B170:E170"/>
    <mergeCell ref="B440:E440"/>
    <mergeCell ref="B386:E386"/>
    <mergeCell ref="B398:E398"/>
    <mergeCell ref="B388:E388"/>
    <mergeCell ref="B387:E387"/>
    <mergeCell ref="B393:E393"/>
    <mergeCell ref="B382:C382"/>
    <mergeCell ref="B396:E396"/>
    <mergeCell ref="B394:E394"/>
    <mergeCell ref="B395:E395"/>
    <mergeCell ref="B419:E419"/>
    <mergeCell ref="B410:E410"/>
    <mergeCell ref="B390:E390"/>
    <mergeCell ref="B384:E384"/>
    <mergeCell ref="B383:E383"/>
    <mergeCell ref="B292:E292"/>
    <mergeCell ref="B282:E282"/>
    <mergeCell ref="B291:E291"/>
    <mergeCell ref="B294:E294"/>
    <mergeCell ref="B403:E403"/>
    <mergeCell ref="B391:E391"/>
    <mergeCell ref="B392:E392"/>
    <mergeCell ref="B422:E422"/>
    <mergeCell ref="B417:E417"/>
    <mergeCell ref="B400:E400"/>
    <mergeCell ref="B401:E401"/>
    <mergeCell ref="B344:E344"/>
    <mergeCell ref="B370:E370"/>
    <mergeCell ref="B350:E350"/>
    <mergeCell ref="B355:E355"/>
    <mergeCell ref="B356:E356"/>
    <mergeCell ref="B361:C361"/>
    <mergeCell ref="B362:E362"/>
    <mergeCell ref="B369:E369"/>
    <mergeCell ref="B385:E385"/>
    <mergeCell ref="B346:E346"/>
    <mergeCell ref="B347:E347"/>
    <mergeCell ref="B348:E348"/>
    <mergeCell ref="B397:E397"/>
    <mergeCell ref="N842:N847"/>
    <mergeCell ref="B852:E852"/>
    <mergeCell ref="B853:E853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15:E815"/>
    <mergeCell ref="B569:E569"/>
    <mergeCell ref="B523:E523"/>
    <mergeCell ref="B564:E564"/>
    <mergeCell ref="B816:E816"/>
    <mergeCell ref="B818:E818"/>
    <mergeCell ref="B537:E537"/>
    <mergeCell ref="B484:E484"/>
    <mergeCell ref="B535:E535"/>
    <mergeCell ref="B526:E526"/>
    <mergeCell ref="B756:E756"/>
    <mergeCell ref="B728:E728"/>
    <mergeCell ref="B571:E571"/>
    <mergeCell ref="B642:E642"/>
    <mergeCell ref="B750:E750"/>
    <mergeCell ref="B749:E749"/>
    <mergeCell ref="B658:E658"/>
    <mergeCell ref="B657:E657"/>
    <mergeCell ref="B539:E539"/>
    <mergeCell ref="B540:E540"/>
    <mergeCell ref="B754:E754"/>
    <mergeCell ref="B640:E640"/>
    <mergeCell ref="B660:E660"/>
    <mergeCell ref="B740:E740"/>
    <mergeCell ref="B730:E730"/>
    <mergeCell ref="B705:E705"/>
    <mergeCell ref="B720:E720"/>
    <mergeCell ref="B697:E697"/>
    <mergeCell ref="B706:E706"/>
    <mergeCell ref="B717:E717"/>
    <mergeCell ref="B707:E707"/>
    <mergeCell ref="B718:E718"/>
    <mergeCell ref="B689:E689"/>
    <mergeCell ref="B729:E729"/>
    <mergeCell ref="B708:E708"/>
    <mergeCell ref="B731:E731"/>
    <mergeCell ref="N436:N441"/>
    <mergeCell ref="B438:E438"/>
    <mergeCell ref="B439:E439"/>
    <mergeCell ref="B445:E445"/>
    <mergeCell ref="B563:E563"/>
    <mergeCell ref="B557:E557"/>
    <mergeCell ref="B558:E558"/>
    <mergeCell ref="B559:E559"/>
    <mergeCell ref="B560:E560"/>
    <mergeCell ref="N537:N542"/>
    <mergeCell ref="B454:E454"/>
    <mergeCell ref="B469:E469"/>
    <mergeCell ref="B459:E459"/>
    <mergeCell ref="B468:E468"/>
    <mergeCell ref="B519:E519"/>
    <mergeCell ref="B525:E525"/>
    <mergeCell ref="B518:E518"/>
    <mergeCell ref="B508:E508"/>
    <mergeCell ref="B520:E520"/>
    <mergeCell ref="B511:E511"/>
    <mergeCell ref="B512:E512"/>
    <mergeCell ref="B530:E530"/>
    <mergeCell ref="B527:E527"/>
    <mergeCell ref="B681:E681"/>
    <mergeCell ref="B682:E682"/>
    <mergeCell ref="B675:E675"/>
    <mergeCell ref="B719:E719"/>
    <mergeCell ref="B723:E723"/>
    <mergeCell ref="B724:E724"/>
    <mergeCell ref="B685:E685"/>
    <mergeCell ref="B727:E727"/>
    <mergeCell ref="B725:E725"/>
    <mergeCell ref="B721:E721"/>
    <mergeCell ref="B704:E704"/>
    <mergeCell ref="B693:E693"/>
    <mergeCell ref="B694:E694"/>
    <mergeCell ref="B674:E674"/>
    <mergeCell ref="B677:E677"/>
    <mergeCell ref="B676:E676"/>
    <mergeCell ref="B633:E633"/>
    <mergeCell ref="B639:E639"/>
    <mergeCell ref="B544:E544"/>
    <mergeCell ref="B561:E561"/>
    <mergeCell ref="B567:E567"/>
    <mergeCell ref="B570:E570"/>
    <mergeCell ref="B611:E611"/>
    <mergeCell ref="B568:E568"/>
    <mergeCell ref="B643:E643"/>
    <mergeCell ref="B661:E661"/>
    <mergeCell ref="B662:E662"/>
    <mergeCell ref="B663:E663"/>
    <mergeCell ref="B576:E576"/>
    <mergeCell ref="B577:E577"/>
    <mergeCell ref="B578:E578"/>
    <mergeCell ref="B656:E656"/>
    <mergeCell ref="B669:E669"/>
    <mergeCell ref="B659:E659"/>
    <mergeCell ref="B605:E605"/>
    <mergeCell ref="B652:E652"/>
    <mergeCell ref="B609:E609"/>
    <mergeCell ref="B751:E751"/>
    <mergeCell ref="B634:E634"/>
    <mergeCell ref="B635:E635"/>
    <mergeCell ref="B668:E668"/>
    <mergeCell ref="B667:E667"/>
    <mergeCell ref="B655:E655"/>
    <mergeCell ref="B666:E666"/>
    <mergeCell ref="B664:E664"/>
    <mergeCell ref="B665:E665"/>
    <mergeCell ref="B742:E742"/>
    <mergeCell ref="B743:E743"/>
    <mergeCell ref="B744:E744"/>
    <mergeCell ref="B747:E747"/>
    <mergeCell ref="B748:E748"/>
    <mergeCell ref="B745:E745"/>
    <mergeCell ref="B746:E746"/>
    <mergeCell ref="B653:E653"/>
    <mergeCell ref="B648:E648"/>
    <mergeCell ref="B686:E686"/>
    <mergeCell ref="B726:E726"/>
    <mergeCell ref="B735:E735"/>
    <mergeCell ref="B736:E736"/>
    <mergeCell ref="B737:E737"/>
    <mergeCell ref="B654:E654"/>
    <mergeCell ref="N1:N3"/>
    <mergeCell ref="N9:N12"/>
    <mergeCell ref="N313:N314"/>
    <mergeCell ref="N543:N548"/>
    <mergeCell ref="B574:E574"/>
    <mergeCell ref="B575:E575"/>
    <mergeCell ref="B572:E572"/>
    <mergeCell ref="B573:E573"/>
    <mergeCell ref="B562:E562"/>
    <mergeCell ref="B547:E547"/>
    <mergeCell ref="B548:E548"/>
    <mergeCell ref="B556:E556"/>
    <mergeCell ref="B566:E566"/>
    <mergeCell ref="B546:E546"/>
    <mergeCell ref="B480:E480"/>
    <mergeCell ref="B565:E565"/>
    <mergeCell ref="B449:E449"/>
    <mergeCell ref="B478:E478"/>
    <mergeCell ref="B337:E337"/>
    <mergeCell ref="B338:E338"/>
    <mergeCell ref="B538:E538"/>
    <mergeCell ref="B481:E481"/>
    <mergeCell ref="B477:E477"/>
    <mergeCell ref="B476:E476"/>
    <mergeCell ref="O669:O670"/>
    <mergeCell ref="P669:P670"/>
    <mergeCell ref="B500:E500"/>
    <mergeCell ref="B498:E498"/>
    <mergeCell ref="B490:E490"/>
    <mergeCell ref="B461:E461"/>
    <mergeCell ref="B479:E479"/>
    <mergeCell ref="B486:E486"/>
    <mergeCell ref="B487:E487"/>
    <mergeCell ref="B488:E488"/>
    <mergeCell ref="B507:E507"/>
    <mergeCell ref="B504:E504"/>
    <mergeCell ref="B499:E499"/>
    <mergeCell ref="B482:E482"/>
    <mergeCell ref="B491:E491"/>
    <mergeCell ref="B492:E492"/>
    <mergeCell ref="B493:E493"/>
    <mergeCell ref="B505:E505"/>
    <mergeCell ref="B649:E649"/>
    <mergeCell ref="B651:E651"/>
    <mergeCell ref="B645:E645"/>
    <mergeCell ref="B545:E545"/>
    <mergeCell ref="B541:E541"/>
    <mergeCell ref="B670:E670"/>
    <mergeCell ref="B636:E636"/>
    <mergeCell ref="B638:E638"/>
    <mergeCell ref="B650:E650"/>
    <mergeCell ref="B632:E632"/>
    <mergeCell ref="B333:E333"/>
    <mergeCell ref="B334:E334"/>
    <mergeCell ref="B293:E293"/>
    <mergeCell ref="B297:E297"/>
    <mergeCell ref="B339:E339"/>
    <mergeCell ref="B542:E542"/>
    <mergeCell ref="B641:E641"/>
    <mergeCell ref="B646:E646"/>
    <mergeCell ref="B647:E647"/>
    <mergeCell ref="B644:E644"/>
    <mergeCell ref="B608:E608"/>
    <mergeCell ref="B630:E630"/>
    <mergeCell ref="B612:E612"/>
    <mergeCell ref="B631:E631"/>
    <mergeCell ref="B610:E610"/>
    <mergeCell ref="B629:E629"/>
    <mergeCell ref="B637:E637"/>
    <mergeCell ref="B474:E474"/>
    <mergeCell ref="B446:E446"/>
    <mergeCell ref="B452:E452"/>
  </mergeCells>
  <phoneticPr fontId="0" type="noConversion"/>
  <conditionalFormatting sqref="A815">
    <cfRule type="expression" dxfId="1041" priority="1662" stopIfTrue="1">
      <formula>$G670=""</formula>
    </cfRule>
    <cfRule type="expression" dxfId="1040" priority="1663" stopIfTrue="1">
      <formula>#REF!&lt;&gt;""</formula>
    </cfRule>
    <cfRule type="expression" dxfId="1039" priority="1664" stopIfTrue="1">
      <formula>AND($H670="",$G670&lt;&gt;"")</formula>
    </cfRule>
  </conditionalFormatting>
  <conditionalFormatting sqref="K857:L857 G357:I357 G351:I351 G342:I345">
    <cfRule type="expression" dxfId="1038" priority="705" stopIfTrue="1">
      <formula>#REF!=""</formula>
    </cfRule>
    <cfRule type="expression" dxfId="1037" priority="706" stopIfTrue="1">
      <formula>#REF!&lt;&gt;""</formula>
    </cfRule>
    <cfRule type="expression" dxfId="1036" priority="707" stopIfTrue="1">
      <formula>AND(#REF!="",#REF!&lt;&gt;"")</formula>
    </cfRule>
  </conditionalFormatting>
  <conditionalFormatting sqref="K856:L856">
    <cfRule type="expression" dxfId="1035" priority="708" stopIfTrue="1">
      <formula>#REF!=""</formula>
    </cfRule>
    <cfRule type="expression" dxfId="1034" priority="709" stopIfTrue="1">
      <formula>#REF!&lt;&gt;""</formula>
    </cfRule>
    <cfRule type="expression" dxfId="1033" priority="710" stopIfTrue="1">
      <formula>AND(#REF!="",#REF!&lt;&gt;"")</formula>
    </cfRule>
  </conditionalFormatting>
  <conditionalFormatting sqref="K860:L861 L90:M90">
    <cfRule type="expression" dxfId="1032" priority="711" stopIfTrue="1">
      <formula>#REF!=""</formula>
    </cfRule>
    <cfRule type="expression" dxfId="1031" priority="712" stopIfTrue="1">
      <formula>#REF!&lt;&gt;""</formula>
    </cfRule>
    <cfRule type="expression" dxfId="1030" priority="713" stopIfTrue="1">
      <formula>AND(#REF!="",#REF!&lt;&gt;"")</formula>
    </cfRule>
  </conditionalFormatting>
  <conditionalFormatting sqref="K863:L865">
    <cfRule type="expression" dxfId="1029" priority="714" stopIfTrue="1">
      <formula>#REF!=""</formula>
    </cfRule>
    <cfRule type="expression" dxfId="1028" priority="715" stopIfTrue="1">
      <formula>#REF!&lt;&gt;""</formula>
    </cfRule>
    <cfRule type="expression" dxfId="1027" priority="716" stopIfTrue="1">
      <formula>AND(#REF!="",#REF!&lt;&gt;"")</formula>
    </cfRule>
  </conditionalFormatting>
  <conditionalFormatting sqref="K866 K850:K854 K543:L545">
    <cfRule type="expression" dxfId="1026" priority="717" stopIfTrue="1">
      <formula>#REF!=""</formula>
    </cfRule>
    <cfRule type="expression" dxfId="1025" priority="718" stopIfTrue="1">
      <formula>#REF!&lt;&gt;""</formula>
    </cfRule>
    <cfRule type="expression" dxfId="1024" priority="719" stopIfTrue="1">
      <formula>AND(#REF!="",#REF!&lt;&gt;"")</formula>
    </cfRule>
  </conditionalFormatting>
  <conditionalFormatting sqref="K858">
    <cfRule type="expression" dxfId="1023" priority="720" stopIfTrue="1">
      <formula>#REF!=""</formula>
    </cfRule>
    <cfRule type="expression" dxfId="1022" priority="721" stopIfTrue="1">
      <formula>#REF!&lt;&gt;""</formula>
    </cfRule>
    <cfRule type="expression" dxfId="1021" priority="722" stopIfTrue="1">
      <formula>AND(#REF!="",#REF!&lt;&gt;"")</formula>
    </cfRule>
  </conditionalFormatting>
  <conditionalFormatting sqref="K859 K840 B788:C793 B824:C829 K793:M793 K829 K835:K837 K823 K771 K761 K766 K842:K847 I669 K668 K620 K612 K628 K661:K662 K656 K650 K682 A659 B629:C630 B637:C637 A638 A641 A648 A653 A720 A731 A725 K733 K725:K726 K722 K708:K716 B806:C817 B663:C668 K571 K542 A136 K475 K491:K497 K483 K467 K457 J543:M545 K433:K442 K427 G358:I358 G354:H356 G352:I352 G347:H350 G346:I346 A185:A186 A35:A38 A42:A43 A61:A62 A67:A68 A73:A74 A92:A93 A49:A50 K388 K347 K381 M374 M381 K374 M388 L187:M187 J174:M184 J173:L187 K172 J160:M165 K173:M186 A107 G156:I165 G173:I188 G189:H201 I12:I31 A16 G12:G20 H12:H21 A141:A143 A311:A312 A79:A80 A55:A56 K408 B111:B117 J531:M533 B528:C555 K505 K578 K580:K604 B127:B132 H202:H204 G205:H207 H208:H210 G211:H213 H214:H216 G290:H338">
    <cfRule type="expression" dxfId="1020" priority="723" stopIfTrue="1">
      <formula>#REF!=""</formula>
    </cfRule>
    <cfRule type="expression" dxfId="1019" priority="724" stopIfTrue="1">
      <formula>#REF!&lt;&gt;""</formula>
    </cfRule>
    <cfRule type="expression" dxfId="1018" priority="725" stopIfTrue="1">
      <formula>AND(#REF!="",#REF!&lt;&gt;"")</formula>
    </cfRule>
  </conditionalFormatting>
  <conditionalFormatting sqref="K855:L855">
    <cfRule type="expression" dxfId="1017" priority="732" stopIfTrue="1">
      <formula>#REF!=""</formula>
    </cfRule>
    <cfRule type="expression" dxfId="1016" priority="733" stopIfTrue="1">
      <formula>#REF!&lt;&gt;""</formula>
    </cfRule>
    <cfRule type="expression" dxfId="1015" priority="734" stopIfTrue="1">
      <formula>AND(#REF!="",#REF!&lt;&gt;"")</formula>
    </cfRule>
  </conditionalFormatting>
  <conditionalFormatting sqref="K862:L862">
    <cfRule type="expression" dxfId="1014" priority="735" stopIfTrue="1">
      <formula>#REF!=""</formula>
    </cfRule>
    <cfRule type="expression" dxfId="1013" priority="736" stopIfTrue="1">
      <formula>#REF!&lt;&gt;""</formula>
    </cfRule>
    <cfRule type="expression" dxfId="1012" priority="737" stopIfTrue="1">
      <formula>AND(#REF!="",#REF!&lt;&gt;"")</formula>
    </cfRule>
  </conditionalFormatting>
  <conditionalFormatting sqref="B683:B702 A669 A610 A626 A671 A683 A686 B470:B475 A470 A473 A546:A547 A540 A432 A413 A419 A425:A426 B174:B187 A357 A351 A345 A148:A151 A398 A401 A91 A125 A39 A60 A33:A34 A407 A280 A226 A234:A235 A246 A267 A274 A187 A230 A240">
    <cfRule type="expression" dxfId="1011" priority="1480" stopIfTrue="1">
      <formula>#REF!=""</formula>
    </cfRule>
    <cfRule type="expression" dxfId="1010" priority="1481" stopIfTrue="1">
      <formula>#REF!&lt;&gt;""</formula>
    </cfRule>
    <cfRule type="expression" dxfId="1009" priority="1482" stopIfTrue="1">
      <formula>AND(#REF!="",#REF!&lt;&gt;"")</formula>
    </cfRule>
  </conditionalFormatting>
  <conditionalFormatting sqref="A760 A757:A758 A765 A770:A771 A776 A773:A774 A781 A786 A847 A853 B683:F688 A738 A734:A736 A743 A636 A643 A620 A626 A628 A650 A133 A659:A661 A753:A755 A748:A750 A526 A519 A512 A504 A358 A352 A346 A305 B263 A397 A223 A231 A653:A655 A186 B340:B359 F340:F359 C341:E359 B238:B242 A240:A242 A126 A136 A220 A131 B226:B231 A234:A235">
    <cfRule type="expression" dxfId="1008" priority="810" stopIfTrue="1">
      <formula>#REF!&lt;&gt;""</formula>
    </cfRule>
  </conditionalFormatting>
  <conditionalFormatting sqref="A638 A641 A648 A653 A659">
    <cfRule type="expression" dxfId="1007" priority="1350" stopIfTrue="1">
      <formula>#REF!=""</formula>
    </cfRule>
    <cfRule type="expression" dxfId="1006" priority="1351" stopIfTrue="1">
      <formula>#REF!&lt;&gt;""</formula>
    </cfRule>
  </conditionalFormatting>
  <conditionalFormatting sqref="A264 A267 A274 A280">
    <cfRule type="expression" dxfId="1005" priority="1322" stopIfTrue="1">
      <formula>#REF!=""</formula>
    </cfRule>
  </conditionalFormatting>
  <conditionalFormatting sqref="B559:B563 G548 G543:H547 B396:B409 I534:I535 H536:I536 B416 B422:B434">
    <cfRule type="expression" dxfId="1004" priority="941" stopIfTrue="1">
      <formula>#REF!=""</formula>
    </cfRule>
    <cfRule type="expression" dxfId="1003" priority="942" stopIfTrue="1">
      <formula>#REF!&lt;&gt;""</formula>
    </cfRule>
    <cfRule type="expression" dxfId="1002" priority="943" stopIfTrue="1">
      <formula>AND(#REF!="",#REF!&lt;&gt;"")</formula>
    </cfRule>
  </conditionalFormatting>
  <conditionalFormatting sqref="A433 A414 A420 A426 A402 A408">
    <cfRule type="expression" dxfId="1001" priority="1659" stopIfTrue="1">
      <formula>#REF!=""</formula>
    </cfRule>
    <cfRule type="expression" dxfId="1000" priority="1660" stopIfTrue="1">
      <formula>#REF!&lt;&gt;""</formula>
    </cfRule>
    <cfRule type="expression" dxfId="999" priority="1661" stopIfTrue="1">
      <formula>AND(#REF!="",#REF!&lt;&gt;"")</formula>
    </cfRule>
  </conditionalFormatting>
  <conditionalFormatting sqref="A788">
    <cfRule type="expression" dxfId="998" priority="626" stopIfTrue="1">
      <formula>#REF!=""</formula>
    </cfRule>
    <cfRule type="expression" dxfId="997" priority="627" stopIfTrue="1">
      <formula>#REF!&lt;&gt;""</formula>
    </cfRule>
    <cfRule type="expression" dxfId="996" priority="628" stopIfTrue="1">
      <formula>AND(#REF!="",#REF!&lt;&gt;"")</formula>
    </cfRule>
  </conditionalFormatting>
  <conditionalFormatting sqref="B429:B432 B434">
    <cfRule type="expression" dxfId="995" priority="550" stopIfTrue="1">
      <formula>$G291=""</formula>
    </cfRule>
    <cfRule type="expression" dxfId="994" priority="551" stopIfTrue="1">
      <formula>#REF!&lt;&gt;""</formula>
    </cfRule>
    <cfRule type="expression" dxfId="993" priority="552" stopIfTrue="1">
      <formula>AND($H291="",$G291&lt;&gt;"")</formula>
    </cfRule>
  </conditionalFormatting>
  <conditionalFormatting sqref="B428">
    <cfRule type="expression" dxfId="992" priority="547" stopIfTrue="1">
      <formula>#REF!=""</formula>
    </cfRule>
    <cfRule type="expression" dxfId="991" priority="548" stopIfTrue="1">
      <formula>#REF!&lt;&gt;""</formula>
    </cfRule>
    <cfRule type="expression" dxfId="990" priority="549" stopIfTrue="1">
      <formula>AND(#REF!="",#REF!&lt;&gt;"")</formula>
    </cfRule>
  </conditionalFormatting>
  <conditionalFormatting sqref="B422:B426">
    <cfRule type="expression" dxfId="989" priority="7844" stopIfTrue="1">
      <formula>$G276=""</formula>
    </cfRule>
    <cfRule type="expression" dxfId="988" priority="7845" stopIfTrue="1">
      <formula>#REF!&lt;&gt;""</formula>
    </cfRule>
    <cfRule type="expression" dxfId="987" priority="7846" stopIfTrue="1">
      <formula>AND($H276="",$G276&lt;&gt;"")</formula>
    </cfRule>
  </conditionalFormatting>
  <conditionalFormatting sqref="B429:B432">
    <cfRule type="expression" dxfId="986" priority="503" stopIfTrue="1">
      <formula>#REF!=""</formula>
    </cfRule>
    <cfRule type="expression" dxfId="985" priority="504" stopIfTrue="1">
      <formula>#REF!&lt;&gt;""</formula>
    </cfRule>
    <cfRule type="expression" dxfId="984" priority="505" stopIfTrue="1">
      <formula>AND(#REF!="",#REF!&lt;&gt;"")</formula>
    </cfRule>
  </conditionalFormatting>
  <conditionalFormatting sqref="B429:B432">
    <cfRule type="expression" dxfId="983" priority="500" stopIfTrue="1">
      <formula>$G305=""</formula>
    </cfRule>
    <cfRule type="expression" dxfId="982" priority="501" stopIfTrue="1">
      <formula>#REF!&lt;&gt;""</formula>
    </cfRule>
    <cfRule type="expression" dxfId="981" priority="502" stopIfTrue="1">
      <formula>AND($H305="",$G305&lt;&gt;"")</formula>
    </cfRule>
  </conditionalFormatting>
  <conditionalFormatting sqref="B424 B427">
    <cfRule type="expression" dxfId="980" priority="497" stopIfTrue="1">
      <formula>$G277=""</formula>
    </cfRule>
    <cfRule type="expression" dxfId="979" priority="498" stopIfTrue="1">
      <formula>#REF!&lt;&gt;""</formula>
    </cfRule>
    <cfRule type="expression" dxfId="978" priority="499" stopIfTrue="1">
      <formula>AND($H277="",$G277&lt;&gt;"")</formula>
    </cfRule>
  </conditionalFormatting>
  <conditionalFormatting sqref="B433:B434">
    <cfRule type="expression" dxfId="977" priority="494" stopIfTrue="1">
      <formula>$G306=""</formula>
    </cfRule>
    <cfRule type="expression" dxfId="976" priority="495" stopIfTrue="1">
      <formula>#REF!&lt;&gt;""</formula>
    </cfRule>
    <cfRule type="expression" dxfId="975" priority="496" stopIfTrue="1">
      <formula>AND($H306="",$G306&lt;&gt;"")</formula>
    </cfRule>
  </conditionalFormatting>
  <conditionalFormatting sqref="B434">
    <cfRule type="expression" dxfId="974" priority="491" stopIfTrue="1">
      <formula>#REF!=""</formula>
    </cfRule>
    <cfRule type="expression" dxfId="973" priority="492" stopIfTrue="1">
      <formula>#REF!&lt;&gt;""</formula>
    </cfRule>
    <cfRule type="expression" dxfId="972" priority="493" stopIfTrue="1">
      <formula>AND(#REF!="",#REF!&lt;&gt;"")</formula>
    </cfRule>
  </conditionalFormatting>
  <conditionalFormatting sqref="A827">
    <cfRule type="expression" dxfId="971" priority="462" stopIfTrue="1">
      <formula>$G676=""</formula>
    </cfRule>
    <cfRule type="expression" dxfId="970" priority="463" stopIfTrue="1">
      <formula>#REF!&lt;&gt;""</formula>
    </cfRule>
    <cfRule type="expression" dxfId="969" priority="464" stopIfTrue="1">
      <formula>AND($H676="",$G676&lt;&gt;"")</formula>
    </cfRule>
  </conditionalFormatting>
  <conditionalFormatting sqref="B416">
    <cfRule type="expression" dxfId="968" priority="414" stopIfTrue="1">
      <formula>$G270=""</formula>
    </cfRule>
    <cfRule type="expression" dxfId="967" priority="415" stopIfTrue="1">
      <formula>#REF!&lt;&gt;""</formula>
    </cfRule>
    <cfRule type="expression" dxfId="966" priority="416" stopIfTrue="1">
      <formula>AND($H270="",$G270&lt;&gt;"")</formula>
    </cfRule>
  </conditionalFormatting>
  <conditionalFormatting sqref="A821">
    <cfRule type="expression" dxfId="965" priority="405" stopIfTrue="1">
      <formula>#REF!=""</formula>
    </cfRule>
    <cfRule type="expression" dxfId="964" priority="406" stopIfTrue="1">
      <formula>#REF!&lt;&gt;""</formula>
    </cfRule>
    <cfRule type="expression" dxfId="963" priority="407" stopIfTrue="1">
      <formula>AND(#REF!="",#REF!&lt;&gt;"")</formula>
    </cfRule>
  </conditionalFormatting>
  <conditionalFormatting sqref="B432">
    <cfRule type="expression" dxfId="962" priority="7856" stopIfTrue="1">
      <formula>$G292=""</formula>
    </cfRule>
    <cfRule type="expression" dxfId="961" priority="7857" stopIfTrue="1">
      <formula>#REF!&lt;&gt;""</formula>
    </cfRule>
    <cfRule type="expression" dxfId="960" priority="7858" stopIfTrue="1">
      <formula>AND($H292="",$G292&lt;&gt;"")</formula>
    </cfRule>
  </conditionalFormatting>
  <conditionalFormatting sqref="B432">
    <cfRule type="expression" dxfId="959" priority="7862" stopIfTrue="1">
      <formula>$G306=""</formula>
    </cfRule>
    <cfRule type="expression" dxfId="958" priority="7863" stopIfTrue="1">
      <formula>#REF!&lt;&gt;""</formula>
    </cfRule>
    <cfRule type="expression" dxfId="957" priority="7864" stopIfTrue="1">
      <formula>AND($H306="",$G306&lt;&gt;"")</formula>
    </cfRule>
  </conditionalFormatting>
  <conditionalFormatting sqref="B431">
    <cfRule type="expression" dxfId="956" priority="7868" stopIfTrue="1">
      <formula>$G292=""</formula>
    </cfRule>
    <cfRule type="expression" dxfId="955" priority="7869" stopIfTrue="1">
      <formula>#REF!&lt;&gt;""</formula>
    </cfRule>
    <cfRule type="expression" dxfId="954" priority="7870" stopIfTrue="1">
      <formula>AND($H292="",$G292&lt;&gt;"")</formula>
    </cfRule>
  </conditionalFormatting>
  <conditionalFormatting sqref="B431">
    <cfRule type="expression" dxfId="953" priority="7874" stopIfTrue="1">
      <formula>$G306=""</formula>
    </cfRule>
    <cfRule type="expression" dxfId="952" priority="7875" stopIfTrue="1">
      <formula>#REF!&lt;&gt;""</formula>
    </cfRule>
    <cfRule type="expression" dxfId="951" priority="7876" stopIfTrue="1">
      <formula>AND($H306="",$G306&lt;&gt;"")</formula>
    </cfRule>
  </conditionalFormatting>
  <conditionalFormatting sqref="B433">
    <cfRule type="expression" dxfId="950" priority="7892" stopIfTrue="1">
      <formula>$G291=""</formula>
    </cfRule>
    <cfRule type="expression" dxfId="949" priority="7893" stopIfTrue="1">
      <formula>#REF!&lt;&gt;""</formula>
    </cfRule>
    <cfRule type="expression" dxfId="948" priority="7894" stopIfTrue="1">
      <formula>AND($H291="",$G291&lt;&gt;"")</formula>
    </cfRule>
  </conditionalFormatting>
  <conditionalFormatting sqref="B433">
    <cfRule type="expression" dxfId="947" priority="7901" stopIfTrue="1">
      <formula>$G292=""</formula>
    </cfRule>
    <cfRule type="expression" dxfId="946" priority="7902" stopIfTrue="1">
      <formula>#REF!&lt;&gt;""</formula>
    </cfRule>
    <cfRule type="expression" dxfId="945" priority="7903" stopIfTrue="1">
      <formula>AND($H292="",$G292&lt;&gt;"")</formula>
    </cfRule>
  </conditionalFormatting>
  <conditionalFormatting sqref="B427">
    <cfRule type="expression" dxfId="944" priority="7919" stopIfTrue="1">
      <formula>$G276=""</formula>
    </cfRule>
    <cfRule type="expression" dxfId="943" priority="7920" stopIfTrue="1">
      <formula>#REF!&lt;&gt;""</formula>
    </cfRule>
    <cfRule type="expression" dxfId="942" priority="7921" stopIfTrue="1">
      <formula>AND($H276="",$G276&lt;&gt;"")</formula>
    </cfRule>
  </conditionalFormatting>
  <conditionalFormatting sqref="B434">
    <cfRule type="expression" dxfId="941" priority="7931" stopIfTrue="1">
      <formula>$G291=""</formula>
    </cfRule>
    <cfRule type="expression" dxfId="940" priority="7932" stopIfTrue="1">
      <formula>#REF!&lt;&gt;""</formula>
    </cfRule>
    <cfRule type="expression" dxfId="939" priority="7933" stopIfTrue="1">
      <formula>AND($H291="",$G291&lt;&gt;"")</formula>
    </cfRule>
  </conditionalFormatting>
  <conditionalFormatting sqref="I537:I538">
    <cfRule type="expression" dxfId="938" priority="294" stopIfTrue="1">
      <formula>$G466=""</formula>
    </cfRule>
    <cfRule type="expression" dxfId="937" priority="295" stopIfTrue="1">
      <formula>#REF!&lt;&gt;""</formula>
    </cfRule>
    <cfRule type="expression" dxfId="936" priority="296" stopIfTrue="1">
      <formula>AND($H466="",$G466&lt;&gt;"")</formula>
    </cfRule>
  </conditionalFormatting>
  <conditionalFormatting sqref="I543:I545">
    <cfRule type="expression" dxfId="935" priority="258" stopIfTrue="1">
      <formula>#REF!=""</formula>
    </cfRule>
    <cfRule type="expression" dxfId="934" priority="259" stopIfTrue="1">
      <formula>#REF!&lt;&gt;""</formula>
    </cfRule>
    <cfRule type="expression" dxfId="933" priority="260" stopIfTrue="1">
      <formula>AND(#REF!="",#REF!&lt;&gt;"")</formula>
    </cfRule>
  </conditionalFormatting>
  <conditionalFormatting sqref="I548 B558 B404:B409">
    <cfRule type="expression" dxfId="932" priority="288" stopIfTrue="1">
      <formula>#REF!=""</formula>
    </cfRule>
    <cfRule type="expression" dxfId="931" priority="289" stopIfTrue="1">
      <formula>#REF!&lt;&gt;""</formula>
    </cfRule>
    <cfRule type="expression" dxfId="930" priority="290" stopIfTrue="1">
      <formula>AND(#REF!="",#REF!&lt;&gt;"")</formula>
    </cfRule>
  </conditionalFormatting>
  <conditionalFormatting sqref="I546:I547 B558:B559">
    <cfRule type="expression" dxfId="929" priority="291" stopIfTrue="1">
      <formula>#REF!=""</formula>
    </cfRule>
    <cfRule type="expression" dxfId="928" priority="292" stopIfTrue="1">
      <formula>#REF!&lt;&gt;""</formula>
    </cfRule>
    <cfRule type="expression" dxfId="927" priority="293" stopIfTrue="1">
      <formula>AND(#REF!="",#REF!&lt;&gt;"")</formula>
    </cfRule>
  </conditionalFormatting>
  <conditionalFormatting sqref="H548 B559">
    <cfRule type="expression" dxfId="926" priority="276" stopIfTrue="1">
      <formula>#REF!=""</formula>
    </cfRule>
    <cfRule type="expression" dxfId="925" priority="277" stopIfTrue="1">
      <formula>#REF!&lt;&gt;""</formula>
    </cfRule>
    <cfRule type="expression" dxfId="924" priority="278" stopIfTrue="1">
      <formula>AND(#REF!="",#REF!&lt;&gt;"")</formula>
    </cfRule>
  </conditionalFormatting>
  <conditionalFormatting sqref="G537:G540">
    <cfRule type="expression" dxfId="923" priority="246" stopIfTrue="1">
      <formula>#REF!=""</formula>
    </cfRule>
    <cfRule type="expression" dxfId="922" priority="247" stopIfTrue="1">
      <formula>#REF!&lt;&gt;""</formula>
    </cfRule>
    <cfRule type="expression" dxfId="921" priority="248" stopIfTrue="1">
      <formula>AND(#REF!="",#REF!&lt;&gt;"")</formula>
    </cfRule>
  </conditionalFormatting>
  <conditionalFormatting sqref="H537:H540 G536 G534:H535">
    <cfRule type="expression" dxfId="920" priority="249" stopIfTrue="1">
      <formula>#REF!=""</formula>
    </cfRule>
    <cfRule type="expression" dxfId="919" priority="250" stopIfTrue="1">
      <formula>#REF!&lt;&gt;""</formula>
    </cfRule>
    <cfRule type="expression" dxfId="918" priority="251" stopIfTrue="1">
      <formula>AND(#REF!="",#REF!&lt;&gt;"")</formula>
    </cfRule>
  </conditionalFormatting>
  <conditionalFormatting sqref="I540">
    <cfRule type="expression" dxfId="917" priority="16782" stopIfTrue="1">
      <formula>$G467=""</formula>
    </cfRule>
    <cfRule type="expression" dxfId="916" priority="16783" stopIfTrue="1">
      <formula>#REF!&lt;&gt;""</formula>
    </cfRule>
    <cfRule type="expression" dxfId="915" priority="16784" stopIfTrue="1">
      <formula>AND($H467="",$G467&lt;&gt;"")</formula>
    </cfRule>
  </conditionalFormatting>
  <conditionalFormatting sqref="I539">
    <cfRule type="expression" dxfId="914" priority="16788" stopIfTrue="1">
      <formula>$G467=""</formula>
    </cfRule>
    <cfRule type="expression" dxfId="913" priority="16789" stopIfTrue="1">
      <formula>#REF!&lt;&gt;""</formula>
    </cfRule>
    <cfRule type="expression" dxfId="912" priority="16790" stopIfTrue="1">
      <formula>AND($H467="",$G467&lt;&gt;"")</formula>
    </cfRule>
  </conditionalFormatting>
  <conditionalFormatting sqref="A833">
    <cfRule type="expression" dxfId="911" priority="172" stopIfTrue="1">
      <formula>$G684=""</formula>
    </cfRule>
    <cfRule type="expression" dxfId="910" priority="173" stopIfTrue="1">
      <formula>#REF!&lt;&gt;""</formula>
    </cfRule>
    <cfRule type="expression" dxfId="909" priority="174" stopIfTrue="1">
      <formula>AND($H684="",$G684&lt;&gt;"")</formula>
    </cfRule>
  </conditionalFormatting>
  <conditionalFormatting sqref="K841">
    <cfRule type="expression" dxfId="908" priority="165" stopIfTrue="1">
      <formula>#REF!=""</formula>
    </cfRule>
    <cfRule type="expression" dxfId="907" priority="166" stopIfTrue="1">
      <formula>#REF!&lt;&gt;""</formula>
    </cfRule>
    <cfRule type="expression" dxfId="906" priority="167" stopIfTrue="1">
      <formula>AND(#REF!="",#REF!&lt;&gt;"")</formula>
    </cfRule>
  </conditionalFormatting>
  <conditionalFormatting sqref="A839">
    <cfRule type="expression" dxfId="905" priority="162" stopIfTrue="1">
      <formula>$G689=""</formula>
    </cfRule>
    <cfRule type="expression" dxfId="904" priority="163" stopIfTrue="1">
      <formula>#REF!&lt;&gt;""</formula>
    </cfRule>
    <cfRule type="expression" dxfId="903" priority="164" stopIfTrue="1">
      <formula>AND($H689="",$G689&lt;&gt;"")</formula>
    </cfRule>
  </conditionalFormatting>
  <conditionalFormatting sqref="B560:B563">
    <cfRule type="expression" dxfId="902" priority="135" stopIfTrue="1">
      <formula>#REF!=""</formula>
    </cfRule>
    <cfRule type="expression" dxfId="901" priority="136" stopIfTrue="1">
      <formula>#REF!&lt;&gt;""</formula>
    </cfRule>
    <cfRule type="expression" dxfId="900" priority="137" stopIfTrue="1">
      <formula>AND(#REF!="",#REF!&lt;&gt;"")</formula>
    </cfRule>
  </conditionalFormatting>
  <conditionalFormatting sqref="A699">
    <cfRule type="expression" dxfId="899" priority="131" stopIfTrue="1">
      <formula>#REF!&lt;&gt;""</formula>
    </cfRule>
  </conditionalFormatting>
  <conditionalFormatting sqref="A241">
    <cfRule type="expression" dxfId="898" priority="99" stopIfTrue="1">
      <formula>#REF!=""</formula>
    </cfRule>
    <cfRule type="expression" dxfId="897" priority="100" stopIfTrue="1">
      <formula>#REF!&lt;&gt;""</formula>
    </cfRule>
    <cfRule type="expression" dxfId="896" priority="101" stopIfTrue="1">
      <formula>AND(#REF!="",#REF!&lt;&gt;"")</formula>
    </cfRule>
  </conditionalFormatting>
  <conditionalFormatting sqref="A229">
    <cfRule type="expression" dxfId="895" priority="95" stopIfTrue="1">
      <formula>#REF!&lt;&gt;""</formula>
    </cfRule>
  </conditionalFormatting>
  <conditionalFormatting sqref="O657">
    <cfRule type="expression" dxfId="894" priority="92" stopIfTrue="1">
      <formula>#REF!=""</formula>
    </cfRule>
    <cfRule type="expression" dxfId="893" priority="93" stopIfTrue="1">
      <formula>#REF!&lt;&gt;""</formula>
    </cfRule>
    <cfRule type="expression" dxfId="892" priority="94" stopIfTrue="1">
      <formula>AND(#REF!="",#REF!&lt;&gt;"")</formula>
    </cfRule>
  </conditionalFormatting>
  <conditionalFormatting sqref="N657">
    <cfRule type="expression" dxfId="891" priority="89" stopIfTrue="1">
      <formula>#REF!=""</formula>
    </cfRule>
    <cfRule type="expression" dxfId="890" priority="90" stopIfTrue="1">
      <formula>#REF!&lt;&gt;""</formula>
    </cfRule>
    <cfRule type="expression" dxfId="889" priority="91" stopIfTrue="1">
      <formula>AND(#REF!="",#REF!&lt;&gt;"")</formula>
    </cfRule>
  </conditionalFormatting>
  <conditionalFormatting sqref="B858:C859">
    <cfRule type="expression" dxfId="888" priority="86" stopIfTrue="1">
      <formula>#REF!=""</formula>
    </cfRule>
    <cfRule type="expression" dxfId="887" priority="87" stopIfTrue="1">
      <formula>#REF!&lt;&gt;""</formula>
    </cfRule>
    <cfRule type="expression" dxfId="886" priority="88" stopIfTrue="1">
      <formula>AND(#REF!="",#REF!&lt;&gt;"")</formula>
    </cfRule>
  </conditionalFormatting>
  <conditionalFormatting sqref="A714">
    <cfRule type="expression" dxfId="885" priority="85" stopIfTrue="1">
      <formula>#REF!&lt;&gt;""</formula>
    </cfRule>
  </conditionalFormatting>
  <conditionalFormatting sqref="N703">
    <cfRule type="expression" dxfId="884" priority="84" stopIfTrue="1">
      <formula>#REF!&lt;&gt;""</formula>
    </cfRule>
  </conditionalFormatting>
  <conditionalFormatting sqref="N703">
    <cfRule type="expression" dxfId="883" priority="83" stopIfTrue="1">
      <formula>$I703&lt;&gt;""</formula>
    </cfRule>
  </conditionalFormatting>
  <conditionalFormatting sqref="N703">
    <cfRule type="expression" dxfId="882" priority="80" stopIfTrue="1">
      <formula>$H703=""</formula>
    </cfRule>
    <cfRule type="expression" dxfId="881" priority="81" stopIfTrue="1">
      <formula>#REF!&lt;&gt;""</formula>
    </cfRule>
    <cfRule type="expression" dxfId="880" priority="82" stopIfTrue="1">
      <formula>AND($I703="",$H703&lt;&gt;"")</formula>
    </cfRule>
  </conditionalFormatting>
  <conditionalFormatting sqref="A121">
    <cfRule type="expression" dxfId="879" priority="77" stopIfTrue="1">
      <formula>#REF!=""</formula>
    </cfRule>
    <cfRule type="expression" dxfId="878" priority="78" stopIfTrue="1">
      <formula>#REF!&lt;&gt;""</formula>
    </cfRule>
    <cfRule type="expression" dxfId="877" priority="79" stopIfTrue="1">
      <formula>AND(#REF!="",#REF!&lt;&gt;"")</formula>
    </cfRule>
  </conditionalFormatting>
  <conditionalFormatting sqref="K531:L533">
    <cfRule type="expression" dxfId="876" priority="74" stopIfTrue="1">
      <formula>#REF!=""</formula>
    </cfRule>
    <cfRule type="expression" dxfId="875" priority="75" stopIfTrue="1">
      <formula>#REF!&lt;&gt;""</formula>
    </cfRule>
    <cfRule type="expression" dxfId="874" priority="76" stopIfTrue="1">
      <formula>AND(#REF!="",#REF!&lt;&gt;"")</formula>
    </cfRule>
  </conditionalFormatting>
  <conditionalFormatting sqref="G531:H533">
    <cfRule type="expression" dxfId="873" priority="71" stopIfTrue="1">
      <formula>#REF!=""</formula>
    </cfRule>
    <cfRule type="expression" dxfId="872" priority="72" stopIfTrue="1">
      <formula>#REF!&lt;&gt;""</formula>
    </cfRule>
    <cfRule type="expression" dxfId="871" priority="73" stopIfTrue="1">
      <formula>AND(#REF!="",#REF!&lt;&gt;"")</formula>
    </cfRule>
  </conditionalFormatting>
  <conditionalFormatting sqref="I531:I533">
    <cfRule type="expression" dxfId="870" priority="68" stopIfTrue="1">
      <formula>#REF!=""</formula>
    </cfRule>
    <cfRule type="expression" dxfId="869" priority="69" stopIfTrue="1">
      <formula>#REF!&lt;&gt;""</formula>
    </cfRule>
    <cfRule type="expression" dxfId="868" priority="70" stopIfTrue="1">
      <formula>AND(#REF!="",#REF!&lt;&gt;"")</formula>
    </cfRule>
  </conditionalFormatting>
  <conditionalFormatting sqref="A534:A535">
    <cfRule type="expression" dxfId="867" priority="65" stopIfTrue="1">
      <formula>#REF!=""</formula>
    </cfRule>
    <cfRule type="expression" dxfId="866" priority="66" stopIfTrue="1">
      <formula>#REF!&lt;&gt;""</formula>
    </cfRule>
    <cfRule type="expression" dxfId="865" priority="67" stopIfTrue="1">
      <formula>AND(#REF!="",#REF!&lt;&gt;"")</formula>
    </cfRule>
  </conditionalFormatting>
  <conditionalFormatting sqref="A256">
    <cfRule type="expression" dxfId="864" priority="23" stopIfTrue="1">
      <formula>#REF!&lt;&gt;""</formula>
    </cfRule>
  </conditionalFormatting>
  <conditionalFormatting sqref="A591">
    <cfRule type="expression" dxfId="863" priority="22" stopIfTrue="1">
      <formula>#REF!&lt;&gt;""</formula>
    </cfRule>
  </conditionalFormatting>
  <conditionalFormatting sqref="B410">
    <cfRule type="expression" dxfId="862" priority="19" stopIfTrue="1">
      <formula>#REF!=""</formula>
    </cfRule>
    <cfRule type="expression" dxfId="861" priority="20" stopIfTrue="1">
      <formula>#REF!&lt;&gt;""</formula>
    </cfRule>
    <cfRule type="expression" dxfId="860" priority="21" stopIfTrue="1">
      <formula>AND(#REF!="",#REF!&lt;&gt;"")</formula>
    </cfRule>
  </conditionalFormatting>
  <conditionalFormatting sqref="B411:B415">
    <cfRule type="expression" dxfId="859" priority="13" stopIfTrue="1">
      <formula>#REF!=""</formula>
    </cfRule>
    <cfRule type="expression" dxfId="858" priority="14" stopIfTrue="1">
      <formula>#REF!&lt;&gt;""</formula>
    </cfRule>
    <cfRule type="expression" dxfId="857" priority="15" stopIfTrue="1">
      <formula>AND(#REF!="",#REF!&lt;&gt;"")</formula>
    </cfRule>
  </conditionalFormatting>
  <conditionalFormatting sqref="B417:B421">
    <cfRule type="expression" dxfId="856" priority="10" stopIfTrue="1">
      <formula>#REF!=""</formula>
    </cfRule>
    <cfRule type="expression" dxfId="855" priority="11" stopIfTrue="1">
      <formula>#REF!&lt;&gt;""</formula>
    </cfRule>
    <cfRule type="expression" dxfId="854" priority="12" stopIfTrue="1">
      <formula>AND(#REF!="",#REF!&lt;&gt;"")</formula>
    </cfRule>
  </conditionalFormatting>
  <conditionalFormatting sqref="A232">
    <cfRule type="expression" dxfId="853" priority="9" stopIfTrue="1">
      <formula>#REF!&lt;&gt;""</formula>
    </cfRule>
  </conditionalFormatting>
  <conditionalFormatting sqref="A235">
    <cfRule type="expression" dxfId="852" priority="8" stopIfTrue="1">
      <formula>#REF!&lt;&gt;""</formula>
    </cfRule>
  </conditionalFormatting>
  <conditionalFormatting sqref="B425:B426">
    <cfRule type="expression" dxfId="851" priority="16794" stopIfTrue="1">
      <formula>$G276=""</formula>
    </cfRule>
    <cfRule type="expression" dxfId="850" priority="16795" stopIfTrue="1">
      <formula>#REF!&lt;&gt;""</formula>
    </cfRule>
    <cfRule type="expression" dxfId="849" priority="16796" stopIfTrue="1">
      <formula>AND($H276="",$G276&lt;&gt;"")</formula>
    </cfRule>
  </conditionalFormatting>
  <conditionalFormatting sqref="A284">
    <cfRule type="expression" dxfId="848" priority="7" stopIfTrue="1">
      <formula>#REF!&lt;&gt;""</formula>
    </cfRule>
  </conditionalFormatting>
  <conditionalFormatting sqref="A251:A252">
    <cfRule type="expression" dxfId="847" priority="4" stopIfTrue="1">
      <formula>#REF!=""</formula>
    </cfRule>
    <cfRule type="expression" dxfId="846" priority="5" stopIfTrue="1">
      <formula>#REF!&lt;&gt;""</formula>
    </cfRule>
    <cfRule type="expression" dxfId="845" priority="6" stopIfTrue="1">
      <formula>AND(#REF!="",#REF!&lt;&gt;"")</formula>
    </cfRule>
  </conditionalFormatting>
  <conditionalFormatting sqref="A251:A252">
    <cfRule type="expression" dxfId="844" priority="3" stopIfTrue="1">
      <formula>#REF!&lt;&gt;""</formula>
    </cfRule>
  </conditionalFormatting>
  <conditionalFormatting sqref="A249">
    <cfRule type="expression" dxfId="843" priority="2" stopIfTrue="1">
      <formula>#REF!&lt;&gt;""</formula>
    </cfRule>
  </conditionalFormatting>
  <conditionalFormatting sqref="A252">
    <cfRule type="expression" dxfId="842" priority="1" stopIfTrue="1">
      <formula>#REF!&lt;&gt;""</formula>
    </cfRule>
  </conditionalFormatting>
  <pageMargins left="0.59055118110236227" right="0" top="0.19685039370078741" bottom="0" header="0.51181102362204722" footer="0.51181102362204722"/>
  <pageSetup paperSize="9" scale="45" fitToHeight="9" orientation="portrait" r:id="rId1"/>
  <headerFooter alignWithMargins="0"/>
  <rowBreaks count="4" manualBreakCount="4">
    <brk id="58" max="12" man="1"/>
    <brk id="127" max="12" man="1"/>
    <brk id="178" max="12" man="1"/>
    <brk id="777" max="12" man="1"/>
  </rowBreaks>
  <colBreaks count="1" manualBreakCount="1">
    <brk id="32" max="27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FF0000"/>
  </sheetPr>
  <dimension ref="A1:P354"/>
  <sheetViews>
    <sheetView view="pageBreakPreview" zoomScaleSheetLayoutView="100" workbookViewId="0">
      <selection activeCell="B10" sqref="B10:C10"/>
    </sheetView>
  </sheetViews>
  <sheetFormatPr defaultRowHeight="12.75" x14ac:dyDescent="0.2"/>
  <cols>
    <col min="1" max="1" width="25" style="126" customWidth="1"/>
    <col min="2" max="2" width="45.5703125" style="126" customWidth="1"/>
    <col min="3" max="3" width="14.140625" style="127" customWidth="1"/>
    <col min="4" max="4" width="0.42578125" style="4" hidden="1" customWidth="1"/>
    <col min="5" max="5" width="12.7109375" style="7" customWidth="1"/>
    <col min="6" max="6" width="14.42578125" style="2" customWidth="1"/>
    <col min="7" max="7" width="36.42578125" style="2" customWidth="1"/>
    <col min="8" max="8" width="16.28515625" style="2" customWidth="1"/>
    <col min="9" max="9" width="12.140625" style="2" customWidth="1"/>
    <col min="10" max="10" width="10.140625" style="2" bestFit="1" customWidth="1"/>
    <col min="11" max="16384" width="9.140625" style="3"/>
  </cols>
  <sheetData>
    <row r="1" spans="1:11" x14ac:dyDescent="0.2">
      <c r="B1" s="61"/>
      <c r="C1" s="1136"/>
      <c r="D1" s="1136"/>
      <c r="E1" s="1136"/>
      <c r="F1" s="1136"/>
      <c r="G1" s="1105"/>
    </row>
    <row r="2" spans="1:11" ht="12.75" customHeight="1" x14ac:dyDescent="0.2">
      <c r="A2" s="62"/>
      <c r="B2" s="1"/>
      <c r="C2" s="1136"/>
      <c r="D2" s="1136"/>
      <c r="E2" s="1136"/>
      <c r="F2" s="1136"/>
      <c r="G2" s="1105"/>
    </row>
    <row r="3" spans="1:11" x14ac:dyDescent="0.2">
      <c r="A3" s="62"/>
      <c r="B3" s="77"/>
      <c r="C3" s="87" t="s">
        <v>750</v>
      </c>
      <c r="D3" s="77"/>
      <c r="E3" s="77"/>
      <c r="F3" s="77"/>
      <c r="G3" s="1105"/>
      <c r="H3" s="77"/>
      <c r="I3" s="77"/>
    </row>
    <row r="4" spans="1:11" ht="15.75" x14ac:dyDescent="0.2">
      <c r="A4" s="62"/>
      <c r="B4" s="77"/>
      <c r="C4" s="77"/>
      <c r="D4" s="77"/>
      <c r="E4" s="77"/>
      <c r="F4" s="77"/>
      <c r="G4" s="324"/>
      <c r="H4" s="77"/>
      <c r="I4" s="77"/>
    </row>
    <row r="5" spans="1:11" ht="12.75" customHeight="1" x14ac:dyDescent="0.2">
      <c r="A5" s="63"/>
      <c r="B5" s="1137" t="s">
        <v>438</v>
      </c>
      <c r="C5" s="1137"/>
      <c r="D5" s="60"/>
      <c r="E5" s="60"/>
      <c r="F5" s="60"/>
      <c r="G5" s="227"/>
    </row>
    <row r="6" spans="1:11" ht="12.75" customHeight="1" x14ac:dyDescent="0.2">
      <c r="A6" s="63"/>
      <c r="B6" s="1137" t="s">
        <v>243</v>
      </c>
      <c r="C6" s="1137"/>
      <c r="D6" s="60"/>
      <c r="E6" s="60"/>
      <c r="F6" s="60"/>
      <c r="G6" s="180"/>
    </row>
    <row r="7" spans="1:11" ht="12.75" customHeight="1" x14ac:dyDescent="0.2">
      <c r="A7" s="64"/>
      <c r="B7" s="1137" t="s">
        <v>227</v>
      </c>
      <c r="C7" s="1137"/>
      <c r="D7" s="88"/>
      <c r="E7" s="88"/>
      <c r="F7" s="88"/>
      <c r="G7" s="227"/>
    </row>
    <row r="8" spans="1:11" ht="15.75" x14ac:dyDescent="0.2">
      <c r="A8" s="1142" t="s">
        <v>714</v>
      </c>
      <c r="B8" s="1142"/>
      <c r="C8" s="1142"/>
      <c r="D8" s="1142"/>
      <c r="E8" s="16"/>
      <c r="F8" s="17"/>
      <c r="G8" s="227"/>
    </row>
    <row r="9" spans="1:11" x14ac:dyDescent="0.2">
      <c r="A9" s="1136"/>
      <c r="B9" s="1136"/>
      <c r="C9" s="1136"/>
      <c r="D9" s="1136"/>
      <c r="E9" s="1136"/>
      <c r="F9" s="1136"/>
      <c r="G9" s="1106"/>
      <c r="H9" s="20"/>
    </row>
    <row r="10" spans="1:11" x14ac:dyDescent="0.2">
      <c r="A10" s="796"/>
      <c r="B10" s="1142" t="s">
        <v>826</v>
      </c>
      <c r="C10" s="1142"/>
      <c r="D10" s="85"/>
      <c r="E10" s="85"/>
      <c r="F10" s="85"/>
      <c r="G10" s="1106"/>
      <c r="H10" s="20"/>
    </row>
    <row r="11" spans="1:11" ht="20.25" customHeight="1" x14ac:dyDescent="0.2">
      <c r="A11" s="78"/>
      <c r="B11" s="78"/>
      <c r="C11" s="86"/>
      <c r="D11" s="78"/>
      <c r="E11" s="5"/>
      <c r="G11" s="1106"/>
    </row>
    <row r="12" spans="1:11" ht="35.25" customHeight="1" x14ac:dyDescent="0.2">
      <c r="A12" s="1141" t="s">
        <v>675</v>
      </c>
      <c r="B12" s="1141"/>
      <c r="C12" s="1141"/>
      <c r="D12" s="1141"/>
      <c r="E12" s="1141"/>
      <c r="F12" s="1141"/>
      <c r="G12" s="1106"/>
    </row>
    <row r="13" spans="1:11" ht="21" customHeight="1" x14ac:dyDescent="0.25">
      <c r="A13" s="1145"/>
      <c r="B13" s="1145"/>
      <c r="C13" s="1145"/>
      <c r="D13" s="13"/>
      <c r="E13" s="91"/>
      <c r="F13" s="90"/>
    </row>
    <row r="14" spans="1:11" ht="12.75" customHeight="1" x14ac:dyDescent="0.2">
      <c r="A14" s="1144" t="s">
        <v>5</v>
      </c>
      <c r="B14" s="1143" t="s">
        <v>4</v>
      </c>
      <c r="C14" s="1139" t="s">
        <v>343</v>
      </c>
      <c r="D14" s="29"/>
      <c r="E14" s="1139" t="s">
        <v>397</v>
      </c>
      <c r="F14" s="1139" t="s">
        <v>676</v>
      </c>
    </row>
    <row r="15" spans="1:11" ht="34.5" customHeight="1" x14ac:dyDescent="0.2">
      <c r="A15" s="1144"/>
      <c r="B15" s="1143"/>
      <c r="C15" s="1140"/>
      <c r="D15" s="29"/>
      <c r="E15" s="1140"/>
      <c r="F15" s="1140"/>
      <c r="K15" s="2"/>
    </row>
    <row r="16" spans="1:11" ht="15.75" x14ac:dyDescent="0.25">
      <c r="A16" s="65"/>
      <c r="B16" s="66"/>
      <c r="C16" s="67"/>
      <c r="D16" s="29"/>
      <c r="E16" s="92"/>
      <c r="F16" s="93"/>
      <c r="K16" s="2"/>
    </row>
    <row r="17" spans="1:15" ht="15.75" x14ac:dyDescent="0.25">
      <c r="A17" s="68" t="s">
        <v>71</v>
      </c>
      <c r="B17" s="69" t="s">
        <v>74</v>
      </c>
      <c r="C17" s="70" t="s">
        <v>79</v>
      </c>
      <c r="D17" s="30"/>
      <c r="E17" s="27"/>
      <c r="F17" s="27"/>
      <c r="G17" s="26"/>
      <c r="H17" s="21"/>
      <c r="K17" s="2"/>
    </row>
    <row r="18" spans="1:15" s="9" customFormat="1" ht="29.25" customHeight="1" x14ac:dyDescent="0.25">
      <c r="A18" s="797" t="s">
        <v>252</v>
      </c>
      <c r="B18" s="82" t="s">
        <v>253</v>
      </c>
      <c r="C18" s="637">
        <f>C31+C29+C40</f>
        <v>2366.2999999999943</v>
      </c>
      <c r="D18" s="637">
        <f t="shared" ref="D18:F18" si="0">D31+D40+D30</f>
        <v>0</v>
      </c>
      <c r="E18" s="637">
        <f t="shared" si="0"/>
        <v>224.79999999999995</v>
      </c>
      <c r="F18" s="637">
        <f t="shared" si="0"/>
        <v>587.70000000000005</v>
      </c>
      <c r="G18" s="15"/>
      <c r="H18" s="22"/>
      <c r="I18" s="8"/>
      <c r="J18" s="8"/>
      <c r="K18" s="8"/>
    </row>
    <row r="19" spans="1:15" s="9" customFormat="1" ht="24" hidden="1" customHeight="1" x14ac:dyDescent="0.25">
      <c r="A19" s="797" t="s">
        <v>6</v>
      </c>
      <c r="B19" s="71" t="s">
        <v>15</v>
      </c>
      <c r="C19" s="72">
        <v>0</v>
      </c>
      <c r="D19" s="31"/>
      <c r="E19" s="19">
        <v>0</v>
      </c>
      <c r="F19" s="19">
        <v>0</v>
      </c>
      <c r="G19" s="8"/>
      <c r="H19" s="23"/>
      <c r="I19" s="8"/>
      <c r="J19" s="8"/>
    </row>
    <row r="20" spans="1:15" s="9" customFormat="1" ht="27" hidden="1" customHeight="1" x14ac:dyDescent="0.25">
      <c r="A20" s="798" t="s">
        <v>16</v>
      </c>
      <c r="B20" s="73" t="s">
        <v>18</v>
      </c>
      <c r="C20" s="72">
        <v>0</v>
      </c>
      <c r="D20" s="31"/>
      <c r="E20" s="19">
        <v>0</v>
      </c>
      <c r="F20" s="19">
        <v>0</v>
      </c>
      <c r="G20" s="15"/>
      <c r="H20" s="23"/>
      <c r="I20" s="8"/>
      <c r="J20" s="8"/>
    </row>
    <row r="21" spans="1:15" s="9" customFormat="1" ht="24" hidden="1" customHeight="1" x14ac:dyDescent="0.25">
      <c r="A21" s="798" t="s">
        <v>19</v>
      </c>
      <c r="B21" s="73" t="s">
        <v>20</v>
      </c>
      <c r="C21" s="72">
        <v>0</v>
      </c>
      <c r="D21" s="31"/>
      <c r="E21" s="19">
        <v>0</v>
      </c>
      <c r="F21" s="19">
        <v>0</v>
      </c>
      <c r="G21" s="8"/>
      <c r="H21" s="23"/>
      <c r="I21" s="8"/>
      <c r="J21" s="8"/>
    </row>
    <row r="22" spans="1:15" s="9" customFormat="1" ht="28.5" hidden="1" customHeight="1" x14ac:dyDescent="0.25">
      <c r="A22" s="798" t="s">
        <v>250</v>
      </c>
      <c r="B22" s="73" t="s">
        <v>248</v>
      </c>
      <c r="C22" s="72">
        <v>0</v>
      </c>
      <c r="D22" s="31"/>
      <c r="E22" s="19">
        <v>0</v>
      </c>
      <c r="F22" s="19">
        <v>0</v>
      </c>
      <c r="G22" s="8"/>
      <c r="H22" s="23"/>
      <c r="I22" s="8"/>
      <c r="J22" s="8"/>
    </row>
    <row r="23" spans="1:15" s="9" customFormat="1" ht="36" hidden="1" customHeight="1" x14ac:dyDescent="0.25">
      <c r="A23" s="798" t="s">
        <v>251</v>
      </c>
      <c r="B23" s="73" t="s">
        <v>249</v>
      </c>
      <c r="C23" s="72">
        <v>0</v>
      </c>
      <c r="D23" s="31"/>
      <c r="E23" s="19">
        <v>0</v>
      </c>
      <c r="F23" s="19">
        <v>0</v>
      </c>
      <c r="G23" s="8"/>
      <c r="H23" s="23"/>
      <c r="I23" s="8"/>
      <c r="J23" s="8"/>
    </row>
    <row r="24" spans="1:15" s="9" customFormat="1" ht="24.75" customHeight="1" x14ac:dyDescent="0.25">
      <c r="A24" s="797" t="s">
        <v>166</v>
      </c>
      <c r="B24" s="71" t="s">
        <v>639</v>
      </c>
      <c r="C24" s="72">
        <f>C29</f>
        <v>-437.6</v>
      </c>
      <c r="D24" s="72">
        <f t="shared" ref="D24:F24" si="1">D29</f>
        <v>0</v>
      </c>
      <c r="E24" s="72">
        <f t="shared" si="1"/>
        <v>-875.2</v>
      </c>
      <c r="F24" s="72">
        <f t="shared" si="1"/>
        <v>-1312.8</v>
      </c>
      <c r="G24" s="8"/>
      <c r="H24" s="23"/>
      <c r="I24" s="8"/>
      <c r="J24" s="8"/>
    </row>
    <row r="25" spans="1:15" s="9" customFormat="1" ht="36.75" customHeight="1" x14ac:dyDescent="0.25">
      <c r="A25" s="798" t="s">
        <v>167</v>
      </c>
      <c r="B25" s="73" t="s">
        <v>638</v>
      </c>
      <c r="C25" s="72">
        <f t="shared" ref="C25:F26" si="2">C26</f>
        <v>0</v>
      </c>
      <c r="D25" s="72">
        <f t="shared" si="2"/>
        <v>0</v>
      </c>
      <c r="E25" s="72">
        <f t="shared" si="2"/>
        <v>0</v>
      </c>
      <c r="F25" s="72">
        <f t="shared" si="2"/>
        <v>0</v>
      </c>
      <c r="G25" s="8"/>
      <c r="H25" s="23"/>
      <c r="I25" s="8"/>
      <c r="J25" s="8"/>
    </row>
    <row r="26" spans="1:15" s="9" customFormat="1" ht="36" x14ac:dyDescent="0.25">
      <c r="A26" s="798" t="s">
        <v>181</v>
      </c>
      <c r="B26" s="73" t="s">
        <v>792</v>
      </c>
      <c r="C26" s="72">
        <f t="shared" si="2"/>
        <v>0</v>
      </c>
      <c r="D26" s="72">
        <f t="shared" si="2"/>
        <v>0</v>
      </c>
      <c r="E26" s="72">
        <f t="shared" si="2"/>
        <v>0</v>
      </c>
      <c r="F26" s="72">
        <f t="shared" si="2"/>
        <v>0</v>
      </c>
      <c r="G26" s="8"/>
      <c r="H26" s="23"/>
      <c r="I26" s="8"/>
      <c r="J26" s="8"/>
    </row>
    <row r="27" spans="1:15" s="9" customFormat="1" ht="46.5" customHeight="1" x14ac:dyDescent="0.25">
      <c r="A27" s="798" t="s">
        <v>182</v>
      </c>
      <c r="B27" s="73" t="s">
        <v>789</v>
      </c>
      <c r="C27" s="72">
        <v>0</v>
      </c>
      <c r="D27" s="31"/>
      <c r="E27" s="19">
        <v>0</v>
      </c>
      <c r="F27" s="19">
        <v>0</v>
      </c>
      <c r="G27" s="8"/>
      <c r="H27" s="23"/>
      <c r="I27" s="8"/>
      <c r="J27" s="8"/>
    </row>
    <row r="28" spans="1:15" s="9" customFormat="1" ht="39" hidden="1" customHeight="1" x14ac:dyDescent="0.25">
      <c r="A28" s="798"/>
      <c r="B28" s="151"/>
      <c r="C28" s="72"/>
      <c r="D28" s="72"/>
      <c r="E28" s="72"/>
      <c r="F28" s="637"/>
      <c r="G28" s="8"/>
      <c r="H28" s="23"/>
      <c r="I28" s="8"/>
      <c r="J28" s="8"/>
    </row>
    <row r="29" spans="1:15" s="9" customFormat="1" ht="44.25" customHeight="1" x14ac:dyDescent="0.25">
      <c r="A29" s="798" t="s">
        <v>394</v>
      </c>
      <c r="B29" s="151" t="s">
        <v>791</v>
      </c>
      <c r="C29" s="72">
        <f t="shared" ref="C29:F29" si="3">C30</f>
        <v>-437.6</v>
      </c>
      <c r="D29" s="72">
        <f t="shared" si="3"/>
        <v>0</v>
      </c>
      <c r="E29" s="72">
        <f t="shared" si="3"/>
        <v>-875.2</v>
      </c>
      <c r="F29" s="637">
        <f t="shared" si="3"/>
        <v>-1312.8</v>
      </c>
      <c r="G29" s="8"/>
      <c r="H29" s="23"/>
      <c r="I29" s="8"/>
      <c r="J29" s="8"/>
    </row>
    <row r="30" spans="1:15" s="9" customFormat="1" ht="40.5" customHeight="1" x14ac:dyDescent="0.25">
      <c r="A30" s="798" t="s">
        <v>395</v>
      </c>
      <c r="B30" s="392" t="s">
        <v>793</v>
      </c>
      <c r="C30" s="72">
        <v>-437.6</v>
      </c>
      <c r="D30" s="31"/>
      <c r="E30" s="19">
        <v>-875.2</v>
      </c>
      <c r="F30" s="611">
        <v>-1312.8</v>
      </c>
      <c r="G30" s="8"/>
      <c r="H30" s="23"/>
      <c r="I30" s="8"/>
      <c r="J30" s="8"/>
    </row>
    <row r="31" spans="1:15" s="9" customFormat="1" ht="35.25" customHeight="1" x14ac:dyDescent="0.2">
      <c r="A31" s="797" t="s">
        <v>21</v>
      </c>
      <c r="B31" s="71" t="s">
        <v>798</v>
      </c>
      <c r="C31" s="802">
        <f>C35+C39</f>
        <v>1903.8999999999942</v>
      </c>
      <c r="D31" s="802">
        <f>D35+D39</f>
        <v>0</v>
      </c>
      <c r="E31" s="802">
        <f>E35+E39</f>
        <v>0</v>
      </c>
      <c r="F31" s="802">
        <f>F35+F39</f>
        <v>0</v>
      </c>
      <c r="G31" s="99"/>
      <c r="H31" s="11"/>
      <c r="I31" s="11"/>
      <c r="J31" s="11"/>
      <c r="K31" s="8"/>
      <c r="L31" s="8"/>
      <c r="M31" s="8"/>
      <c r="N31" s="8"/>
      <c r="O31" s="8"/>
    </row>
    <row r="32" spans="1:15" s="9" customFormat="1" ht="15.75" x14ac:dyDescent="0.25">
      <c r="A32" s="797" t="s">
        <v>22</v>
      </c>
      <c r="B32" s="71" t="s">
        <v>23</v>
      </c>
      <c r="C32" s="72">
        <f>C33</f>
        <v>-221762.1</v>
      </c>
      <c r="D32" s="72">
        <f t="shared" ref="D32:F34" si="4">D33</f>
        <v>0</v>
      </c>
      <c r="E32" s="832">
        <f t="shared" si="4"/>
        <v>-103317.1</v>
      </c>
      <c r="F32" s="72">
        <f t="shared" si="4"/>
        <v>-102464.4</v>
      </c>
      <c r="G32" s="8"/>
      <c r="H32" s="8"/>
      <c r="I32" s="8"/>
      <c r="J32" s="8"/>
    </row>
    <row r="33" spans="1:16" s="9" customFormat="1" ht="25.5" customHeight="1" x14ac:dyDescent="0.25">
      <c r="A33" s="798" t="s">
        <v>24</v>
      </c>
      <c r="B33" s="73" t="s">
        <v>25</v>
      </c>
      <c r="C33" s="72">
        <f>C34</f>
        <v>-221762.1</v>
      </c>
      <c r="D33" s="72">
        <f t="shared" si="4"/>
        <v>0</v>
      </c>
      <c r="E33" s="72">
        <f t="shared" si="4"/>
        <v>-103317.1</v>
      </c>
      <c r="F33" s="72">
        <f t="shared" si="4"/>
        <v>-102464.4</v>
      </c>
      <c r="G33" s="8"/>
      <c r="H33" s="8"/>
      <c r="I33" s="8"/>
      <c r="J33" s="8"/>
    </row>
    <row r="34" spans="1:16" s="9" customFormat="1" ht="15.75" x14ac:dyDescent="0.25">
      <c r="A34" s="798" t="s">
        <v>26</v>
      </c>
      <c r="B34" s="73" t="s">
        <v>27</v>
      </c>
      <c r="C34" s="72">
        <f>C35</f>
        <v>-221762.1</v>
      </c>
      <c r="D34" s="72">
        <f t="shared" si="4"/>
        <v>0</v>
      </c>
      <c r="E34" s="72">
        <f t="shared" si="4"/>
        <v>-103317.1</v>
      </c>
      <c r="F34" s="72">
        <f t="shared" si="4"/>
        <v>-102464.4</v>
      </c>
      <c r="G34" s="8"/>
      <c r="H34" s="8"/>
      <c r="I34" s="8"/>
      <c r="J34" s="8"/>
    </row>
    <row r="35" spans="1:16" s="9" customFormat="1" ht="30.75" customHeight="1" x14ac:dyDescent="0.25">
      <c r="A35" s="799" t="s">
        <v>28</v>
      </c>
      <c r="B35" s="81" t="s">
        <v>29</v>
      </c>
      <c r="C35" s="72">
        <v>-221762.1</v>
      </c>
      <c r="D35" s="36"/>
      <c r="E35" s="72">
        <v>-103317.1</v>
      </c>
      <c r="F35" s="72">
        <v>-102464.4</v>
      </c>
      <c r="G35" s="10">
        <f>220862.1+900</f>
        <v>221762.1</v>
      </c>
      <c r="H35" s="10"/>
      <c r="I35" s="11"/>
      <c r="J35" s="11"/>
      <c r="K35" s="6"/>
      <c r="L35" s="8"/>
      <c r="M35" s="8"/>
      <c r="N35" s="8"/>
      <c r="O35" s="8"/>
      <c r="P35" s="8"/>
    </row>
    <row r="36" spans="1:16" s="9" customFormat="1" ht="24.75" customHeight="1" x14ac:dyDescent="0.25">
      <c r="A36" s="797" t="s">
        <v>30</v>
      </c>
      <c r="B36" s="71" t="s">
        <v>31</v>
      </c>
      <c r="C36" s="72">
        <f>C37</f>
        <v>223666</v>
      </c>
      <c r="D36" s="72">
        <f t="shared" ref="D36:F38" si="5">D37</f>
        <v>0</v>
      </c>
      <c r="E36" s="72">
        <f t="shared" si="5"/>
        <v>103317.1</v>
      </c>
      <c r="F36" s="72">
        <f t="shared" si="5"/>
        <v>102464.4</v>
      </c>
      <c r="G36" s="100"/>
      <c r="H36" s="8"/>
      <c r="I36" s="8"/>
      <c r="J36" s="8"/>
    </row>
    <row r="37" spans="1:16" s="9" customFormat="1" ht="18.75" customHeight="1" x14ac:dyDescent="0.25">
      <c r="A37" s="797" t="s">
        <v>790</v>
      </c>
      <c r="B37" s="73" t="s">
        <v>32</v>
      </c>
      <c r="C37" s="72">
        <f>C38</f>
        <v>223666</v>
      </c>
      <c r="D37" s="72">
        <f t="shared" si="5"/>
        <v>0</v>
      </c>
      <c r="E37" s="72">
        <f t="shared" si="5"/>
        <v>103317.1</v>
      </c>
      <c r="F37" s="72">
        <f t="shared" si="5"/>
        <v>102464.4</v>
      </c>
      <c r="G37" s="8"/>
      <c r="H37" s="8"/>
      <c r="I37" s="8"/>
      <c r="J37" s="8"/>
    </row>
    <row r="38" spans="1:16" s="9" customFormat="1" ht="15.75" customHeight="1" x14ac:dyDescent="0.25">
      <c r="A38" s="799" t="s">
        <v>33</v>
      </c>
      <c r="B38" s="81" t="s">
        <v>34</v>
      </c>
      <c r="C38" s="72">
        <f>C39</f>
        <v>223666</v>
      </c>
      <c r="D38" s="72">
        <f t="shared" si="5"/>
        <v>0</v>
      </c>
      <c r="E38" s="72">
        <f t="shared" si="5"/>
        <v>103317.1</v>
      </c>
      <c r="F38" s="72">
        <f t="shared" si="5"/>
        <v>102464.4</v>
      </c>
      <c r="G38" s="8"/>
      <c r="H38" s="8"/>
      <c r="I38" s="8"/>
      <c r="J38" s="8"/>
    </row>
    <row r="39" spans="1:16" s="9" customFormat="1" ht="24" x14ac:dyDescent="0.25">
      <c r="A39" s="798" t="s">
        <v>35</v>
      </c>
      <c r="B39" s="73" t="s">
        <v>36</v>
      </c>
      <c r="C39" s="72">
        <v>223666</v>
      </c>
      <c r="D39" s="38"/>
      <c r="E39" s="72">
        <v>103317.1</v>
      </c>
      <c r="F39" s="72">
        <v>102464.4</v>
      </c>
      <c r="G39" s="100">
        <f>223228.4-C30</f>
        <v>223666</v>
      </c>
      <c r="H39" s="34"/>
      <c r="I39" s="8"/>
      <c r="J39" s="8"/>
    </row>
    <row r="40" spans="1:16" s="9" customFormat="1" ht="29.25" customHeight="1" x14ac:dyDescent="0.2">
      <c r="A40" s="797" t="s">
        <v>37</v>
      </c>
      <c r="B40" s="74" t="s">
        <v>38</v>
      </c>
      <c r="C40" s="83">
        <f>C41</f>
        <v>900</v>
      </c>
      <c r="D40" s="83">
        <f t="shared" ref="D40:F40" si="6">D41</f>
        <v>0</v>
      </c>
      <c r="E40" s="83">
        <f t="shared" si="6"/>
        <v>1100</v>
      </c>
      <c r="F40" s="83">
        <f t="shared" si="6"/>
        <v>1900.5</v>
      </c>
      <c r="G40" s="8"/>
      <c r="H40" s="8"/>
      <c r="I40" s="8"/>
      <c r="J40" s="8"/>
    </row>
    <row r="41" spans="1:16" s="9" customFormat="1" ht="26.25" customHeight="1" x14ac:dyDescent="0.2">
      <c r="A41" s="798" t="s">
        <v>39</v>
      </c>
      <c r="B41" s="75" t="s">
        <v>40</v>
      </c>
      <c r="C41" s="83">
        <f>C44</f>
        <v>900</v>
      </c>
      <c r="D41" s="83">
        <f>D43</f>
        <v>0</v>
      </c>
      <c r="E41" s="610">
        <v>1100</v>
      </c>
      <c r="F41" s="610">
        <v>1900.5</v>
      </c>
      <c r="G41" s="8"/>
      <c r="H41" s="8"/>
      <c r="I41" s="8"/>
      <c r="J41" s="8"/>
      <c r="K41" s="8"/>
    </row>
    <row r="42" spans="1:16" s="9" customFormat="1" ht="42" customHeight="1" x14ac:dyDescent="0.2">
      <c r="A42" s="798" t="s">
        <v>794</v>
      </c>
      <c r="B42" s="801" t="s">
        <v>44</v>
      </c>
      <c r="C42" s="83">
        <f>C43</f>
        <v>900</v>
      </c>
      <c r="D42" s="83">
        <f t="shared" ref="D42:F42" si="7">D43</f>
        <v>0</v>
      </c>
      <c r="E42" s="83">
        <f t="shared" si="7"/>
        <v>1100</v>
      </c>
      <c r="F42" s="83">
        <f t="shared" si="7"/>
        <v>1900.5</v>
      </c>
      <c r="G42" s="8"/>
      <c r="H42" s="8"/>
      <c r="I42" s="8"/>
      <c r="J42" s="8"/>
      <c r="K42" s="8"/>
    </row>
    <row r="43" spans="1:16" s="9" customFormat="1" ht="38.25" customHeight="1" x14ac:dyDescent="0.2">
      <c r="A43" s="798" t="s">
        <v>41</v>
      </c>
      <c r="B43" s="75" t="s">
        <v>44</v>
      </c>
      <c r="C43" s="83">
        <v>900</v>
      </c>
      <c r="D43" s="83">
        <f t="shared" ref="D43" si="8">D44</f>
        <v>0</v>
      </c>
      <c r="E43" s="610">
        <v>1100</v>
      </c>
      <c r="F43" s="610">
        <v>1900.5</v>
      </c>
      <c r="G43" s="8"/>
      <c r="H43" s="8"/>
      <c r="I43" s="8"/>
      <c r="J43" s="8"/>
      <c r="K43" s="8"/>
    </row>
    <row r="44" spans="1:16" s="9" customFormat="1" ht="51" customHeight="1" x14ac:dyDescent="0.25">
      <c r="A44" s="798" t="s">
        <v>796</v>
      </c>
      <c r="B44" s="801" t="s">
        <v>795</v>
      </c>
      <c r="C44" s="610">
        <v>900</v>
      </c>
      <c r="D44" s="777"/>
      <c r="E44" s="610">
        <v>1100</v>
      </c>
      <c r="F44" s="610">
        <v>1900.5</v>
      </c>
      <c r="G44" s="12"/>
      <c r="H44" s="8"/>
      <c r="I44" s="8"/>
      <c r="J44" s="8"/>
    </row>
    <row r="45" spans="1:16" s="9" customFormat="1" ht="42" customHeight="1" x14ac:dyDescent="0.25">
      <c r="A45" s="798" t="s">
        <v>45</v>
      </c>
      <c r="B45" s="75" t="s">
        <v>46</v>
      </c>
      <c r="C45" s="83">
        <f>C46</f>
        <v>0</v>
      </c>
      <c r="D45" s="38"/>
      <c r="E45" s="610">
        <v>0</v>
      </c>
      <c r="F45" s="610">
        <v>0</v>
      </c>
      <c r="G45" s="8"/>
      <c r="H45" s="8"/>
      <c r="I45" s="8"/>
      <c r="J45" s="8"/>
    </row>
    <row r="46" spans="1:16" s="9" customFormat="1" ht="44.25" customHeight="1" x14ac:dyDescent="0.25">
      <c r="A46" s="798" t="s">
        <v>797</v>
      </c>
      <c r="B46" s="75" t="s">
        <v>47</v>
      </c>
      <c r="C46" s="83">
        <v>0</v>
      </c>
      <c r="D46" s="31"/>
      <c r="E46" s="610">
        <v>0</v>
      </c>
      <c r="F46" s="610">
        <v>0</v>
      </c>
      <c r="G46" s="8"/>
      <c r="H46" s="8"/>
      <c r="I46" s="8"/>
      <c r="J46" s="8"/>
    </row>
    <row r="47" spans="1:16" s="9" customFormat="1" ht="24" x14ac:dyDescent="0.25">
      <c r="A47" s="798" t="s">
        <v>254</v>
      </c>
      <c r="B47" s="84" t="s">
        <v>51</v>
      </c>
      <c r="C47" s="105">
        <f>C18</f>
        <v>2366.2999999999943</v>
      </c>
      <c r="D47" s="105">
        <f t="shared" ref="D47:F47" si="9">D18</f>
        <v>0</v>
      </c>
      <c r="E47" s="105">
        <f t="shared" si="9"/>
        <v>224.79999999999995</v>
      </c>
      <c r="F47" s="105">
        <f t="shared" si="9"/>
        <v>587.70000000000005</v>
      </c>
      <c r="G47" s="8"/>
      <c r="H47" s="8"/>
      <c r="I47" s="8"/>
      <c r="J47" s="8"/>
    </row>
    <row r="48" spans="1:16" s="9" customFormat="1" ht="14.25" customHeight="1" x14ac:dyDescent="0.25">
      <c r="A48" s="800"/>
      <c r="B48" s="76"/>
      <c r="C48" s="79"/>
      <c r="D48" s="31"/>
      <c r="E48" s="19"/>
      <c r="F48" s="19"/>
      <c r="G48" s="8"/>
      <c r="H48" s="8"/>
      <c r="I48" s="8"/>
      <c r="J48" s="8"/>
    </row>
    <row r="49" spans="1:10" s="9" customFormat="1" ht="9.75" customHeight="1" x14ac:dyDescent="0.25">
      <c r="A49" s="800"/>
      <c r="B49" s="76"/>
      <c r="C49" s="80"/>
      <c r="D49" s="38"/>
      <c r="E49" s="89"/>
      <c r="F49" s="89"/>
      <c r="G49" s="8"/>
      <c r="H49" s="8"/>
      <c r="I49" s="8"/>
      <c r="J49" s="8"/>
    </row>
    <row r="50" spans="1:10" s="9" customFormat="1" ht="15" x14ac:dyDescent="0.25">
      <c r="A50" s="126"/>
      <c r="B50" s="126"/>
      <c r="C50" s="127"/>
      <c r="D50" s="31"/>
      <c r="E50" s="31"/>
      <c r="F50" s="31"/>
      <c r="G50" s="8"/>
      <c r="H50" s="8"/>
      <c r="I50" s="8"/>
      <c r="J50" s="8"/>
    </row>
    <row r="51" spans="1:10" s="9" customFormat="1" ht="15" x14ac:dyDescent="0.25">
      <c r="A51" s="126"/>
      <c r="B51" s="126"/>
      <c r="C51" s="127"/>
      <c r="D51" s="31"/>
      <c r="E51" s="31"/>
      <c r="F51" s="31"/>
      <c r="G51" s="8"/>
      <c r="H51" s="8"/>
      <c r="I51" s="8"/>
      <c r="J51" s="8"/>
    </row>
    <row r="52" spans="1:10" s="9" customFormat="1" ht="15" x14ac:dyDescent="0.25">
      <c r="A52" s="126"/>
      <c r="B52" s="126"/>
      <c r="C52" s="127"/>
      <c r="D52" s="31"/>
      <c r="E52" s="31"/>
      <c r="F52" s="31"/>
      <c r="G52" s="8"/>
      <c r="H52" s="8"/>
      <c r="I52" s="8"/>
      <c r="J52" s="8"/>
    </row>
    <row r="53" spans="1:10" s="9" customFormat="1" ht="15" x14ac:dyDescent="0.25">
      <c r="A53" s="126"/>
      <c r="B53" s="126"/>
      <c r="C53" s="127"/>
      <c r="D53" s="31"/>
      <c r="E53" s="31"/>
      <c r="F53" s="31"/>
      <c r="G53" s="8"/>
      <c r="H53" s="8"/>
      <c r="I53" s="8"/>
      <c r="J53" s="8"/>
    </row>
    <row r="54" spans="1:10" s="9" customFormat="1" ht="50.25" customHeight="1" x14ac:dyDescent="0.25">
      <c r="A54" s="126"/>
      <c r="B54" s="126"/>
      <c r="C54" s="127"/>
      <c r="D54" s="38"/>
      <c r="E54" s="34"/>
      <c r="F54" s="34"/>
      <c r="G54" s="8"/>
      <c r="H54" s="8"/>
      <c r="I54" s="8"/>
      <c r="J54" s="8"/>
    </row>
    <row r="55" spans="1:10" s="9" customFormat="1" ht="15" x14ac:dyDescent="0.25">
      <c r="A55" s="126"/>
      <c r="B55" s="126"/>
      <c r="C55" s="127"/>
      <c r="D55" s="31"/>
      <c r="E55" s="31"/>
      <c r="F55" s="31"/>
      <c r="G55" s="8"/>
      <c r="H55" s="8"/>
      <c r="I55" s="8"/>
      <c r="J55" s="8"/>
    </row>
    <row r="56" spans="1:10" s="9" customFormat="1" ht="15" x14ac:dyDescent="0.25">
      <c r="A56" s="126"/>
      <c r="B56" s="126"/>
      <c r="C56" s="127"/>
      <c r="D56" s="31"/>
      <c r="E56" s="31"/>
      <c r="F56" s="31"/>
      <c r="G56" s="8"/>
      <c r="H56" s="8"/>
      <c r="I56" s="8"/>
      <c r="J56" s="8"/>
    </row>
    <row r="57" spans="1:10" s="9" customFormat="1" ht="58.5" customHeight="1" x14ac:dyDescent="0.25">
      <c r="A57" s="126"/>
      <c r="B57" s="126"/>
      <c r="C57" s="127"/>
      <c r="D57" s="31"/>
      <c r="E57" s="31"/>
      <c r="F57" s="31"/>
      <c r="G57" s="8"/>
      <c r="H57" s="8"/>
      <c r="I57" s="8"/>
      <c r="J57" s="8"/>
    </row>
    <row r="58" spans="1:10" s="9" customFormat="1" ht="15" x14ac:dyDescent="0.25">
      <c r="A58" s="126"/>
      <c r="B58" s="126"/>
      <c r="C58" s="127"/>
      <c r="D58" s="31"/>
      <c r="E58" s="31"/>
      <c r="F58" s="31"/>
      <c r="G58" s="8"/>
      <c r="H58" s="8"/>
      <c r="I58" s="8"/>
      <c r="J58" s="8"/>
    </row>
    <row r="59" spans="1:10" s="9" customFormat="1" ht="15" x14ac:dyDescent="0.25">
      <c r="A59" s="126"/>
      <c r="B59" s="126"/>
      <c r="C59" s="127"/>
      <c r="D59" s="33"/>
      <c r="E59" s="34"/>
      <c r="F59" s="34"/>
      <c r="G59" s="8"/>
      <c r="H59" s="8"/>
      <c r="I59" s="8"/>
      <c r="J59" s="8"/>
    </row>
    <row r="60" spans="1:10" s="9" customFormat="1" ht="15" x14ac:dyDescent="0.25">
      <c r="A60" s="126"/>
      <c r="B60" s="126"/>
      <c r="C60" s="127"/>
      <c r="D60" s="31"/>
      <c r="E60" s="31"/>
      <c r="F60" s="31"/>
      <c r="G60" s="8"/>
      <c r="H60" s="8"/>
      <c r="I60" s="8"/>
      <c r="J60" s="8"/>
    </row>
    <row r="61" spans="1:10" s="9" customFormat="1" ht="38.25" customHeight="1" x14ac:dyDescent="0.25">
      <c r="A61" s="126"/>
      <c r="B61" s="126"/>
      <c r="C61" s="127"/>
      <c r="D61" s="31"/>
      <c r="E61" s="31"/>
      <c r="F61" s="31"/>
      <c r="G61" s="8"/>
      <c r="H61" s="8"/>
      <c r="I61" s="8"/>
      <c r="J61" s="8"/>
    </row>
    <row r="62" spans="1:10" s="9" customFormat="1" ht="15" x14ac:dyDescent="0.25">
      <c r="A62" s="126"/>
      <c r="B62" s="126"/>
      <c r="C62" s="127"/>
      <c r="D62" s="31"/>
      <c r="E62" s="31"/>
      <c r="F62" s="31"/>
      <c r="G62" s="8"/>
      <c r="H62" s="8"/>
      <c r="I62" s="8"/>
      <c r="J62" s="8"/>
    </row>
    <row r="63" spans="1:10" s="9" customFormat="1" ht="32.25" customHeight="1" x14ac:dyDescent="0.25">
      <c r="A63" s="126"/>
      <c r="B63" s="126"/>
      <c r="C63" s="127"/>
      <c r="D63" s="31"/>
      <c r="E63" s="31"/>
      <c r="F63" s="31"/>
      <c r="G63" s="8"/>
      <c r="H63" s="8"/>
      <c r="I63" s="8"/>
      <c r="J63" s="8"/>
    </row>
    <row r="64" spans="1:10" s="9" customFormat="1" ht="15" x14ac:dyDescent="0.25">
      <c r="A64" s="126"/>
      <c r="B64" s="126"/>
      <c r="C64" s="127"/>
      <c r="D64" s="33"/>
      <c r="E64" s="34"/>
      <c r="F64" s="34"/>
      <c r="G64" s="8"/>
      <c r="H64" s="8"/>
      <c r="I64" s="8"/>
      <c r="J64" s="8"/>
    </row>
    <row r="65" spans="1:11" s="9" customFormat="1" ht="15" x14ac:dyDescent="0.25">
      <c r="A65" s="126"/>
      <c r="B65" s="126"/>
      <c r="C65" s="127"/>
      <c r="D65" s="31"/>
      <c r="E65" s="31"/>
      <c r="F65" s="31"/>
      <c r="G65" s="8"/>
      <c r="H65" s="8"/>
      <c r="I65" s="8"/>
      <c r="J65" s="8"/>
    </row>
    <row r="66" spans="1:11" s="9" customFormat="1" ht="27.75" customHeight="1" x14ac:dyDescent="0.25">
      <c r="A66" s="126"/>
      <c r="B66" s="126"/>
      <c r="C66" s="127"/>
      <c r="D66" s="31"/>
      <c r="E66" s="31"/>
      <c r="F66" s="31"/>
      <c r="G66" s="8"/>
      <c r="H66" s="8"/>
      <c r="I66" s="8"/>
      <c r="J66" s="8"/>
    </row>
    <row r="67" spans="1:11" s="9" customFormat="1" ht="36.75" customHeight="1" x14ac:dyDescent="0.25">
      <c r="A67" s="126"/>
      <c r="B67" s="126"/>
      <c r="C67" s="127"/>
      <c r="D67" s="31"/>
      <c r="E67" s="31"/>
      <c r="F67" s="31"/>
      <c r="G67" s="8"/>
      <c r="H67" s="8"/>
      <c r="I67" s="8"/>
      <c r="J67" s="8"/>
    </row>
    <row r="68" spans="1:11" s="9" customFormat="1" ht="15" x14ac:dyDescent="0.25">
      <c r="A68" s="126"/>
      <c r="B68" s="126"/>
      <c r="C68" s="127"/>
      <c r="D68" s="31"/>
      <c r="E68" s="31"/>
      <c r="F68" s="31"/>
      <c r="G68" s="8"/>
      <c r="H68" s="8"/>
      <c r="I68" s="8"/>
      <c r="J68" s="8"/>
    </row>
    <row r="69" spans="1:11" s="9" customFormat="1" ht="28.5" customHeight="1" x14ac:dyDescent="0.25">
      <c r="A69" s="126"/>
      <c r="B69" s="126"/>
      <c r="C69" s="127"/>
      <c r="D69" s="33"/>
      <c r="E69" s="34"/>
      <c r="F69" s="34"/>
      <c r="G69" s="8"/>
      <c r="H69" s="8"/>
      <c r="I69" s="8"/>
      <c r="J69" s="8"/>
    </row>
    <row r="70" spans="1:11" s="9" customFormat="1" ht="15" x14ac:dyDescent="0.25">
      <c r="A70" s="126"/>
      <c r="B70" s="126"/>
      <c r="C70" s="127"/>
      <c r="D70" s="39"/>
      <c r="E70" s="40"/>
      <c r="F70" s="34"/>
      <c r="G70" s="8"/>
      <c r="H70" s="8"/>
      <c r="I70" s="8"/>
      <c r="J70" s="8"/>
    </row>
    <row r="71" spans="1:11" s="9" customFormat="1" ht="15" x14ac:dyDescent="0.25">
      <c r="A71" s="126"/>
      <c r="B71" s="126"/>
      <c r="C71" s="127"/>
      <c r="D71" s="41"/>
      <c r="E71" s="34"/>
      <c r="F71" s="34"/>
      <c r="G71" s="8"/>
      <c r="H71" s="8"/>
      <c r="I71" s="8"/>
      <c r="J71" s="8"/>
    </row>
    <row r="72" spans="1:11" s="9" customFormat="1" ht="15" x14ac:dyDescent="0.25">
      <c r="A72" s="126"/>
      <c r="B72" s="126"/>
      <c r="C72" s="127"/>
      <c r="D72" s="38"/>
      <c r="E72" s="38"/>
      <c r="F72" s="34"/>
      <c r="G72" s="8"/>
      <c r="H72" s="8"/>
      <c r="I72" s="8"/>
      <c r="J72" s="8"/>
      <c r="K72" s="8"/>
    </row>
    <row r="73" spans="1:11" s="9" customFormat="1" ht="15" x14ac:dyDescent="0.25">
      <c r="A73" s="126"/>
      <c r="B73" s="126"/>
      <c r="C73" s="127"/>
      <c r="D73" s="38"/>
      <c r="E73" s="38"/>
      <c r="F73" s="34"/>
      <c r="G73" s="8"/>
      <c r="H73" s="8"/>
      <c r="I73" s="8"/>
      <c r="J73" s="8"/>
      <c r="K73" s="8"/>
    </row>
    <row r="74" spans="1:11" s="9" customFormat="1" ht="15" x14ac:dyDescent="0.25">
      <c r="A74" s="126"/>
      <c r="B74" s="126"/>
      <c r="C74" s="127"/>
      <c r="D74" s="38"/>
      <c r="E74" s="38"/>
      <c r="F74" s="34"/>
      <c r="G74" s="8"/>
      <c r="H74" s="8"/>
      <c r="I74" s="8"/>
      <c r="J74" s="8"/>
      <c r="K74" s="8"/>
    </row>
    <row r="75" spans="1:11" s="9" customFormat="1" ht="14.25" customHeight="1" x14ac:dyDescent="0.25">
      <c r="A75" s="126"/>
      <c r="B75" s="126"/>
      <c r="C75" s="127"/>
      <c r="D75" s="38"/>
      <c r="E75" s="38"/>
      <c r="F75" s="34"/>
      <c r="G75" s="8"/>
      <c r="H75" s="8"/>
      <c r="I75" s="8"/>
      <c r="J75" s="8"/>
      <c r="K75" s="8"/>
    </row>
    <row r="76" spans="1:11" s="9" customFormat="1" ht="21.75" customHeight="1" x14ac:dyDescent="0.25">
      <c r="A76" s="126"/>
      <c r="B76" s="126"/>
      <c r="C76" s="127"/>
      <c r="D76" s="38"/>
      <c r="E76" s="38"/>
      <c r="F76" s="34"/>
      <c r="G76" s="8"/>
      <c r="H76" s="8"/>
      <c r="I76" s="8"/>
      <c r="J76" s="8"/>
      <c r="K76" s="8"/>
    </row>
    <row r="77" spans="1:11" s="9" customFormat="1" ht="23.25" customHeight="1" x14ac:dyDescent="0.25">
      <c r="A77" s="126"/>
      <c r="B77" s="126"/>
      <c r="C77" s="127"/>
      <c r="D77" s="38"/>
      <c r="E77" s="38"/>
      <c r="F77" s="34"/>
      <c r="G77" s="8"/>
      <c r="H77" s="8"/>
      <c r="I77" s="8"/>
      <c r="J77" s="8"/>
      <c r="K77" s="8"/>
    </row>
    <row r="78" spans="1:11" s="9" customFormat="1" ht="20.25" customHeight="1" x14ac:dyDescent="0.25">
      <c r="A78" s="126"/>
      <c r="B78" s="126"/>
      <c r="C78" s="127"/>
      <c r="D78" s="42"/>
      <c r="E78" s="42"/>
      <c r="F78" s="42"/>
      <c r="G78" s="8"/>
      <c r="H78" s="8"/>
      <c r="I78" s="8"/>
      <c r="J78" s="8"/>
    </row>
    <row r="79" spans="1:11" s="9" customFormat="1" ht="21.75" customHeight="1" x14ac:dyDescent="0.25">
      <c r="A79" s="126"/>
      <c r="B79" s="126"/>
      <c r="C79" s="127"/>
      <c r="D79" s="43"/>
      <c r="E79" s="43"/>
      <c r="F79" s="43"/>
      <c r="G79" s="8"/>
      <c r="H79" s="8"/>
      <c r="I79" s="8"/>
      <c r="J79" s="8"/>
    </row>
    <row r="80" spans="1:11" s="9" customFormat="1" ht="15" x14ac:dyDescent="0.25">
      <c r="A80" s="126"/>
      <c r="B80" s="126"/>
      <c r="C80" s="127"/>
      <c r="D80" s="33"/>
      <c r="E80" s="34"/>
      <c r="F80" s="34"/>
      <c r="G80" s="8"/>
      <c r="H80" s="8"/>
      <c r="I80" s="8"/>
      <c r="J80" s="8"/>
    </row>
    <row r="81" spans="1:10" s="9" customFormat="1" ht="21" customHeight="1" x14ac:dyDescent="0.25">
      <c r="A81" s="126"/>
      <c r="B81" s="126"/>
      <c r="C81" s="127"/>
      <c r="D81" s="33"/>
      <c r="E81" s="34"/>
      <c r="F81" s="34"/>
      <c r="G81" s="8"/>
      <c r="H81" s="8"/>
      <c r="I81" s="8"/>
      <c r="J81" s="8"/>
    </row>
    <row r="82" spans="1:10" s="9" customFormat="1" ht="15" x14ac:dyDescent="0.25">
      <c r="A82" s="126"/>
      <c r="B82" s="126"/>
      <c r="C82" s="127"/>
      <c r="D82" s="33"/>
      <c r="E82" s="34"/>
      <c r="F82" s="34"/>
      <c r="G82" s="8"/>
      <c r="H82" s="8"/>
      <c r="I82" s="8"/>
      <c r="J82" s="8"/>
    </row>
    <row r="83" spans="1:10" s="9" customFormat="1" ht="14.25" x14ac:dyDescent="0.2">
      <c r="A83" s="126"/>
      <c r="B83" s="126"/>
      <c r="C83" s="127"/>
      <c r="D83" s="44"/>
      <c r="E83" s="44"/>
      <c r="F83" s="44"/>
      <c r="G83" s="8"/>
      <c r="H83" s="8"/>
      <c r="I83" s="8"/>
      <c r="J83" s="8"/>
    </row>
    <row r="84" spans="1:10" s="9" customFormat="1" ht="24.75" customHeight="1" x14ac:dyDescent="0.25">
      <c r="A84" s="126"/>
      <c r="B84" s="126"/>
      <c r="C84" s="127"/>
      <c r="D84" s="43"/>
      <c r="E84" s="43"/>
      <c r="F84" s="43"/>
      <c r="G84" s="8"/>
      <c r="H84" s="8"/>
      <c r="I84" s="8"/>
      <c r="J84" s="8"/>
    </row>
    <row r="85" spans="1:10" s="9" customFormat="1" ht="15" x14ac:dyDescent="0.25">
      <c r="A85" s="126"/>
      <c r="B85" s="126"/>
      <c r="C85" s="127"/>
      <c r="D85" s="43"/>
      <c r="E85" s="43"/>
      <c r="F85" s="43"/>
      <c r="G85" s="8"/>
      <c r="H85" s="8"/>
      <c r="I85" s="8"/>
      <c r="J85" s="8"/>
    </row>
    <row r="86" spans="1:10" s="9" customFormat="1" ht="15" x14ac:dyDescent="0.25">
      <c r="A86" s="126"/>
      <c r="B86" s="126"/>
      <c r="C86" s="127"/>
      <c r="D86" s="43"/>
      <c r="E86" s="43"/>
      <c r="F86" s="43"/>
      <c r="G86" s="8"/>
      <c r="H86" s="8"/>
      <c r="I86" s="8"/>
      <c r="J86" s="8"/>
    </row>
    <row r="87" spans="1:10" s="9" customFormat="1" ht="41.25" customHeight="1" x14ac:dyDescent="0.25">
      <c r="A87" s="126"/>
      <c r="B87" s="126"/>
      <c r="C87" s="127"/>
      <c r="D87" s="43"/>
      <c r="E87" s="43"/>
      <c r="F87" s="43"/>
      <c r="G87" s="8"/>
      <c r="H87" s="8"/>
      <c r="I87" s="8"/>
      <c r="J87" s="8"/>
    </row>
    <row r="88" spans="1:10" s="9" customFormat="1" ht="15" x14ac:dyDescent="0.25">
      <c r="A88" s="126"/>
      <c r="B88" s="126"/>
      <c r="C88" s="127"/>
      <c r="D88" s="33"/>
      <c r="E88" s="34"/>
      <c r="F88" s="34"/>
      <c r="G88" s="8"/>
      <c r="H88" s="8"/>
      <c r="I88" s="8"/>
      <c r="J88" s="8"/>
    </row>
    <row r="89" spans="1:10" s="9" customFormat="1" ht="15" x14ac:dyDescent="0.25">
      <c r="A89" s="126"/>
      <c r="B89" s="126"/>
      <c r="C89" s="127"/>
      <c r="D89" s="33"/>
      <c r="E89" s="34"/>
      <c r="F89" s="34"/>
      <c r="G89" s="8"/>
      <c r="H89" s="8"/>
      <c r="I89" s="8"/>
      <c r="J89" s="8"/>
    </row>
    <row r="90" spans="1:10" s="9" customFormat="1" ht="15" x14ac:dyDescent="0.25">
      <c r="A90" s="126"/>
      <c r="B90" s="126"/>
      <c r="C90" s="127"/>
      <c r="D90" s="33"/>
      <c r="E90" s="34"/>
      <c r="F90" s="34"/>
      <c r="G90" s="8"/>
      <c r="H90" s="8"/>
      <c r="I90" s="8"/>
      <c r="J90" s="8"/>
    </row>
    <row r="91" spans="1:10" s="9" customFormat="1" ht="29.25" customHeight="1" x14ac:dyDescent="0.25">
      <c r="A91" s="126"/>
      <c r="B91" s="126"/>
      <c r="C91" s="127"/>
      <c r="D91" s="33"/>
      <c r="E91" s="34"/>
      <c r="F91" s="34"/>
      <c r="G91" s="8"/>
      <c r="H91" s="8"/>
      <c r="I91" s="8"/>
      <c r="J91" s="8"/>
    </row>
    <row r="92" spans="1:10" s="9" customFormat="1" ht="15" x14ac:dyDescent="0.25">
      <c r="A92" s="126"/>
      <c r="B92" s="126"/>
      <c r="C92" s="127"/>
      <c r="D92" s="33"/>
      <c r="E92" s="34"/>
      <c r="F92" s="34"/>
      <c r="G92" s="8"/>
      <c r="H92" s="8"/>
      <c r="I92" s="8"/>
      <c r="J92" s="8"/>
    </row>
    <row r="93" spans="1:10" s="9" customFormat="1" ht="18.75" customHeight="1" x14ac:dyDescent="0.2">
      <c r="A93" s="126"/>
      <c r="B93" s="126"/>
      <c r="C93" s="127"/>
      <c r="D93" s="44"/>
      <c r="E93" s="44"/>
      <c r="F93" s="44"/>
      <c r="G93" s="8"/>
      <c r="H93" s="15" t="e">
        <f>#REF!+#REF!+#REF!</f>
        <v>#REF!</v>
      </c>
      <c r="I93" s="8"/>
      <c r="J93" s="8"/>
    </row>
    <row r="94" spans="1:10" s="9" customFormat="1" ht="18.75" customHeight="1" x14ac:dyDescent="0.25">
      <c r="A94" s="126"/>
      <c r="B94" s="126"/>
      <c r="C94" s="127"/>
      <c r="D94" s="43"/>
      <c r="E94" s="43"/>
      <c r="F94" s="43"/>
      <c r="G94" s="8"/>
      <c r="H94" s="8"/>
      <c r="I94" s="8"/>
      <c r="J94" s="8"/>
    </row>
    <row r="95" spans="1:10" s="9" customFormat="1" ht="15" x14ac:dyDescent="0.25">
      <c r="A95" s="126"/>
      <c r="B95" s="126"/>
      <c r="C95" s="127"/>
      <c r="D95" s="43"/>
      <c r="E95" s="43"/>
      <c r="F95" s="43"/>
      <c r="G95" s="8"/>
      <c r="H95" s="8"/>
      <c r="I95" s="8"/>
      <c r="J95" s="8"/>
    </row>
    <row r="96" spans="1:10" s="9" customFormat="1" ht="15" x14ac:dyDescent="0.25">
      <c r="A96" s="126"/>
      <c r="B96" s="126"/>
      <c r="C96" s="127"/>
      <c r="D96" s="43"/>
      <c r="E96" s="43"/>
      <c r="F96" s="43"/>
      <c r="G96" s="8"/>
      <c r="H96" s="8"/>
      <c r="I96" s="8"/>
      <c r="J96" s="8"/>
    </row>
    <row r="97" spans="1:10" s="9" customFormat="1" ht="15" x14ac:dyDescent="0.25">
      <c r="A97" s="126"/>
      <c r="B97" s="126"/>
      <c r="C97" s="127"/>
      <c r="D97" s="43"/>
      <c r="E97" s="43"/>
      <c r="F97" s="43"/>
      <c r="G97" s="8"/>
      <c r="H97" s="8"/>
      <c r="I97" s="8"/>
      <c r="J97" s="8"/>
    </row>
    <row r="98" spans="1:10" s="9" customFormat="1" ht="15" x14ac:dyDescent="0.25">
      <c r="A98" s="126"/>
      <c r="B98" s="126"/>
      <c r="C98" s="127"/>
      <c r="D98" s="43"/>
      <c r="E98" s="43"/>
      <c r="F98" s="43"/>
      <c r="G98" s="8"/>
      <c r="H98" s="8"/>
      <c r="I98" s="8"/>
      <c r="J98" s="8"/>
    </row>
    <row r="99" spans="1:10" s="9" customFormat="1" ht="23.25" customHeight="1" x14ac:dyDescent="0.25">
      <c r="A99" s="126"/>
      <c r="B99" s="126"/>
      <c r="C99" s="127"/>
      <c r="D99" s="33"/>
      <c r="E99" s="34"/>
      <c r="F99" s="34"/>
      <c r="G99" s="8"/>
      <c r="H99" s="8"/>
      <c r="I99" s="8"/>
      <c r="J99" s="8"/>
    </row>
    <row r="100" spans="1:10" s="9" customFormat="1" ht="26.25" customHeight="1" x14ac:dyDescent="0.25">
      <c r="A100" s="126"/>
      <c r="B100" s="126"/>
      <c r="C100" s="127"/>
      <c r="D100" s="43"/>
      <c r="E100" s="43"/>
      <c r="F100" s="43"/>
      <c r="G100" s="8"/>
      <c r="H100" s="8"/>
      <c r="I100" s="8"/>
      <c r="J100" s="8"/>
    </row>
    <row r="101" spans="1:10" s="9" customFormat="1" ht="15" x14ac:dyDescent="0.25">
      <c r="A101" s="126"/>
      <c r="B101" s="126"/>
      <c r="C101" s="127"/>
      <c r="D101" s="33"/>
      <c r="E101" s="34"/>
      <c r="F101" s="34"/>
      <c r="G101" s="8"/>
      <c r="H101" s="8"/>
      <c r="I101" s="8"/>
      <c r="J101" s="8"/>
    </row>
    <row r="102" spans="1:10" s="9" customFormat="1" ht="15" x14ac:dyDescent="0.25">
      <c r="A102" s="126"/>
      <c r="B102" s="126"/>
      <c r="C102" s="127"/>
      <c r="D102" s="33"/>
      <c r="E102" s="51"/>
      <c r="F102" s="34"/>
      <c r="G102" s="8"/>
      <c r="H102" s="8"/>
      <c r="I102" s="8"/>
      <c r="J102" s="8"/>
    </row>
    <row r="103" spans="1:10" s="9" customFormat="1" ht="18.75" customHeight="1" x14ac:dyDescent="0.25">
      <c r="A103" s="126"/>
      <c r="B103" s="126"/>
      <c r="C103" s="127"/>
      <c r="D103" s="33"/>
      <c r="E103" s="34"/>
      <c r="F103" s="34"/>
      <c r="G103" s="8"/>
      <c r="H103" s="8"/>
      <c r="I103" s="8"/>
      <c r="J103" s="8"/>
    </row>
    <row r="104" spans="1:10" s="9" customFormat="1" ht="15" x14ac:dyDescent="0.25">
      <c r="A104" s="126"/>
      <c r="B104" s="126"/>
      <c r="C104" s="127"/>
      <c r="D104" s="33"/>
      <c r="E104" s="34"/>
      <c r="F104" s="34"/>
      <c r="G104" s="8"/>
      <c r="H104" s="8"/>
      <c r="I104" s="8"/>
      <c r="J104" s="8"/>
    </row>
    <row r="105" spans="1:10" s="9" customFormat="1" ht="15" x14ac:dyDescent="0.25">
      <c r="A105" s="126"/>
      <c r="B105" s="126"/>
      <c r="C105" s="127"/>
      <c r="D105" s="33"/>
      <c r="E105" s="34"/>
      <c r="F105" s="34"/>
      <c r="G105" s="8"/>
      <c r="H105" s="8"/>
      <c r="I105" s="8"/>
      <c r="J105" s="8"/>
    </row>
    <row r="106" spans="1:10" s="9" customFormat="1" ht="15" x14ac:dyDescent="0.25">
      <c r="A106" s="126"/>
      <c r="B106" s="126"/>
      <c r="C106" s="127"/>
      <c r="D106" s="33"/>
      <c r="E106" s="34"/>
      <c r="F106" s="34"/>
      <c r="G106" s="8"/>
      <c r="H106" s="8"/>
      <c r="I106" s="8"/>
      <c r="J106" s="8"/>
    </row>
    <row r="107" spans="1:10" s="9" customFormat="1" ht="15" x14ac:dyDescent="0.25">
      <c r="A107" s="126"/>
      <c r="B107" s="126"/>
      <c r="C107" s="127"/>
      <c r="D107" s="33"/>
      <c r="E107" s="34"/>
      <c r="F107" s="34"/>
      <c r="G107" s="8"/>
      <c r="H107" s="8"/>
      <c r="I107" s="8"/>
      <c r="J107" s="8"/>
    </row>
    <row r="108" spans="1:10" s="9" customFormat="1" ht="15" x14ac:dyDescent="0.25">
      <c r="A108" s="126"/>
      <c r="B108" s="126"/>
      <c r="C108" s="127"/>
      <c r="D108" s="43"/>
      <c r="E108" s="43"/>
      <c r="F108" s="43"/>
      <c r="G108" s="8"/>
      <c r="H108" s="8"/>
      <c r="I108" s="8"/>
      <c r="J108" s="8"/>
    </row>
    <row r="109" spans="1:10" s="9" customFormat="1" ht="15" x14ac:dyDescent="0.25">
      <c r="A109" s="126"/>
      <c r="B109" s="126"/>
      <c r="C109" s="127"/>
      <c r="D109" s="43"/>
      <c r="E109" s="43"/>
      <c r="F109" s="43"/>
      <c r="G109" s="8"/>
      <c r="H109" s="8"/>
      <c r="I109" s="8"/>
      <c r="J109" s="8"/>
    </row>
    <row r="110" spans="1:10" s="9" customFormat="1" ht="15" x14ac:dyDescent="0.25">
      <c r="A110" s="126"/>
      <c r="B110" s="126"/>
      <c r="C110" s="127"/>
      <c r="D110" s="43"/>
      <c r="E110" s="43"/>
      <c r="F110" s="43"/>
      <c r="G110" s="8"/>
      <c r="H110" s="8"/>
      <c r="I110" s="8"/>
      <c r="J110" s="8"/>
    </row>
    <row r="111" spans="1:10" s="9" customFormat="1" ht="15" x14ac:dyDescent="0.25">
      <c r="A111" s="126"/>
      <c r="B111" s="126"/>
      <c r="C111" s="127"/>
      <c r="D111" s="33"/>
      <c r="E111" s="34"/>
      <c r="F111" s="34"/>
      <c r="G111" s="8"/>
      <c r="H111" s="8"/>
      <c r="I111" s="8"/>
      <c r="J111" s="8"/>
    </row>
    <row r="112" spans="1:10" s="9" customFormat="1" ht="26.25" customHeight="1" x14ac:dyDescent="0.25">
      <c r="A112" s="126"/>
      <c r="B112" s="126"/>
      <c r="C112" s="127"/>
      <c r="D112" s="45"/>
      <c r="E112" s="45"/>
      <c r="F112" s="45"/>
      <c r="G112" s="15" t="e">
        <f>#REF!+#REF!+#REF!</f>
        <v>#REF!</v>
      </c>
      <c r="H112" s="8"/>
      <c r="I112" s="8"/>
      <c r="J112" s="8"/>
    </row>
    <row r="113" spans="1:10" s="9" customFormat="1" ht="40.5" customHeight="1" x14ac:dyDescent="0.25">
      <c r="A113" s="126"/>
      <c r="B113" s="126"/>
      <c r="C113" s="127"/>
      <c r="D113" s="43"/>
      <c r="E113" s="43"/>
      <c r="F113" s="43"/>
      <c r="G113" s="8"/>
      <c r="H113" s="8"/>
      <c r="I113" s="8"/>
      <c r="J113" s="8"/>
    </row>
    <row r="114" spans="1:10" s="9" customFormat="1" ht="22.5" customHeight="1" x14ac:dyDescent="0.25">
      <c r="A114" s="126"/>
      <c r="B114" s="126"/>
      <c r="C114" s="127"/>
      <c r="D114" s="43"/>
      <c r="E114" s="43"/>
      <c r="F114" s="43"/>
      <c r="G114" s="8"/>
      <c r="H114" s="8"/>
      <c r="I114" s="8"/>
      <c r="J114" s="8"/>
    </row>
    <row r="115" spans="1:10" s="9" customFormat="1" ht="15" x14ac:dyDescent="0.25">
      <c r="A115" s="126"/>
      <c r="B115" s="126"/>
      <c r="C115" s="127"/>
      <c r="D115" s="43"/>
      <c r="E115" s="43"/>
      <c r="F115" s="43"/>
      <c r="G115" s="8"/>
      <c r="H115" s="8"/>
      <c r="I115" s="8"/>
      <c r="J115" s="8"/>
    </row>
    <row r="116" spans="1:10" s="9" customFormat="1" ht="15" x14ac:dyDescent="0.25">
      <c r="A116" s="126"/>
      <c r="B116" s="126"/>
      <c r="C116" s="127"/>
      <c r="D116" s="43"/>
      <c r="E116" s="43"/>
      <c r="F116" s="43"/>
      <c r="G116" s="8"/>
      <c r="H116" s="8"/>
      <c r="I116" s="8"/>
      <c r="J116" s="8"/>
    </row>
    <row r="117" spans="1:10" s="9" customFormat="1" ht="15" x14ac:dyDescent="0.25">
      <c r="A117" s="126"/>
      <c r="B117" s="126"/>
      <c r="C117" s="127"/>
      <c r="D117" s="33"/>
      <c r="E117" s="34"/>
      <c r="F117" s="34"/>
      <c r="G117" s="8"/>
      <c r="H117" s="8"/>
      <c r="I117" s="8"/>
      <c r="J117" s="8"/>
    </row>
    <row r="118" spans="1:10" s="9" customFormat="1" ht="24" customHeight="1" x14ac:dyDescent="0.2">
      <c r="A118" s="126"/>
      <c r="B118" s="126"/>
      <c r="C118" s="127"/>
      <c r="D118" s="44"/>
      <c r="E118" s="44"/>
      <c r="F118" s="44"/>
      <c r="G118" s="8"/>
      <c r="H118" s="8"/>
      <c r="I118" s="8"/>
      <c r="J118" s="8"/>
    </row>
    <row r="119" spans="1:10" s="9" customFormat="1" ht="18.75" customHeight="1" x14ac:dyDescent="0.25">
      <c r="A119" s="126"/>
      <c r="B119" s="126"/>
      <c r="C119" s="127"/>
      <c r="D119" s="43"/>
      <c r="E119" s="43"/>
      <c r="F119" s="43"/>
      <c r="G119" s="8"/>
      <c r="H119" s="8"/>
      <c r="I119" s="8"/>
      <c r="J119" s="8"/>
    </row>
    <row r="120" spans="1:10" s="9" customFormat="1" ht="18.75" customHeight="1" x14ac:dyDescent="0.25">
      <c r="A120" s="126"/>
      <c r="B120" s="126"/>
      <c r="C120" s="127"/>
      <c r="D120" s="43"/>
      <c r="E120" s="43"/>
      <c r="F120" s="43"/>
      <c r="G120" s="8"/>
      <c r="H120" s="8"/>
      <c r="I120" s="8"/>
      <c r="J120" s="8"/>
    </row>
    <row r="121" spans="1:10" s="9" customFormat="1" ht="15" x14ac:dyDescent="0.25">
      <c r="A121" s="126"/>
      <c r="B121" s="126"/>
      <c r="C121" s="127"/>
      <c r="D121" s="43"/>
      <c r="E121" s="43"/>
      <c r="F121" s="43"/>
      <c r="G121" s="8"/>
      <c r="H121" s="8"/>
      <c r="I121" s="8"/>
      <c r="J121" s="8"/>
    </row>
    <row r="122" spans="1:10" s="9" customFormat="1" ht="18.75" customHeight="1" x14ac:dyDescent="0.25">
      <c r="A122" s="126"/>
      <c r="B122" s="126"/>
      <c r="C122" s="127"/>
      <c r="D122" s="33"/>
      <c r="E122" s="51"/>
      <c r="F122" s="34"/>
      <c r="G122" s="8"/>
      <c r="H122" s="8"/>
      <c r="I122" s="8"/>
      <c r="J122" s="8"/>
    </row>
    <row r="123" spans="1:10" s="9" customFormat="1" ht="16.5" customHeight="1" x14ac:dyDescent="0.2">
      <c r="A123" s="126"/>
      <c r="B123" s="126"/>
      <c r="C123" s="127"/>
      <c r="D123" s="47"/>
      <c r="E123" s="47"/>
      <c r="F123" s="47"/>
      <c r="G123" s="8"/>
      <c r="H123" s="8"/>
      <c r="I123" s="8"/>
      <c r="J123" s="8"/>
    </row>
    <row r="124" spans="1:10" s="9" customFormat="1" ht="24" customHeight="1" x14ac:dyDescent="0.2">
      <c r="A124" s="126"/>
      <c r="B124" s="126"/>
      <c r="C124" s="127"/>
      <c r="D124" s="47"/>
      <c r="E124" s="47"/>
      <c r="F124" s="47"/>
      <c r="G124" s="8"/>
      <c r="H124" s="8"/>
      <c r="I124" s="8"/>
      <c r="J124" s="8"/>
    </row>
    <row r="125" spans="1:10" s="9" customFormat="1" ht="41.25" customHeight="1" x14ac:dyDescent="0.2">
      <c r="A125" s="126"/>
      <c r="B125" s="126"/>
      <c r="C125" s="127"/>
      <c r="D125" s="47"/>
      <c r="E125" s="47"/>
      <c r="F125" s="47"/>
      <c r="G125" s="8"/>
      <c r="H125" s="8"/>
      <c r="I125" s="8"/>
      <c r="J125" s="8"/>
    </row>
    <row r="126" spans="1:10" s="9" customFormat="1" ht="34.5" customHeight="1" x14ac:dyDescent="0.2">
      <c r="A126" s="126"/>
      <c r="B126" s="126"/>
      <c r="C126" s="127"/>
      <c r="D126" s="47"/>
      <c r="E126" s="47"/>
      <c r="F126" s="47"/>
      <c r="G126" s="8"/>
      <c r="H126" s="8"/>
      <c r="I126" s="8"/>
      <c r="J126" s="8"/>
    </row>
    <row r="127" spans="1:10" s="9" customFormat="1" ht="39.75" customHeight="1" x14ac:dyDescent="0.2">
      <c r="A127" s="126"/>
      <c r="B127" s="126"/>
      <c r="C127" s="127"/>
      <c r="D127" s="47"/>
      <c r="E127" s="47"/>
      <c r="F127" s="47"/>
      <c r="G127" s="8"/>
      <c r="H127" s="28"/>
      <c r="I127" s="8"/>
      <c r="J127" s="8"/>
    </row>
    <row r="128" spans="1:10" s="9" customFormat="1" ht="21" customHeight="1" x14ac:dyDescent="0.2">
      <c r="A128" s="126"/>
      <c r="B128" s="126"/>
      <c r="C128" s="127"/>
      <c r="D128" s="47"/>
      <c r="E128" s="47"/>
      <c r="F128" s="47"/>
      <c r="G128" s="8"/>
      <c r="H128" s="28"/>
      <c r="I128" s="8"/>
      <c r="J128" s="8"/>
    </row>
    <row r="129" spans="1:10" s="9" customFormat="1" ht="45" customHeight="1" x14ac:dyDescent="0.2">
      <c r="A129" s="126"/>
      <c r="B129" s="126"/>
      <c r="C129" s="127"/>
      <c r="D129" s="47"/>
      <c r="E129" s="47"/>
      <c r="F129" s="47"/>
      <c r="G129" s="8"/>
      <c r="H129" s="8"/>
      <c r="I129" s="8"/>
      <c r="J129" s="8"/>
    </row>
    <row r="130" spans="1:10" s="9" customFormat="1" ht="32.25" customHeight="1" x14ac:dyDescent="0.2">
      <c r="A130" s="126"/>
      <c r="B130" s="126"/>
      <c r="C130" s="127"/>
      <c r="D130" s="47"/>
      <c r="E130" s="47"/>
      <c r="F130" s="47"/>
      <c r="G130" s="8"/>
      <c r="H130" s="8"/>
      <c r="I130" s="8"/>
      <c r="J130" s="8"/>
    </row>
    <row r="131" spans="1:10" s="9" customFormat="1" ht="24.75" customHeight="1" x14ac:dyDescent="0.2">
      <c r="A131" s="126"/>
      <c r="B131" s="126"/>
      <c r="C131" s="127"/>
      <c r="D131" s="48"/>
      <c r="E131" s="48"/>
      <c r="F131" s="48"/>
      <c r="G131" s="8"/>
      <c r="H131" s="8" t="s">
        <v>224</v>
      </c>
      <c r="I131" s="8"/>
      <c r="J131" s="8"/>
    </row>
    <row r="132" spans="1:10" s="9" customFormat="1" ht="36.75" customHeight="1" x14ac:dyDescent="0.2">
      <c r="A132" s="126"/>
      <c r="B132" s="126"/>
      <c r="C132" s="127"/>
      <c r="D132" s="48"/>
      <c r="E132" s="48"/>
      <c r="F132" s="48"/>
      <c r="G132" s="8"/>
      <c r="H132" s="8"/>
      <c r="I132" s="8"/>
      <c r="J132" s="8"/>
    </row>
    <row r="133" spans="1:10" s="9" customFormat="1" ht="26.25" customHeight="1" x14ac:dyDescent="0.2">
      <c r="A133" s="126"/>
      <c r="B133" s="126"/>
      <c r="C133" s="127"/>
      <c r="D133" s="49"/>
      <c r="E133" s="50"/>
      <c r="F133" s="50"/>
      <c r="G133" s="8"/>
      <c r="H133" s="8"/>
      <c r="I133" s="8"/>
      <c r="J133" s="8"/>
    </row>
    <row r="134" spans="1:10" s="9" customFormat="1" ht="19.5" customHeight="1" x14ac:dyDescent="0.2">
      <c r="A134" s="126"/>
      <c r="B134" s="126"/>
      <c r="C134" s="127"/>
      <c r="D134" s="47"/>
      <c r="E134" s="47"/>
      <c r="F134" s="47"/>
      <c r="G134" s="8"/>
      <c r="H134" s="8"/>
      <c r="I134" s="8"/>
      <c r="J134" s="8"/>
    </row>
    <row r="135" spans="1:10" s="9" customFormat="1" ht="23.25" customHeight="1" x14ac:dyDescent="0.2">
      <c r="A135" s="126"/>
      <c r="B135" s="126"/>
      <c r="C135" s="127"/>
      <c r="D135" s="48"/>
      <c r="E135" s="48"/>
      <c r="F135" s="48"/>
      <c r="G135" s="8"/>
      <c r="H135" s="8">
        <v>5</v>
      </c>
      <c r="I135" s="8"/>
      <c r="J135" s="8"/>
    </row>
    <row r="136" spans="1:10" s="9" customFormat="1" ht="31.5" customHeight="1" x14ac:dyDescent="0.25">
      <c r="A136" s="126"/>
      <c r="B136" s="126"/>
      <c r="C136" s="127"/>
      <c r="D136" s="33"/>
      <c r="E136" s="51"/>
      <c r="F136" s="51"/>
      <c r="G136" s="8"/>
      <c r="H136" s="8"/>
      <c r="I136" s="8"/>
      <c r="J136" s="8"/>
    </row>
    <row r="137" spans="1:10" s="9" customFormat="1" ht="18.75" customHeight="1" x14ac:dyDescent="0.25">
      <c r="A137" s="126"/>
      <c r="B137" s="126"/>
      <c r="C137" s="127"/>
      <c r="D137" s="33"/>
      <c r="E137" s="51"/>
      <c r="F137" s="51"/>
      <c r="G137" s="8"/>
      <c r="H137" s="8"/>
      <c r="I137" s="8"/>
      <c r="J137" s="8"/>
    </row>
    <row r="138" spans="1:10" s="9" customFormat="1" ht="18" customHeight="1" x14ac:dyDescent="0.25">
      <c r="A138" s="126"/>
      <c r="B138" s="126"/>
      <c r="C138" s="127"/>
      <c r="D138" s="33"/>
      <c r="E138" s="51"/>
      <c r="F138" s="51"/>
      <c r="G138" s="8"/>
      <c r="H138" s="8"/>
      <c r="I138" s="8"/>
      <c r="J138" s="8"/>
    </row>
    <row r="139" spans="1:10" s="9" customFormat="1" ht="31.5" customHeight="1" x14ac:dyDescent="0.25">
      <c r="A139" s="126"/>
      <c r="B139" s="126"/>
      <c r="C139" s="127"/>
      <c r="D139" s="33"/>
      <c r="E139" s="51"/>
      <c r="F139" s="51"/>
      <c r="G139" s="8"/>
      <c r="H139" s="8">
        <v>45</v>
      </c>
      <c r="I139" s="8"/>
      <c r="J139" s="8"/>
    </row>
    <row r="140" spans="1:10" s="9" customFormat="1" ht="63" customHeight="1" x14ac:dyDescent="0.2">
      <c r="A140" s="126"/>
      <c r="B140" s="126"/>
      <c r="C140" s="127"/>
      <c r="D140" s="44"/>
      <c r="E140" s="44"/>
      <c r="F140" s="44"/>
      <c r="G140" s="8"/>
      <c r="H140" s="8"/>
      <c r="I140" s="8"/>
      <c r="J140" s="8"/>
    </row>
    <row r="141" spans="1:10" s="9" customFormat="1" ht="15" x14ac:dyDescent="0.25">
      <c r="A141" s="126"/>
      <c r="B141" s="126"/>
      <c r="C141" s="127"/>
      <c r="D141" s="43"/>
      <c r="E141" s="43"/>
      <c r="F141" s="43"/>
      <c r="G141" s="8"/>
      <c r="H141" s="8"/>
      <c r="I141" s="8"/>
      <c r="J141" s="8"/>
    </row>
    <row r="142" spans="1:10" s="9" customFormat="1" ht="15" x14ac:dyDescent="0.25">
      <c r="A142" s="126"/>
      <c r="B142" s="126"/>
      <c r="C142" s="127"/>
      <c r="D142" s="43"/>
      <c r="E142" s="43"/>
      <c r="F142" s="43"/>
      <c r="G142" s="8"/>
      <c r="H142" s="8"/>
      <c r="I142" s="8"/>
      <c r="J142" s="8"/>
    </row>
    <row r="143" spans="1:10" s="9" customFormat="1" ht="15" x14ac:dyDescent="0.25">
      <c r="A143" s="126"/>
      <c r="B143" s="126"/>
      <c r="C143" s="127"/>
      <c r="D143" s="43"/>
      <c r="E143" s="43"/>
      <c r="F143" s="43"/>
      <c r="G143" s="8"/>
      <c r="H143" s="8"/>
      <c r="I143" s="8"/>
      <c r="J143" s="8"/>
    </row>
    <row r="144" spans="1:10" s="9" customFormat="1" ht="15" x14ac:dyDescent="0.25">
      <c r="A144" s="126"/>
      <c r="B144" s="126"/>
      <c r="C144" s="127"/>
      <c r="D144" s="33"/>
      <c r="E144" s="34"/>
      <c r="F144" s="34"/>
      <c r="G144" s="8"/>
      <c r="H144" s="8"/>
      <c r="I144" s="8"/>
      <c r="J144" s="8"/>
    </row>
    <row r="145" spans="1:10" s="9" customFormat="1" ht="15" x14ac:dyDescent="0.25">
      <c r="A145" s="126"/>
      <c r="B145" s="126"/>
      <c r="C145" s="127"/>
      <c r="D145" s="43"/>
      <c r="E145" s="43"/>
      <c r="F145" s="43"/>
      <c r="G145" s="8"/>
      <c r="H145" s="8"/>
      <c r="I145" s="8"/>
      <c r="J145" s="8"/>
    </row>
    <row r="146" spans="1:10" s="9" customFormat="1" ht="51" customHeight="1" x14ac:dyDescent="0.25">
      <c r="A146" s="126"/>
      <c r="B146" s="126"/>
      <c r="C146" s="127"/>
      <c r="D146" s="43"/>
      <c r="E146" s="43"/>
      <c r="F146" s="43"/>
      <c r="G146" s="8"/>
      <c r="H146" s="8"/>
      <c r="I146" s="8"/>
      <c r="J146" s="8"/>
    </row>
    <row r="147" spans="1:10" s="9" customFormat="1" ht="18" customHeight="1" x14ac:dyDescent="0.25">
      <c r="A147" s="126"/>
      <c r="B147" s="126"/>
      <c r="C147" s="127"/>
      <c r="D147" s="43"/>
      <c r="E147" s="43"/>
      <c r="F147" s="43"/>
      <c r="G147" s="8"/>
      <c r="H147" s="8"/>
      <c r="I147" s="8"/>
      <c r="J147" s="8"/>
    </row>
    <row r="148" spans="1:10" s="9" customFormat="1" ht="15" x14ac:dyDescent="0.25">
      <c r="A148" s="126"/>
      <c r="B148" s="126"/>
      <c r="C148" s="127"/>
      <c r="D148" s="33"/>
      <c r="E148" s="57"/>
      <c r="F148" s="34"/>
      <c r="G148" s="8"/>
      <c r="H148" s="8"/>
      <c r="I148" s="8"/>
      <c r="J148" s="8"/>
    </row>
    <row r="149" spans="1:10" s="9" customFormat="1" ht="22.5" customHeight="1" x14ac:dyDescent="0.25">
      <c r="A149" s="126"/>
      <c r="B149" s="126"/>
      <c r="C149" s="127"/>
      <c r="D149" s="43"/>
      <c r="E149" s="43"/>
      <c r="F149" s="43"/>
      <c r="G149" s="8"/>
      <c r="H149" s="8"/>
      <c r="I149" s="8"/>
      <c r="J149" s="8"/>
    </row>
    <row r="150" spans="1:10" s="9" customFormat="1" ht="21.75" customHeight="1" x14ac:dyDescent="0.25">
      <c r="A150" s="126"/>
      <c r="B150" s="126"/>
      <c r="C150" s="127"/>
      <c r="D150" s="43"/>
      <c r="E150" s="43"/>
      <c r="F150" s="43"/>
      <c r="G150" s="8"/>
      <c r="H150" s="8"/>
      <c r="I150" s="8"/>
      <c r="J150" s="8"/>
    </row>
    <row r="151" spans="1:10" s="9" customFormat="1" ht="15" x14ac:dyDescent="0.25">
      <c r="A151" s="126"/>
      <c r="B151" s="126"/>
      <c r="C151" s="127"/>
      <c r="D151" s="43"/>
      <c r="E151" s="43"/>
      <c r="F151" s="43"/>
      <c r="G151" s="8"/>
      <c r="H151" s="8"/>
      <c r="I151" s="8"/>
      <c r="J151" s="8"/>
    </row>
    <row r="152" spans="1:10" s="9" customFormat="1" ht="15" x14ac:dyDescent="0.25">
      <c r="A152" s="126"/>
      <c r="B152" s="126"/>
      <c r="C152" s="127"/>
      <c r="D152" s="43"/>
      <c r="E152" s="43"/>
      <c r="F152" s="43"/>
      <c r="G152" s="8"/>
      <c r="H152" s="8"/>
      <c r="I152" s="8"/>
      <c r="J152" s="8"/>
    </row>
    <row r="153" spans="1:10" s="9" customFormat="1" ht="15" x14ac:dyDescent="0.25">
      <c r="A153" s="126"/>
      <c r="B153" s="126"/>
      <c r="C153" s="127"/>
      <c r="D153" s="33"/>
      <c r="E153" s="34"/>
      <c r="F153" s="34"/>
      <c r="G153" s="8"/>
      <c r="H153" s="8"/>
      <c r="I153" s="8"/>
      <c r="J153" s="8"/>
    </row>
    <row r="154" spans="1:10" s="9" customFormat="1" ht="74.25" customHeight="1" x14ac:dyDescent="0.25">
      <c r="A154" s="126"/>
      <c r="B154" s="126"/>
      <c r="C154" s="127"/>
      <c r="D154" s="43"/>
      <c r="E154" s="43"/>
      <c r="F154" s="43"/>
      <c r="G154" s="8"/>
      <c r="H154" s="8"/>
      <c r="I154" s="8"/>
      <c r="J154" s="8"/>
    </row>
    <row r="155" spans="1:10" s="9" customFormat="1" ht="21.75" customHeight="1" x14ac:dyDescent="0.25">
      <c r="A155" s="126"/>
      <c r="B155" s="126"/>
      <c r="C155" s="127"/>
      <c r="D155" s="43"/>
      <c r="E155" s="43"/>
      <c r="F155" s="43"/>
      <c r="G155" s="8"/>
      <c r="H155" s="8"/>
      <c r="I155" s="8"/>
      <c r="J155" s="8"/>
    </row>
    <row r="156" spans="1:10" s="9" customFormat="1" ht="42" customHeight="1" x14ac:dyDescent="0.25">
      <c r="A156" s="126"/>
      <c r="B156" s="126"/>
      <c r="C156" s="127"/>
      <c r="D156" s="43"/>
      <c r="E156" s="43"/>
      <c r="F156" s="43"/>
      <c r="G156" s="8"/>
      <c r="H156" s="8"/>
      <c r="I156" s="8"/>
      <c r="J156" s="8"/>
    </row>
    <row r="157" spans="1:10" s="9" customFormat="1" ht="23.25" customHeight="1" x14ac:dyDescent="0.25">
      <c r="A157" s="126"/>
      <c r="B157" s="126"/>
      <c r="C157" s="127"/>
      <c r="D157" s="43"/>
      <c r="E157" s="43"/>
      <c r="F157" s="43"/>
      <c r="G157" s="8"/>
      <c r="H157" s="8"/>
      <c r="I157" s="8"/>
      <c r="J157" s="8"/>
    </row>
    <row r="158" spans="1:10" s="9" customFormat="1" ht="82.5" customHeight="1" x14ac:dyDescent="0.25">
      <c r="A158" s="126"/>
      <c r="B158" s="126"/>
      <c r="C158" s="127"/>
      <c r="D158" s="33"/>
      <c r="E158" s="51"/>
      <c r="F158" s="51"/>
      <c r="G158" s="8"/>
      <c r="H158" s="8"/>
      <c r="I158" s="8"/>
      <c r="J158" s="8"/>
    </row>
    <row r="159" spans="1:10" s="9" customFormat="1" ht="26.25" customHeight="1" x14ac:dyDescent="0.2">
      <c r="A159" s="126"/>
      <c r="B159" s="126"/>
      <c r="C159" s="127"/>
      <c r="D159" s="36"/>
      <c r="E159" s="36"/>
      <c r="F159" s="36"/>
      <c r="G159" s="8"/>
      <c r="H159" s="15" t="e">
        <f>#REF!+#REF!+#REF!+#REF!+#REF!+#REF!+#REF!+#REF!</f>
        <v>#REF!</v>
      </c>
      <c r="I159" s="8"/>
      <c r="J159" s="18"/>
    </row>
    <row r="160" spans="1:10" s="9" customFormat="1" ht="47.25" customHeight="1" x14ac:dyDescent="0.25">
      <c r="A160" s="126"/>
      <c r="B160" s="126"/>
      <c r="C160" s="127"/>
      <c r="D160" s="43"/>
      <c r="E160" s="43"/>
      <c r="F160" s="43"/>
      <c r="G160" s="8"/>
      <c r="H160" s="15" t="e">
        <f>#REF!+#REF!+#REF!+#REF!+#REF!+#REF!+#REF!+#REF!</f>
        <v>#REF!</v>
      </c>
      <c r="I160" s="8"/>
      <c r="J160" s="8"/>
    </row>
    <row r="161" spans="1:10" s="9" customFormat="1" ht="46.5" customHeight="1" x14ac:dyDescent="0.25">
      <c r="A161" s="126"/>
      <c r="B161" s="126"/>
      <c r="C161" s="127"/>
      <c r="D161" s="43"/>
      <c r="E161" s="43"/>
      <c r="F161" s="43"/>
      <c r="G161" s="8"/>
      <c r="H161" s="8"/>
      <c r="I161" s="8"/>
      <c r="J161" s="8"/>
    </row>
    <row r="162" spans="1:10" s="9" customFormat="1" ht="15" x14ac:dyDescent="0.25">
      <c r="A162" s="126"/>
      <c r="B162" s="126"/>
      <c r="C162" s="127"/>
      <c r="D162" s="43"/>
      <c r="E162" s="43"/>
      <c r="F162" s="43"/>
      <c r="G162" s="8"/>
      <c r="H162" s="8"/>
      <c r="I162" s="8"/>
      <c r="J162" s="8"/>
    </row>
    <row r="163" spans="1:10" s="9" customFormat="1" ht="49.5" customHeight="1" x14ac:dyDescent="0.25">
      <c r="A163" s="126"/>
      <c r="B163" s="126"/>
      <c r="C163" s="127"/>
      <c r="D163" s="43"/>
      <c r="E163" s="43"/>
      <c r="F163" s="43"/>
      <c r="G163" s="8"/>
      <c r="H163" s="8"/>
      <c r="I163" s="8"/>
      <c r="J163" s="8"/>
    </row>
    <row r="164" spans="1:10" s="9" customFormat="1" ht="15" x14ac:dyDescent="0.25">
      <c r="A164" s="126"/>
      <c r="B164" s="126"/>
      <c r="C164" s="127"/>
      <c r="D164" s="33"/>
      <c r="E164" s="34"/>
      <c r="F164" s="34"/>
      <c r="G164" s="8"/>
      <c r="H164" s="8"/>
      <c r="I164" s="8"/>
      <c r="J164" s="8"/>
    </row>
    <row r="165" spans="1:10" s="9" customFormat="1" ht="60" customHeight="1" x14ac:dyDescent="0.25">
      <c r="A165" s="126"/>
      <c r="B165" s="126"/>
      <c r="C165" s="127"/>
      <c r="D165" s="43"/>
      <c r="E165" s="43"/>
      <c r="F165" s="43"/>
      <c r="G165" s="8"/>
      <c r="H165" s="8"/>
      <c r="I165" s="8"/>
      <c r="J165" s="8"/>
    </row>
    <row r="166" spans="1:10" s="9" customFormat="1" ht="15" x14ac:dyDescent="0.25">
      <c r="A166" s="126"/>
      <c r="B166" s="126"/>
      <c r="C166" s="127"/>
      <c r="D166" s="43"/>
      <c r="E166" s="43"/>
      <c r="F166" s="43"/>
      <c r="G166" s="8"/>
      <c r="H166" s="8"/>
      <c r="I166" s="8"/>
      <c r="J166" s="8"/>
    </row>
    <row r="167" spans="1:10" s="9" customFormat="1" ht="15" x14ac:dyDescent="0.25">
      <c r="A167" s="126"/>
      <c r="B167" s="126"/>
      <c r="C167" s="127"/>
      <c r="D167" s="43"/>
      <c r="E167" s="43"/>
      <c r="F167" s="43"/>
      <c r="G167" s="8"/>
      <c r="H167" s="8"/>
      <c r="I167" s="8"/>
      <c r="J167" s="8"/>
    </row>
    <row r="168" spans="1:10" s="9" customFormat="1" ht="15" x14ac:dyDescent="0.25">
      <c r="A168" s="126"/>
      <c r="B168" s="126"/>
      <c r="C168" s="127"/>
      <c r="D168" s="33"/>
      <c r="E168" s="34"/>
      <c r="F168" s="34"/>
      <c r="G168" s="8"/>
      <c r="H168" s="8"/>
      <c r="I168" s="8"/>
      <c r="J168" s="8"/>
    </row>
    <row r="169" spans="1:10" s="9" customFormat="1" ht="15" x14ac:dyDescent="0.25">
      <c r="A169" s="126"/>
      <c r="B169" s="126"/>
      <c r="C169" s="127"/>
      <c r="D169" s="33"/>
      <c r="E169" s="34"/>
      <c r="F169" s="34"/>
      <c r="G169" s="8"/>
      <c r="H169" s="8"/>
      <c r="I169" s="8"/>
      <c r="J169" s="8"/>
    </row>
    <row r="170" spans="1:10" s="9" customFormat="1" ht="15" x14ac:dyDescent="0.25">
      <c r="A170" s="126"/>
      <c r="B170" s="126"/>
      <c r="C170" s="127"/>
      <c r="D170" s="33"/>
      <c r="E170" s="34"/>
      <c r="F170" s="34"/>
      <c r="G170" s="8"/>
      <c r="H170" s="8"/>
      <c r="I170" s="8"/>
      <c r="J170" s="8"/>
    </row>
    <row r="171" spans="1:10" s="9" customFormat="1" ht="15" x14ac:dyDescent="0.25">
      <c r="A171" s="126"/>
      <c r="B171" s="126"/>
      <c r="C171" s="127"/>
      <c r="D171" s="33"/>
      <c r="E171" s="34"/>
      <c r="F171" s="34"/>
      <c r="G171" s="8"/>
      <c r="H171" s="8"/>
      <c r="I171" s="8"/>
      <c r="J171" s="8"/>
    </row>
    <row r="172" spans="1:10" s="9" customFormat="1" ht="15" x14ac:dyDescent="0.25">
      <c r="A172" s="126"/>
      <c r="B172" s="126"/>
      <c r="C172" s="127"/>
      <c r="D172" s="33"/>
      <c r="E172" s="34"/>
      <c r="F172" s="34"/>
      <c r="G172" s="8"/>
      <c r="H172" s="8"/>
      <c r="I172" s="8"/>
      <c r="J172" s="8"/>
    </row>
    <row r="173" spans="1:10" s="9" customFormat="1" ht="30.75" customHeight="1" x14ac:dyDescent="0.25">
      <c r="A173" s="126"/>
      <c r="B173" s="126"/>
      <c r="C173" s="127"/>
      <c r="D173" s="43"/>
      <c r="E173" s="43"/>
      <c r="F173" s="43"/>
      <c r="G173" s="15" t="e">
        <f>#REF!+#REF!+#REF!</f>
        <v>#REF!</v>
      </c>
      <c r="H173" s="8"/>
      <c r="I173" s="8"/>
      <c r="J173" s="8"/>
    </row>
    <row r="174" spans="1:10" s="9" customFormat="1" ht="54.75" customHeight="1" x14ac:dyDescent="0.25">
      <c r="A174" s="126"/>
      <c r="B174" s="126"/>
      <c r="C174" s="127"/>
      <c r="D174" s="43"/>
      <c r="E174" s="43"/>
      <c r="F174" s="43"/>
      <c r="G174" s="8"/>
      <c r="H174" s="8"/>
      <c r="I174" s="8"/>
      <c r="J174" s="8"/>
    </row>
    <row r="175" spans="1:10" s="9" customFormat="1" ht="27.75" customHeight="1" x14ac:dyDescent="0.25">
      <c r="A175" s="126"/>
      <c r="B175" s="126"/>
      <c r="C175" s="127"/>
      <c r="D175" s="43"/>
      <c r="E175" s="43"/>
      <c r="F175" s="43"/>
      <c r="G175" s="8"/>
      <c r="H175" s="8"/>
      <c r="I175" s="8"/>
      <c r="J175" s="8"/>
    </row>
    <row r="176" spans="1:10" s="9" customFormat="1" ht="15" x14ac:dyDescent="0.25">
      <c r="A176" s="126"/>
      <c r="B176" s="126"/>
      <c r="C176" s="127"/>
      <c r="D176" s="33"/>
      <c r="E176" s="34"/>
      <c r="F176" s="34"/>
      <c r="G176" s="8"/>
      <c r="H176" s="8"/>
      <c r="I176" s="8"/>
      <c r="J176" s="8"/>
    </row>
    <row r="177" spans="1:10" s="9" customFormat="1" ht="15" x14ac:dyDescent="0.25">
      <c r="A177" s="126"/>
      <c r="B177" s="126"/>
      <c r="C177" s="127"/>
      <c r="D177" s="33"/>
      <c r="E177" s="34"/>
      <c r="F177" s="34"/>
      <c r="G177" s="8"/>
      <c r="H177" s="8"/>
      <c r="I177" s="8"/>
      <c r="J177" s="8"/>
    </row>
    <row r="178" spans="1:10" s="9" customFormat="1" ht="15" x14ac:dyDescent="0.25">
      <c r="A178" s="126"/>
      <c r="B178" s="126"/>
      <c r="C178" s="127"/>
      <c r="D178" s="33"/>
      <c r="E178" s="34"/>
      <c r="F178" s="34"/>
      <c r="G178" s="8"/>
      <c r="H178" s="8"/>
      <c r="I178" s="8"/>
      <c r="J178" s="8"/>
    </row>
    <row r="179" spans="1:10" s="9" customFormat="1" ht="15" x14ac:dyDescent="0.25">
      <c r="A179" s="126"/>
      <c r="B179" s="126"/>
      <c r="C179" s="127"/>
      <c r="D179" s="33"/>
      <c r="E179" s="34"/>
      <c r="F179" s="34"/>
      <c r="G179" s="8"/>
      <c r="H179" s="8"/>
      <c r="I179" s="8"/>
      <c r="J179" s="8"/>
    </row>
    <row r="180" spans="1:10" s="9" customFormat="1" ht="15" x14ac:dyDescent="0.25">
      <c r="A180" s="126"/>
      <c r="B180" s="126"/>
      <c r="C180" s="127"/>
      <c r="D180" s="33"/>
      <c r="E180" s="34"/>
      <c r="F180" s="34"/>
      <c r="G180" s="8"/>
      <c r="H180" s="8"/>
      <c r="I180" s="8"/>
      <c r="J180" s="8"/>
    </row>
    <row r="181" spans="1:10" s="9" customFormat="1" ht="15" x14ac:dyDescent="0.25">
      <c r="A181" s="126"/>
      <c r="B181" s="126"/>
      <c r="C181" s="127"/>
      <c r="D181" s="33"/>
      <c r="E181" s="34"/>
      <c r="F181" s="34"/>
      <c r="G181" s="8"/>
      <c r="H181" s="8"/>
      <c r="I181" s="8"/>
      <c r="J181" s="8"/>
    </row>
    <row r="182" spans="1:10" s="9" customFormat="1" ht="15" hidden="1" customHeight="1" x14ac:dyDescent="0.25">
      <c r="A182" s="126"/>
      <c r="B182" s="126"/>
      <c r="C182" s="127"/>
      <c r="D182" s="43"/>
      <c r="E182" s="43"/>
      <c r="F182" s="43"/>
      <c r="G182" s="8"/>
      <c r="H182" s="8"/>
      <c r="I182" s="8"/>
      <c r="J182" s="8"/>
    </row>
    <row r="183" spans="1:10" s="9" customFormat="1" ht="15" x14ac:dyDescent="0.25">
      <c r="A183" s="126"/>
      <c r="B183" s="126"/>
      <c r="C183" s="127"/>
      <c r="D183" s="31"/>
      <c r="E183" s="31"/>
      <c r="F183" s="31"/>
      <c r="G183" s="8"/>
      <c r="H183" s="8"/>
      <c r="I183" s="8"/>
      <c r="J183" s="8"/>
    </row>
    <row r="184" spans="1:10" s="9" customFormat="1" ht="15" x14ac:dyDescent="0.25">
      <c r="A184" s="126"/>
      <c r="B184" s="126"/>
      <c r="C184" s="127"/>
      <c r="D184" s="33"/>
      <c r="E184" s="34"/>
      <c r="F184" s="34"/>
      <c r="G184" s="8"/>
      <c r="H184" s="8"/>
      <c r="I184" s="8"/>
      <c r="J184" s="8"/>
    </row>
    <row r="185" spans="1:10" s="9" customFormat="1" ht="15" hidden="1" customHeight="1" x14ac:dyDescent="0.25">
      <c r="A185" s="126"/>
      <c r="B185" s="126"/>
      <c r="C185" s="127"/>
      <c r="D185" s="33"/>
      <c r="E185" s="37"/>
      <c r="F185" s="37"/>
      <c r="G185" s="8"/>
      <c r="H185" s="8"/>
      <c r="I185" s="8"/>
      <c r="J185" s="8"/>
    </row>
    <row r="186" spans="1:10" s="9" customFormat="1" ht="21.75" customHeight="1" x14ac:dyDescent="0.25">
      <c r="A186" s="126"/>
      <c r="B186" s="126"/>
      <c r="C186" s="127"/>
      <c r="D186" s="33"/>
      <c r="E186" s="58"/>
      <c r="F186" s="37"/>
      <c r="G186" s="8"/>
      <c r="H186" s="8"/>
      <c r="I186" s="8"/>
      <c r="J186" s="8"/>
    </row>
    <row r="187" spans="1:10" s="8" customFormat="1" ht="24" customHeight="1" x14ac:dyDescent="0.25">
      <c r="A187" s="126"/>
      <c r="B187" s="126"/>
      <c r="C187" s="127"/>
      <c r="D187" s="33"/>
      <c r="E187" s="37"/>
      <c r="F187" s="37"/>
    </row>
    <row r="188" spans="1:10" s="8" customFormat="1" ht="27" customHeight="1" x14ac:dyDescent="0.25">
      <c r="A188" s="126"/>
      <c r="B188" s="126"/>
      <c r="C188" s="127"/>
      <c r="D188" s="33"/>
      <c r="E188" s="37"/>
      <c r="F188" s="37"/>
    </row>
    <row r="189" spans="1:10" s="8" customFormat="1" ht="31.5" customHeight="1" x14ac:dyDescent="0.25">
      <c r="A189" s="126"/>
      <c r="B189" s="126"/>
      <c r="C189" s="127"/>
      <c r="D189" s="33"/>
      <c r="E189" s="37"/>
      <c r="F189" s="37"/>
    </row>
    <row r="190" spans="1:10" s="9" customFormat="1" ht="24" customHeight="1" x14ac:dyDescent="0.25">
      <c r="A190" s="126"/>
      <c r="B190" s="126"/>
      <c r="C190" s="127"/>
      <c r="D190" s="43"/>
      <c r="E190" s="43"/>
      <c r="F190" s="43"/>
      <c r="G190" s="8"/>
      <c r="H190" s="8"/>
      <c r="I190" s="8"/>
      <c r="J190" s="8"/>
    </row>
    <row r="191" spans="1:10" s="9" customFormat="1" ht="15" x14ac:dyDescent="0.25">
      <c r="A191" s="126"/>
      <c r="B191" s="126"/>
      <c r="C191" s="127"/>
      <c r="D191" s="33"/>
      <c r="E191" s="34"/>
      <c r="F191" s="34"/>
      <c r="G191" s="8"/>
      <c r="H191" s="8"/>
      <c r="I191" s="8"/>
      <c r="J191" s="8"/>
    </row>
    <row r="192" spans="1:10" s="9" customFormat="1" ht="15" x14ac:dyDescent="0.25">
      <c r="A192" s="126"/>
      <c r="B192" s="126"/>
      <c r="C192" s="127"/>
      <c r="D192" s="33"/>
      <c r="E192" s="34"/>
      <c r="F192" s="34"/>
      <c r="G192" s="8"/>
      <c r="H192" s="8"/>
      <c r="I192" s="8"/>
      <c r="J192" s="8"/>
    </row>
    <row r="193" spans="1:11" s="9" customFormat="1" ht="15" x14ac:dyDescent="0.25">
      <c r="A193" s="126"/>
      <c r="B193" s="126"/>
      <c r="C193" s="127"/>
      <c r="D193" s="33"/>
      <c r="E193" s="34"/>
      <c r="F193" s="34"/>
      <c r="G193" s="8"/>
      <c r="H193" s="8"/>
      <c r="I193" s="8"/>
      <c r="J193" s="8"/>
    </row>
    <row r="194" spans="1:11" s="9" customFormat="1" ht="15" x14ac:dyDescent="0.25">
      <c r="A194" s="126"/>
      <c r="B194" s="126"/>
      <c r="C194" s="127"/>
      <c r="D194" s="33"/>
      <c r="E194" s="34"/>
      <c r="F194" s="34"/>
      <c r="G194" s="8"/>
      <c r="H194" s="8"/>
      <c r="I194" s="8"/>
      <c r="J194" s="8"/>
    </row>
    <row r="195" spans="1:11" s="9" customFormat="1" ht="15" x14ac:dyDescent="0.25">
      <c r="A195" s="126"/>
      <c r="B195" s="126"/>
      <c r="C195" s="127"/>
      <c r="D195" s="33"/>
      <c r="E195" s="34"/>
      <c r="F195" s="34"/>
      <c r="G195" s="8"/>
      <c r="H195" s="8"/>
      <c r="I195" s="8"/>
      <c r="J195" s="8"/>
    </row>
    <row r="196" spans="1:11" s="9" customFormat="1" ht="18.75" customHeight="1" x14ac:dyDescent="0.25">
      <c r="A196" s="126"/>
      <c r="B196" s="126"/>
      <c r="C196" s="127"/>
      <c r="D196" s="43"/>
      <c r="E196" s="43"/>
      <c r="F196" s="43"/>
      <c r="G196" s="8"/>
      <c r="H196" s="15"/>
      <c r="I196" s="8"/>
      <c r="J196" s="8"/>
    </row>
    <row r="197" spans="1:11" s="9" customFormat="1" ht="53.25" hidden="1" customHeight="1" x14ac:dyDescent="0.25">
      <c r="A197" s="126"/>
      <c r="B197" s="126"/>
      <c r="C197" s="127"/>
      <c r="D197" s="43"/>
      <c r="E197" s="43"/>
      <c r="F197" s="43"/>
      <c r="G197" s="8"/>
      <c r="H197" s="8"/>
      <c r="I197" s="8"/>
      <c r="J197" s="8"/>
    </row>
    <row r="198" spans="1:11" s="9" customFormat="1" ht="21" customHeight="1" x14ac:dyDescent="0.25">
      <c r="A198" s="126"/>
      <c r="B198" s="126"/>
      <c r="C198" s="127"/>
      <c r="D198" s="43"/>
      <c r="E198" s="43"/>
      <c r="F198" s="43"/>
      <c r="G198" s="8"/>
      <c r="H198" s="8"/>
      <c r="I198" s="8"/>
      <c r="J198" s="8"/>
    </row>
    <row r="199" spans="1:11" s="9" customFormat="1" ht="15" x14ac:dyDescent="0.25">
      <c r="A199" s="126"/>
      <c r="B199" s="126"/>
      <c r="C199" s="127"/>
      <c r="D199" s="43"/>
      <c r="E199" s="43"/>
      <c r="F199" s="43"/>
      <c r="G199" s="8"/>
      <c r="H199" s="8"/>
      <c r="I199" s="8"/>
      <c r="J199" s="8"/>
    </row>
    <row r="200" spans="1:11" s="9" customFormat="1" ht="15" x14ac:dyDescent="0.25">
      <c r="A200" s="126"/>
      <c r="B200" s="126"/>
      <c r="C200" s="127"/>
      <c r="D200" s="43"/>
      <c r="E200" s="43"/>
      <c r="F200" s="43"/>
      <c r="G200" s="8"/>
      <c r="H200" s="8"/>
      <c r="I200" s="8"/>
      <c r="J200" s="8"/>
    </row>
    <row r="201" spans="1:11" s="9" customFormat="1" ht="15" x14ac:dyDescent="0.25">
      <c r="A201" s="126"/>
      <c r="B201" s="126"/>
      <c r="C201" s="127"/>
      <c r="D201" s="43"/>
      <c r="E201" s="43"/>
      <c r="F201" s="43"/>
      <c r="G201" s="8"/>
      <c r="H201" s="8"/>
      <c r="I201" s="8"/>
      <c r="J201" s="8"/>
    </row>
    <row r="202" spans="1:11" s="9" customFormat="1" ht="15" x14ac:dyDescent="0.25">
      <c r="A202" s="126"/>
      <c r="B202" s="126"/>
      <c r="C202" s="127"/>
      <c r="D202" s="33"/>
      <c r="E202" s="34"/>
      <c r="F202" s="34"/>
      <c r="G202" s="8"/>
      <c r="H202" s="8"/>
      <c r="I202" s="8"/>
      <c r="J202" s="8"/>
    </row>
    <row r="203" spans="1:11" s="9" customFormat="1" ht="15" x14ac:dyDescent="0.25">
      <c r="A203" s="126"/>
      <c r="B203" s="126"/>
      <c r="C203" s="127"/>
      <c r="D203" s="33"/>
      <c r="E203" s="34"/>
      <c r="F203" s="34"/>
      <c r="G203" s="8"/>
      <c r="H203" s="8"/>
      <c r="I203" s="8"/>
      <c r="J203" s="8"/>
    </row>
    <row r="204" spans="1:11" s="9" customFormat="1" ht="15" x14ac:dyDescent="0.25">
      <c r="A204" s="126"/>
      <c r="B204" s="126"/>
      <c r="C204" s="127"/>
      <c r="D204" s="33"/>
      <c r="E204" s="34"/>
      <c r="F204" s="34"/>
      <c r="G204" s="8"/>
      <c r="H204" s="8"/>
      <c r="I204" s="8"/>
      <c r="J204" s="8"/>
    </row>
    <row r="205" spans="1:11" s="9" customFormat="1" ht="21.75" customHeight="1" x14ac:dyDescent="0.25">
      <c r="A205" s="126"/>
      <c r="B205" s="126"/>
      <c r="C205" s="127"/>
      <c r="D205" s="33"/>
      <c r="E205" s="51"/>
      <c r="F205" s="34"/>
      <c r="G205" s="8"/>
      <c r="H205" s="8"/>
      <c r="I205" s="8"/>
      <c r="J205" s="8"/>
    </row>
    <row r="206" spans="1:11" s="9" customFormat="1" ht="18" customHeight="1" x14ac:dyDescent="0.25">
      <c r="A206" s="126"/>
      <c r="B206" s="126"/>
      <c r="C206" s="127"/>
      <c r="D206" s="33"/>
      <c r="E206" s="34"/>
      <c r="F206" s="34"/>
      <c r="G206" s="8"/>
      <c r="H206" s="8"/>
      <c r="I206" s="8"/>
      <c r="J206" s="8"/>
    </row>
    <row r="207" spans="1:11" s="9" customFormat="1" ht="15" x14ac:dyDescent="0.25">
      <c r="A207" s="126"/>
      <c r="B207" s="126"/>
      <c r="C207" s="127"/>
      <c r="D207" s="33"/>
      <c r="E207" s="34"/>
      <c r="F207" s="34"/>
      <c r="G207" s="8"/>
      <c r="H207" s="8"/>
      <c r="I207" s="8"/>
      <c r="J207" s="8"/>
    </row>
    <row r="208" spans="1:11" s="9" customFormat="1" ht="23.25" customHeight="1" x14ac:dyDescent="0.2">
      <c r="A208" s="126"/>
      <c r="B208" s="126"/>
      <c r="C208" s="127"/>
      <c r="D208" s="44"/>
      <c r="E208" s="44"/>
      <c r="F208" s="44"/>
      <c r="G208" s="8"/>
      <c r="H208" s="25" t="e">
        <f>#REF!+#REF!+#REF!+#REF!+#REF!</f>
        <v>#REF!</v>
      </c>
      <c r="I208" s="15" t="s">
        <v>220</v>
      </c>
      <c r="J208" s="15"/>
      <c r="K208" s="15"/>
    </row>
    <row r="209" spans="1:10" s="9" customFormat="1" ht="15" x14ac:dyDescent="0.25">
      <c r="A209" s="126"/>
      <c r="B209" s="126"/>
      <c r="C209" s="127"/>
      <c r="D209" s="43"/>
      <c r="E209" s="43"/>
      <c r="F209" s="43"/>
      <c r="G209" s="8"/>
      <c r="H209" s="8"/>
      <c r="I209" s="8"/>
      <c r="J209" s="8"/>
    </row>
    <row r="210" spans="1:10" s="9" customFormat="1" ht="15" x14ac:dyDescent="0.25">
      <c r="A210" s="126"/>
      <c r="B210" s="126"/>
      <c r="C210" s="127"/>
      <c r="D210" s="32"/>
      <c r="E210" s="31"/>
      <c r="F210" s="31"/>
      <c r="G210" s="8"/>
      <c r="H210" s="8"/>
      <c r="I210" s="8"/>
      <c r="J210" s="8"/>
    </row>
    <row r="211" spans="1:10" s="9" customFormat="1" ht="15" x14ac:dyDescent="0.25">
      <c r="A211" s="126"/>
      <c r="B211" s="126"/>
      <c r="C211" s="127"/>
      <c r="D211" s="43"/>
      <c r="E211" s="43"/>
      <c r="F211" s="43"/>
      <c r="G211" s="8"/>
      <c r="H211" s="8"/>
      <c r="I211" s="8"/>
      <c r="J211" s="8"/>
    </row>
    <row r="212" spans="1:10" s="9" customFormat="1" ht="15" x14ac:dyDescent="0.25">
      <c r="A212" s="126"/>
      <c r="B212" s="126"/>
      <c r="C212" s="127"/>
      <c r="D212" s="43"/>
      <c r="E212" s="43"/>
      <c r="F212" s="43"/>
      <c r="G212" s="8"/>
      <c r="H212" s="8"/>
      <c r="I212" s="8"/>
      <c r="J212" s="8"/>
    </row>
    <row r="213" spans="1:10" s="9" customFormat="1" ht="15" x14ac:dyDescent="0.25">
      <c r="A213" s="126"/>
      <c r="B213" s="126"/>
      <c r="C213" s="127"/>
      <c r="D213" s="43"/>
      <c r="E213" s="43"/>
      <c r="F213" s="43"/>
      <c r="G213" s="8"/>
      <c r="H213" s="8"/>
      <c r="I213" s="8"/>
      <c r="J213" s="8"/>
    </row>
    <row r="214" spans="1:10" s="9" customFormat="1" ht="15" x14ac:dyDescent="0.25">
      <c r="A214" s="126"/>
      <c r="B214" s="126"/>
      <c r="C214" s="127"/>
      <c r="D214" s="43"/>
      <c r="E214" s="43"/>
      <c r="F214" s="43"/>
      <c r="G214" s="8"/>
      <c r="H214" s="8"/>
      <c r="I214" s="8"/>
      <c r="J214" s="8"/>
    </row>
    <row r="215" spans="1:10" s="9" customFormat="1" ht="15" x14ac:dyDescent="0.25">
      <c r="A215" s="126"/>
      <c r="B215" s="126"/>
      <c r="C215" s="127"/>
      <c r="D215" s="43"/>
      <c r="E215" s="43"/>
      <c r="F215" s="43"/>
      <c r="G215" s="8"/>
      <c r="H215" s="8"/>
      <c r="I215" s="8"/>
      <c r="J215" s="8"/>
    </row>
    <row r="216" spans="1:10" s="9" customFormat="1" ht="15" x14ac:dyDescent="0.25">
      <c r="A216" s="126"/>
      <c r="B216" s="126"/>
      <c r="C216" s="127"/>
      <c r="D216" s="43"/>
      <c r="E216" s="43"/>
      <c r="F216" s="43"/>
      <c r="G216" s="8"/>
      <c r="H216" s="8"/>
      <c r="I216" s="8"/>
      <c r="J216" s="8"/>
    </row>
    <row r="217" spans="1:10" s="9" customFormat="1" ht="15" x14ac:dyDescent="0.25">
      <c r="A217" s="126"/>
      <c r="B217" s="126"/>
      <c r="C217" s="127"/>
      <c r="D217" s="43"/>
      <c r="E217" s="43"/>
      <c r="F217" s="43"/>
      <c r="G217" s="8"/>
      <c r="H217" s="8"/>
      <c r="I217" s="8"/>
      <c r="J217" s="8"/>
    </row>
    <row r="218" spans="1:10" s="9" customFormat="1" ht="15" x14ac:dyDescent="0.25">
      <c r="A218" s="126"/>
      <c r="B218" s="126"/>
      <c r="C218" s="127"/>
      <c r="D218" s="43"/>
      <c r="E218" s="43"/>
      <c r="F218" s="43"/>
      <c r="G218" s="8"/>
      <c r="H218" s="8"/>
      <c r="I218" s="8"/>
      <c r="J218" s="8"/>
    </row>
    <row r="219" spans="1:10" s="9" customFormat="1" ht="15" x14ac:dyDescent="0.25">
      <c r="A219" s="126"/>
      <c r="B219" s="126"/>
      <c r="C219" s="127"/>
      <c r="D219" s="43"/>
      <c r="E219" s="43"/>
      <c r="F219" s="43"/>
      <c r="G219" s="8"/>
      <c r="H219" s="8"/>
      <c r="I219" s="8"/>
      <c r="J219" s="8"/>
    </row>
    <row r="220" spans="1:10" s="9" customFormat="1" ht="15" x14ac:dyDescent="0.25">
      <c r="A220" s="126"/>
      <c r="B220" s="126"/>
      <c r="C220" s="127"/>
      <c r="D220" s="43"/>
      <c r="E220" s="43"/>
      <c r="F220" s="43"/>
      <c r="G220" s="8"/>
      <c r="H220" s="8"/>
      <c r="I220" s="8"/>
      <c r="J220" s="8"/>
    </row>
    <row r="221" spans="1:10" s="9" customFormat="1" ht="15" x14ac:dyDescent="0.25">
      <c r="A221" s="126"/>
      <c r="B221" s="126"/>
      <c r="C221" s="127"/>
      <c r="D221" s="43"/>
      <c r="E221" s="43"/>
      <c r="F221" s="43"/>
      <c r="G221" s="8"/>
      <c r="H221" s="8"/>
      <c r="I221" s="8"/>
      <c r="J221" s="8"/>
    </row>
    <row r="222" spans="1:10" s="9" customFormat="1" ht="15" x14ac:dyDescent="0.25">
      <c r="A222" s="126"/>
      <c r="B222" s="126"/>
      <c r="C222" s="127"/>
      <c r="D222" s="43"/>
      <c r="E222" s="43"/>
      <c r="F222" s="43"/>
      <c r="G222" s="8"/>
      <c r="H222" s="8"/>
      <c r="I222" s="8"/>
      <c r="J222" s="8"/>
    </row>
    <row r="223" spans="1:10" s="9" customFormat="1" ht="15" x14ac:dyDescent="0.25">
      <c r="A223" s="126"/>
      <c r="B223" s="126"/>
      <c r="C223" s="127"/>
      <c r="D223" s="43"/>
      <c r="E223" s="43"/>
      <c r="F223" s="43"/>
      <c r="G223" s="8"/>
      <c r="H223" s="8"/>
      <c r="I223" s="8"/>
      <c r="J223" s="8"/>
    </row>
    <row r="224" spans="1:10" s="9" customFormat="1" ht="15" x14ac:dyDescent="0.25">
      <c r="A224" s="126"/>
      <c r="B224" s="126"/>
      <c r="C224" s="127"/>
      <c r="D224" s="43"/>
      <c r="E224" s="43"/>
      <c r="F224" s="43"/>
      <c r="G224" s="8"/>
      <c r="H224" s="8"/>
      <c r="I224" s="8"/>
      <c r="J224" s="8"/>
    </row>
    <row r="225" spans="1:10" s="9" customFormat="1" ht="22.5" customHeight="1" x14ac:dyDescent="0.25">
      <c r="A225" s="126"/>
      <c r="B225" s="126"/>
      <c r="C225" s="127"/>
      <c r="D225" s="43"/>
      <c r="E225" s="44"/>
      <c r="F225" s="44"/>
      <c r="G225" s="15" t="e">
        <f>#REF!+#REF!+#REF!+#REF!+#REF!+#REF!+#REF!+#REF!+#REF!</f>
        <v>#REF!</v>
      </c>
      <c r="H225" s="8"/>
      <c r="I225" s="8"/>
      <c r="J225" s="8"/>
    </row>
    <row r="226" spans="1:10" s="9" customFormat="1" ht="15" x14ac:dyDescent="0.25">
      <c r="A226" s="126"/>
      <c r="B226" s="126"/>
      <c r="C226" s="127"/>
      <c r="D226" s="43"/>
      <c r="E226" s="43"/>
      <c r="F226" s="43"/>
      <c r="G226" s="8"/>
      <c r="H226" s="15"/>
      <c r="I226" s="8"/>
      <c r="J226" s="8"/>
    </row>
    <row r="227" spans="1:10" s="9" customFormat="1" ht="15" x14ac:dyDescent="0.25">
      <c r="A227" s="126"/>
      <c r="B227" s="126"/>
      <c r="C227" s="127"/>
      <c r="D227" s="43"/>
      <c r="E227" s="43"/>
      <c r="F227" s="43"/>
      <c r="G227" s="8"/>
      <c r="H227" s="8"/>
      <c r="I227" s="8"/>
      <c r="J227" s="8"/>
    </row>
    <row r="228" spans="1:10" s="9" customFormat="1" ht="15" x14ac:dyDescent="0.25">
      <c r="A228" s="126"/>
      <c r="B228" s="126"/>
      <c r="C228" s="127"/>
      <c r="D228" s="43"/>
      <c r="E228" s="43"/>
      <c r="F228" s="43"/>
      <c r="G228" s="8"/>
      <c r="H228" s="8"/>
      <c r="I228" s="8"/>
      <c r="J228" s="8"/>
    </row>
    <row r="229" spans="1:10" s="9" customFormat="1" ht="15" x14ac:dyDescent="0.25">
      <c r="A229" s="126"/>
      <c r="B229" s="126"/>
      <c r="C229" s="127"/>
      <c r="D229" s="43"/>
      <c r="E229" s="43"/>
      <c r="F229" s="43"/>
      <c r="G229" s="8"/>
      <c r="H229" s="8"/>
      <c r="I229" s="8"/>
      <c r="J229" s="8"/>
    </row>
    <row r="230" spans="1:10" s="9" customFormat="1" ht="15" x14ac:dyDescent="0.25">
      <c r="A230" s="126"/>
      <c r="B230" s="126"/>
      <c r="C230" s="127"/>
      <c r="D230" s="43"/>
      <c r="E230" s="43"/>
      <c r="F230" s="43"/>
      <c r="G230" s="8"/>
      <c r="H230" s="8"/>
      <c r="I230" s="8"/>
      <c r="J230" s="8"/>
    </row>
    <row r="231" spans="1:10" s="9" customFormat="1" ht="15" x14ac:dyDescent="0.25">
      <c r="A231" s="126"/>
      <c r="B231" s="126"/>
      <c r="C231" s="127"/>
      <c r="D231" s="33"/>
      <c r="E231" s="34"/>
      <c r="F231" s="34"/>
      <c r="G231" s="8"/>
      <c r="H231" s="8"/>
      <c r="I231" s="8"/>
      <c r="J231" s="8"/>
    </row>
    <row r="232" spans="1:10" s="9" customFormat="1" ht="40.5" customHeight="1" x14ac:dyDescent="0.25">
      <c r="A232" s="126"/>
      <c r="B232" s="126"/>
      <c r="C232" s="127"/>
      <c r="D232" s="33"/>
      <c r="E232" s="34"/>
      <c r="F232" s="34"/>
      <c r="G232" s="8"/>
      <c r="H232" s="24"/>
      <c r="I232" s="8"/>
      <c r="J232" s="8"/>
    </row>
    <row r="233" spans="1:10" s="9" customFormat="1" ht="15" x14ac:dyDescent="0.25">
      <c r="A233" s="126"/>
      <c r="B233" s="126"/>
      <c r="C233" s="127"/>
      <c r="D233" s="33"/>
      <c r="E233" s="34"/>
      <c r="F233" s="34"/>
      <c r="G233" s="8"/>
      <c r="H233" s="8" t="s">
        <v>219</v>
      </c>
      <c r="I233" s="8"/>
      <c r="J233" s="8"/>
    </row>
    <row r="234" spans="1:10" s="9" customFormat="1" ht="18" customHeight="1" x14ac:dyDescent="0.25">
      <c r="A234" s="126"/>
      <c r="B234" s="126"/>
      <c r="C234" s="127"/>
      <c r="D234" s="33"/>
      <c r="E234" s="34"/>
      <c r="F234" s="34"/>
      <c r="G234" s="8"/>
      <c r="H234" s="8" t="s">
        <v>223</v>
      </c>
      <c r="I234" s="8"/>
      <c r="J234" s="8"/>
    </row>
    <row r="235" spans="1:10" s="9" customFormat="1" ht="28.5" customHeight="1" x14ac:dyDescent="0.25">
      <c r="A235" s="126"/>
      <c r="B235" s="126"/>
      <c r="C235" s="127"/>
      <c r="D235" s="33"/>
      <c r="E235" s="34"/>
      <c r="F235" s="34"/>
      <c r="G235" s="8"/>
      <c r="H235" s="8"/>
      <c r="I235" s="8"/>
      <c r="J235" s="8"/>
    </row>
    <row r="236" spans="1:10" s="9" customFormat="1" ht="44.25" customHeight="1" x14ac:dyDescent="0.25">
      <c r="A236" s="126"/>
      <c r="B236" s="126"/>
      <c r="C236" s="127"/>
      <c r="D236" s="52"/>
      <c r="E236" s="40"/>
      <c r="F236" s="34"/>
      <c r="G236" s="8"/>
      <c r="H236" s="8" t="s">
        <v>225</v>
      </c>
      <c r="I236" s="8"/>
      <c r="J236" s="8"/>
    </row>
    <row r="237" spans="1:10" s="9" customFormat="1" ht="36.75" customHeight="1" x14ac:dyDescent="0.25">
      <c r="A237" s="126"/>
      <c r="B237" s="126"/>
      <c r="C237" s="127"/>
      <c r="D237" s="52"/>
      <c r="E237" s="40"/>
      <c r="F237" s="34"/>
      <c r="G237" s="8"/>
      <c r="H237" s="8"/>
      <c r="I237" s="8"/>
      <c r="J237" s="8"/>
    </row>
    <row r="238" spans="1:10" s="9" customFormat="1" ht="45" customHeight="1" x14ac:dyDescent="0.25">
      <c r="A238" s="126"/>
      <c r="B238" s="126"/>
      <c r="C238" s="127"/>
      <c r="D238" s="52"/>
      <c r="E238" s="40"/>
      <c r="F238" s="34"/>
      <c r="G238" s="8"/>
      <c r="H238" s="8"/>
      <c r="I238" s="8"/>
      <c r="J238" s="8"/>
    </row>
    <row r="239" spans="1:10" s="9" customFormat="1" ht="31.5" customHeight="1" x14ac:dyDescent="0.25">
      <c r="A239" s="126"/>
      <c r="B239" s="126"/>
      <c r="C239" s="127"/>
      <c r="D239" s="52"/>
      <c r="E239" s="40"/>
      <c r="F239" s="34"/>
      <c r="G239" s="8"/>
      <c r="H239" s="8"/>
      <c r="I239" s="8"/>
      <c r="J239" s="8"/>
    </row>
    <row r="240" spans="1:10" s="9" customFormat="1" ht="27" customHeight="1" x14ac:dyDescent="0.25">
      <c r="A240" s="126"/>
      <c r="B240" s="126"/>
      <c r="C240" s="127"/>
      <c r="D240" s="52"/>
      <c r="E240" s="40"/>
      <c r="F240" s="34"/>
      <c r="G240" s="8"/>
      <c r="H240" s="8"/>
      <c r="I240" s="8"/>
      <c r="J240" s="8"/>
    </row>
    <row r="241" spans="1:10" s="9" customFormat="1" ht="25.5" customHeight="1" x14ac:dyDescent="0.25">
      <c r="A241" s="126"/>
      <c r="B241" s="126"/>
      <c r="C241" s="127"/>
      <c r="D241" s="52"/>
      <c r="E241" s="40"/>
      <c r="F241" s="34"/>
      <c r="G241" s="8"/>
      <c r="H241" s="8"/>
      <c r="I241" s="8"/>
      <c r="J241" s="8"/>
    </row>
    <row r="242" spans="1:10" s="9" customFormat="1" ht="18.75" customHeight="1" x14ac:dyDescent="0.25">
      <c r="A242" s="126"/>
      <c r="B242" s="126"/>
      <c r="C242" s="127"/>
      <c r="D242" s="52"/>
      <c r="E242" s="40"/>
      <c r="F242" s="34"/>
      <c r="G242" s="8"/>
      <c r="H242" s="8"/>
      <c r="I242" s="8"/>
      <c r="J242" s="8"/>
    </row>
    <row r="243" spans="1:10" s="9" customFormat="1" ht="26.25" customHeight="1" x14ac:dyDescent="0.25">
      <c r="A243" s="126"/>
      <c r="B243" s="126"/>
      <c r="C243" s="127"/>
      <c r="D243" s="52"/>
      <c r="E243" s="40"/>
      <c r="F243" s="34"/>
      <c r="G243" s="8"/>
      <c r="H243" s="8"/>
      <c r="I243" s="8"/>
      <c r="J243" s="8"/>
    </row>
    <row r="244" spans="1:10" s="9" customFormat="1" ht="29.25" customHeight="1" x14ac:dyDescent="0.25">
      <c r="A244" s="126"/>
      <c r="B244" s="126"/>
      <c r="C244" s="127"/>
      <c r="D244" s="33"/>
      <c r="E244" s="34"/>
      <c r="F244" s="34"/>
      <c r="G244" s="8"/>
      <c r="H244" s="8"/>
      <c r="I244" s="8"/>
      <c r="J244" s="8"/>
    </row>
    <row r="245" spans="1:10" s="9" customFormat="1" ht="30" customHeight="1" x14ac:dyDescent="0.25">
      <c r="A245" s="126"/>
      <c r="B245" s="126"/>
      <c r="C245" s="127"/>
      <c r="D245" s="33"/>
      <c r="E245" s="34"/>
      <c r="F245" s="34"/>
      <c r="G245" s="8"/>
      <c r="H245" s="8"/>
      <c r="I245" s="8"/>
      <c r="J245" s="8"/>
    </row>
    <row r="246" spans="1:10" s="9" customFormat="1" ht="27" customHeight="1" x14ac:dyDescent="0.25">
      <c r="A246" s="126"/>
      <c r="B246" s="126"/>
      <c r="C246" s="127"/>
      <c r="D246" s="31"/>
      <c r="E246" s="31"/>
      <c r="F246" s="31"/>
      <c r="G246" s="8"/>
      <c r="H246" s="8"/>
      <c r="I246" s="8"/>
      <c r="J246" s="8"/>
    </row>
    <row r="247" spans="1:10" s="9" customFormat="1" ht="15" x14ac:dyDescent="0.25">
      <c r="A247" s="126"/>
      <c r="B247" s="126"/>
      <c r="C247" s="127"/>
      <c r="D247" s="33"/>
      <c r="E247" s="34"/>
      <c r="F247" s="34"/>
      <c r="G247" s="8"/>
      <c r="H247" s="8"/>
      <c r="I247" s="8"/>
      <c r="J247" s="8"/>
    </row>
    <row r="248" spans="1:10" s="9" customFormat="1" ht="15" x14ac:dyDescent="0.25">
      <c r="A248" s="126"/>
      <c r="B248" s="126"/>
      <c r="C248" s="127"/>
      <c r="D248" s="43"/>
      <c r="E248" s="43"/>
      <c r="F248" s="43"/>
      <c r="G248" s="8"/>
      <c r="H248" s="8"/>
      <c r="I248" s="8"/>
      <c r="J248" s="8"/>
    </row>
    <row r="249" spans="1:10" s="9" customFormat="1" ht="15" x14ac:dyDescent="0.25">
      <c r="A249" s="126"/>
      <c r="B249" s="126"/>
      <c r="C249" s="127"/>
      <c r="D249" s="43"/>
      <c r="E249" s="43"/>
      <c r="F249" s="43"/>
      <c r="G249" s="8"/>
      <c r="H249" s="8"/>
      <c r="I249" s="8"/>
      <c r="J249" s="8"/>
    </row>
    <row r="250" spans="1:10" s="9" customFormat="1" ht="15" x14ac:dyDescent="0.25">
      <c r="A250" s="126"/>
      <c r="B250" s="126"/>
      <c r="C250" s="127"/>
      <c r="D250" s="43"/>
      <c r="E250" s="43"/>
      <c r="F250" s="43"/>
      <c r="G250" s="8"/>
      <c r="H250" s="8"/>
      <c r="I250" s="8"/>
      <c r="J250" s="8"/>
    </row>
    <row r="251" spans="1:10" s="9" customFormat="1" ht="15" x14ac:dyDescent="0.25">
      <c r="A251" s="126"/>
      <c r="B251" s="126"/>
      <c r="C251" s="127"/>
      <c r="D251" s="43"/>
      <c r="E251" s="43"/>
      <c r="F251" s="43"/>
      <c r="G251" s="8"/>
      <c r="H251" s="8"/>
      <c r="I251" s="8"/>
      <c r="J251" s="8"/>
    </row>
    <row r="252" spans="1:10" s="9" customFormat="1" ht="15" x14ac:dyDescent="0.25">
      <c r="A252" s="126"/>
      <c r="B252" s="126"/>
      <c r="C252" s="127"/>
      <c r="D252" s="33"/>
      <c r="E252" s="34"/>
      <c r="F252" s="34"/>
      <c r="G252" s="8"/>
      <c r="H252" s="8"/>
      <c r="I252" s="8"/>
      <c r="J252" s="8"/>
    </row>
    <row r="253" spans="1:10" s="9" customFormat="1" ht="15" x14ac:dyDescent="0.25">
      <c r="A253" s="126"/>
      <c r="B253" s="126"/>
      <c r="C253" s="127"/>
      <c r="D253" s="33"/>
      <c r="E253" s="34"/>
      <c r="F253" s="34"/>
      <c r="G253" s="8"/>
      <c r="H253" s="8"/>
      <c r="I253" s="8"/>
      <c r="J253" s="8"/>
    </row>
    <row r="254" spans="1:10" s="9" customFormat="1" ht="25.5" x14ac:dyDescent="0.2">
      <c r="A254" s="126"/>
      <c r="B254" s="126"/>
      <c r="C254" s="127"/>
      <c r="D254" s="44"/>
      <c r="E254" s="44"/>
      <c r="F254" s="44"/>
      <c r="G254" s="8"/>
      <c r="H254" s="8" t="s">
        <v>218</v>
      </c>
      <c r="I254" s="8">
        <v>10928.2</v>
      </c>
      <c r="J254" s="8"/>
    </row>
    <row r="255" spans="1:10" s="9" customFormat="1" ht="35.25" hidden="1" customHeight="1" x14ac:dyDescent="0.25">
      <c r="A255" s="126"/>
      <c r="B255" s="126"/>
      <c r="C255" s="127"/>
      <c r="D255" s="43"/>
      <c r="E255" s="43"/>
      <c r="F255" s="43"/>
      <c r="G255" s="8"/>
      <c r="H255" s="8"/>
      <c r="I255" s="8"/>
      <c r="J255" s="8"/>
    </row>
    <row r="256" spans="1:10" s="9" customFormat="1" ht="24.75" customHeight="1" x14ac:dyDescent="0.25">
      <c r="A256" s="126"/>
      <c r="B256" s="126"/>
      <c r="C256" s="127"/>
      <c r="D256" s="43"/>
      <c r="E256" s="43"/>
      <c r="F256" s="43"/>
      <c r="G256" s="8"/>
      <c r="H256" s="8"/>
      <c r="I256" s="8"/>
      <c r="J256" s="8"/>
    </row>
    <row r="257" spans="1:10" s="9" customFormat="1" ht="24.75" customHeight="1" x14ac:dyDescent="0.25">
      <c r="A257" s="126"/>
      <c r="B257" s="126"/>
      <c r="C257" s="127"/>
      <c r="D257" s="43"/>
      <c r="E257" s="43"/>
      <c r="F257" s="43"/>
      <c r="G257" s="8"/>
      <c r="H257" s="8"/>
      <c r="I257" s="8"/>
      <c r="J257" s="8"/>
    </row>
    <row r="258" spans="1:10" s="9" customFormat="1" ht="15" x14ac:dyDescent="0.25">
      <c r="A258" s="126"/>
      <c r="B258" s="126"/>
      <c r="C258" s="127"/>
      <c r="D258" s="33"/>
      <c r="E258" s="34"/>
      <c r="F258" s="34"/>
      <c r="G258" s="8"/>
      <c r="H258" s="8"/>
      <c r="I258" s="8"/>
      <c r="J258" s="8"/>
    </row>
    <row r="259" spans="1:10" s="9" customFormat="1" ht="14.25" hidden="1" customHeight="1" x14ac:dyDescent="0.2">
      <c r="A259" s="126"/>
      <c r="B259" s="126"/>
      <c r="C259" s="127"/>
      <c r="D259" s="44"/>
      <c r="E259" s="44"/>
      <c r="F259" s="44"/>
      <c r="G259" s="8"/>
      <c r="H259" s="8"/>
      <c r="I259" s="8"/>
      <c r="J259" s="8"/>
    </row>
    <row r="260" spans="1:10" s="9" customFormat="1" ht="15" x14ac:dyDescent="0.25">
      <c r="A260" s="126"/>
      <c r="B260" s="126"/>
      <c r="C260" s="127"/>
      <c r="D260" s="43"/>
      <c r="E260" s="43"/>
      <c r="F260" s="43"/>
      <c r="G260" s="8"/>
      <c r="H260" s="8"/>
      <c r="I260" s="8"/>
      <c r="J260" s="8"/>
    </row>
    <row r="261" spans="1:10" s="9" customFormat="1" ht="15" x14ac:dyDescent="0.25">
      <c r="A261" s="126"/>
      <c r="B261" s="126"/>
      <c r="C261" s="127"/>
      <c r="D261" s="43"/>
      <c r="E261" s="43"/>
      <c r="F261" s="43"/>
      <c r="G261" s="8"/>
      <c r="H261" s="8"/>
      <c r="I261" s="8"/>
      <c r="J261" s="8"/>
    </row>
    <row r="262" spans="1:10" s="9" customFormat="1" ht="15" x14ac:dyDescent="0.25">
      <c r="A262" s="126"/>
      <c r="B262" s="126"/>
      <c r="C262" s="127"/>
      <c r="D262" s="43"/>
      <c r="E262" s="43"/>
      <c r="F262" s="43"/>
      <c r="G262" s="8"/>
      <c r="H262" s="8"/>
      <c r="I262" s="8"/>
      <c r="J262" s="8"/>
    </row>
    <row r="263" spans="1:10" s="9" customFormat="1" ht="58.5" customHeight="1" x14ac:dyDescent="0.25">
      <c r="A263" s="126"/>
      <c r="B263" s="126"/>
      <c r="C263" s="127"/>
      <c r="D263" s="43"/>
      <c r="E263" s="43"/>
      <c r="F263" s="43"/>
      <c r="G263" s="8"/>
      <c r="H263" s="8"/>
      <c r="I263" s="8"/>
      <c r="J263" s="8"/>
    </row>
    <row r="264" spans="1:10" s="9" customFormat="1" ht="50.25" customHeight="1" x14ac:dyDescent="0.25">
      <c r="A264" s="126"/>
      <c r="B264" s="126"/>
      <c r="C264" s="127"/>
      <c r="D264" s="43"/>
      <c r="E264" s="43"/>
      <c r="F264" s="34"/>
      <c r="G264" s="8"/>
      <c r="H264" s="8"/>
      <c r="I264" s="8"/>
      <c r="J264" s="8"/>
    </row>
    <row r="265" spans="1:10" s="9" customFormat="1" ht="51" hidden="1" customHeight="1" x14ac:dyDescent="0.25">
      <c r="A265" s="126"/>
      <c r="B265" s="126"/>
      <c r="C265" s="127"/>
      <c r="D265" s="43"/>
      <c r="E265" s="43"/>
      <c r="F265" s="43"/>
      <c r="G265" s="8"/>
      <c r="H265" s="8"/>
      <c r="I265" s="8"/>
      <c r="J265" s="8"/>
    </row>
    <row r="266" spans="1:10" s="9" customFormat="1" ht="32.25" customHeight="1" x14ac:dyDescent="0.25">
      <c r="A266" s="126"/>
      <c r="B266" s="126"/>
      <c r="C266" s="127"/>
      <c r="D266" s="43"/>
      <c r="E266" s="43"/>
      <c r="F266" s="43"/>
      <c r="G266" s="8"/>
      <c r="H266" s="8"/>
      <c r="I266" s="8"/>
      <c r="J266" s="8"/>
    </row>
    <row r="267" spans="1:10" s="9" customFormat="1" ht="15" x14ac:dyDescent="0.25">
      <c r="A267" s="126"/>
      <c r="B267" s="126"/>
      <c r="C267" s="127"/>
      <c r="D267" s="33"/>
      <c r="E267" s="34"/>
      <c r="F267" s="34"/>
      <c r="G267" s="8"/>
      <c r="H267" s="8"/>
      <c r="I267" s="14"/>
      <c r="J267" s="8"/>
    </row>
    <row r="268" spans="1:10" s="9" customFormat="1" ht="21.75" customHeight="1" x14ac:dyDescent="0.25">
      <c r="A268" s="126"/>
      <c r="B268" s="126"/>
      <c r="C268" s="127"/>
      <c r="D268" s="53"/>
      <c r="E268" s="46"/>
      <c r="F268" s="46"/>
      <c r="G268" s="8"/>
      <c r="H268" s="8"/>
      <c r="I268" s="14"/>
      <c r="J268" s="8"/>
    </row>
    <row r="269" spans="1:10" s="9" customFormat="1" ht="19.5" customHeight="1" x14ac:dyDescent="0.2">
      <c r="A269" s="126"/>
      <c r="B269" s="126"/>
      <c r="C269" s="127"/>
      <c r="D269" s="49"/>
      <c r="E269" s="50"/>
      <c r="F269" s="50"/>
      <c r="G269" s="8"/>
      <c r="H269" s="8"/>
      <c r="I269" s="14"/>
      <c r="J269" s="8"/>
    </row>
    <row r="270" spans="1:10" s="9" customFormat="1" ht="18.75" customHeight="1" x14ac:dyDescent="0.2">
      <c r="A270" s="126"/>
      <c r="B270" s="126"/>
      <c r="C270" s="127"/>
      <c r="D270" s="49"/>
      <c r="E270" s="59"/>
      <c r="F270" s="50"/>
      <c r="G270" s="8"/>
      <c r="H270" s="8"/>
      <c r="I270" s="14"/>
      <c r="J270" s="8"/>
    </row>
    <row r="271" spans="1:10" s="9" customFormat="1" ht="17.25" customHeight="1" x14ac:dyDescent="0.2">
      <c r="A271" s="126"/>
      <c r="B271" s="126"/>
      <c r="C271" s="127"/>
      <c r="D271" s="49"/>
      <c r="E271" s="50"/>
      <c r="F271" s="50"/>
      <c r="G271" s="8"/>
      <c r="H271" s="8"/>
      <c r="I271" s="14"/>
      <c r="J271" s="8"/>
    </row>
    <row r="272" spans="1:10" s="9" customFormat="1" ht="32.25" customHeight="1" x14ac:dyDescent="0.2">
      <c r="A272" s="126"/>
      <c r="B272" s="126"/>
      <c r="C272" s="127"/>
      <c r="D272" s="49"/>
      <c r="E272" s="50"/>
      <c r="F272" s="50"/>
      <c r="G272" s="8"/>
      <c r="H272" s="8"/>
      <c r="I272" s="14"/>
      <c r="J272" s="8"/>
    </row>
    <row r="273" spans="1:10" s="9" customFormat="1" x14ac:dyDescent="0.2">
      <c r="A273" s="126"/>
      <c r="B273" s="126"/>
      <c r="C273" s="127"/>
      <c r="D273" s="49"/>
      <c r="E273" s="50"/>
      <c r="F273" s="50"/>
      <c r="G273" s="8"/>
      <c r="H273" s="8"/>
      <c r="I273" s="14"/>
      <c r="J273" s="8"/>
    </row>
    <row r="274" spans="1:10" s="9" customFormat="1" x14ac:dyDescent="0.2">
      <c r="A274" s="126"/>
      <c r="B274" s="126"/>
      <c r="C274" s="127"/>
      <c r="D274" s="49"/>
      <c r="E274" s="50"/>
      <c r="F274" s="50"/>
      <c r="G274" s="8"/>
      <c r="H274" s="8"/>
      <c r="I274" s="14"/>
      <c r="J274" s="8"/>
    </row>
    <row r="275" spans="1:10" s="9" customFormat="1" x14ac:dyDescent="0.2">
      <c r="A275" s="126"/>
      <c r="B275" s="126"/>
      <c r="C275" s="127"/>
      <c r="D275" s="49"/>
      <c r="E275" s="59"/>
      <c r="F275" s="50"/>
      <c r="G275" s="8"/>
      <c r="H275" s="8"/>
      <c r="I275" s="14"/>
      <c r="J275" s="8"/>
    </row>
    <row r="276" spans="1:10" s="9" customFormat="1" ht="24.75" customHeight="1" x14ac:dyDescent="0.2">
      <c r="A276" s="126"/>
      <c r="B276" s="126"/>
      <c r="C276" s="127"/>
      <c r="D276" s="49"/>
      <c r="E276" s="54"/>
      <c r="F276" s="54"/>
      <c r="G276" s="8"/>
      <c r="H276" s="8"/>
      <c r="I276" s="14"/>
      <c r="J276" s="8"/>
    </row>
    <row r="277" spans="1:10" s="9" customFormat="1" ht="14.25" hidden="1" customHeight="1" x14ac:dyDescent="0.2">
      <c r="A277" s="126"/>
      <c r="B277" s="126"/>
      <c r="C277" s="127"/>
      <c r="D277" s="44"/>
      <c r="E277" s="44"/>
      <c r="F277" s="44"/>
      <c r="G277" s="8"/>
      <c r="H277" s="8"/>
      <c r="I277" s="8"/>
      <c r="J277" s="8"/>
    </row>
    <row r="278" spans="1:10" s="9" customFormat="1" ht="27.75" customHeight="1" x14ac:dyDescent="0.2">
      <c r="A278" s="126"/>
      <c r="B278" s="126"/>
      <c r="C278" s="127"/>
      <c r="D278" s="44"/>
      <c r="E278" s="44"/>
      <c r="F278" s="44"/>
      <c r="G278" s="8"/>
      <c r="H278" s="8"/>
      <c r="I278" s="8"/>
      <c r="J278" s="8"/>
    </row>
    <row r="279" spans="1:10" s="9" customFormat="1" ht="15" x14ac:dyDescent="0.25">
      <c r="A279" s="126"/>
      <c r="B279" s="126"/>
      <c r="C279" s="127"/>
      <c r="D279" s="33"/>
      <c r="E279" s="34"/>
      <c r="F279" s="34"/>
      <c r="G279" s="8"/>
      <c r="H279" s="8"/>
      <c r="I279" s="8"/>
      <c r="J279" s="8"/>
    </row>
    <row r="280" spans="1:10" s="9" customFormat="1" ht="15" x14ac:dyDescent="0.25">
      <c r="A280" s="126"/>
      <c r="B280" s="126"/>
      <c r="C280" s="127"/>
      <c r="D280" s="33"/>
      <c r="E280" s="51"/>
      <c r="F280" s="34"/>
      <c r="G280" s="8"/>
      <c r="H280" s="8"/>
      <c r="I280" s="8"/>
      <c r="J280" s="8"/>
    </row>
    <row r="281" spans="1:10" s="9" customFormat="1" ht="15" x14ac:dyDescent="0.25">
      <c r="A281" s="126"/>
      <c r="B281" s="126"/>
      <c r="C281" s="127"/>
      <c r="D281" s="33"/>
      <c r="E281" s="34"/>
      <c r="F281" s="34"/>
      <c r="G281" s="8"/>
      <c r="H281" s="8"/>
      <c r="I281" s="8"/>
      <c r="J281" s="8"/>
    </row>
    <row r="282" spans="1:10" s="9" customFormat="1" ht="15" x14ac:dyDescent="0.25">
      <c r="A282" s="126"/>
      <c r="B282" s="126"/>
      <c r="C282" s="127"/>
      <c r="D282" s="33"/>
      <c r="E282" s="34"/>
      <c r="F282" s="34"/>
      <c r="G282" s="14"/>
      <c r="H282" s="8"/>
      <c r="I282" s="8"/>
      <c r="J282" s="8"/>
    </row>
    <row r="283" spans="1:10" s="9" customFormat="1" ht="23.25" customHeight="1" x14ac:dyDescent="0.25">
      <c r="A283" s="126"/>
      <c r="B283" s="126"/>
      <c r="C283" s="127"/>
      <c r="D283" s="33"/>
      <c r="E283" s="34"/>
      <c r="F283" s="34"/>
      <c r="G283" s="14"/>
      <c r="H283" s="8"/>
      <c r="I283" s="8"/>
      <c r="J283" s="8"/>
    </row>
    <row r="284" spans="1:10" s="9" customFormat="1" ht="15" x14ac:dyDescent="0.25">
      <c r="A284" s="126"/>
      <c r="B284" s="126"/>
      <c r="C284" s="127"/>
      <c r="D284" s="33"/>
      <c r="E284" s="34"/>
      <c r="F284" s="34"/>
      <c r="G284" s="14"/>
      <c r="H284" s="8"/>
      <c r="I284" s="8"/>
      <c r="J284" s="8"/>
    </row>
    <row r="285" spans="1:10" s="9" customFormat="1" ht="15" x14ac:dyDescent="0.25">
      <c r="A285" s="126"/>
      <c r="B285" s="126"/>
      <c r="C285" s="127"/>
      <c r="D285" s="33"/>
      <c r="E285" s="34"/>
      <c r="F285" s="34"/>
      <c r="G285" s="14"/>
      <c r="H285" s="8"/>
      <c r="I285" s="8"/>
      <c r="J285" s="8"/>
    </row>
    <row r="286" spans="1:10" s="9" customFormat="1" ht="15" x14ac:dyDescent="0.25">
      <c r="A286" s="126"/>
      <c r="B286" s="126"/>
      <c r="C286" s="127"/>
      <c r="D286" s="33"/>
      <c r="E286" s="34"/>
      <c r="F286" s="34"/>
      <c r="G286" s="14"/>
      <c r="H286" s="8"/>
      <c r="I286" s="8"/>
      <c r="J286" s="8"/>
    </row>
    <row r="287" spans="1:10" s="9" customFormat="1" ht="19.5" customHeight="1" x14ac:dyDescent="0.2">
      <c r="A287" s="126"/>
      <c r="B287" s="126"/>
      <c r="C287" s="127"/>
      <c r="D287" s="36"/>
      <c r="E287" s="36"/>
      <c r="F287" s="36"/>
      <c r="G287" s="8"/>
      <c r="H287" s="8"/>
      <c r="I287" s="8"/>
      <c r="J287" s="8"/>
    </row>
    <row r="288" spans="1:10" s="9" customFormat="1" ht="18" customHeight="1" x14ac:dyDescent="0.25">
      <c r="A288" s="1138"/>
      <c r="B288" s="1138"/>
      <c r="C288" s="1138"/>
      <c r="D288" s="31"/>
      <c r="E288" s="31"/>
      <c r="F288" s="31"/>
      <c r="G288" s="8"/>
      <c r="H288" s="8"/>
      <c r="I288" s="8"/>
      <c r="J288" s="8"/>
    </row>
    <row r="289" spans="1:11" s="9" customFormat="1" ht="51" hidden="1" customHeight="1" x14ac:dyDescent="0.25">
      <c r="A289" s="126"/>
      <c r="B289" s="126"/>
      <c r="C289" s="127"/>
      <c r="D289" s="31"/>
      <c r="E289" s="31"/>
      <c r="F289" s="31"/>
      <c r="G289" s="8"/>
      <c r="H289" s="8"/>
      <c r="I289" s="8"/>
      <c r="J289" s="8"/>
    </row>
    <row r="290" spans="1:11" s="9" customFormat="1" ht="26.25" customHeight="1" x14ac:dyDescent="0.25">
      <c r="A290" s="126"/>
      <c r="B290" s="126"/>
      <c r="C290" s="127"/>
      <c r="D290" s="31"/>
      <c r="E290" s="31"/>
      <c r="F290" s="31"/>
      <c r="G290" s="8"/>
      <c r="H290" s="8"/>
      <c r="I290" s="8"/>
      <c r="J290" s="8"/>
    </row>
    <row r="291" spans="1:11" s="9" customFormat="1" ht="35.25" customHeight="1" x14ac:dyDescent="0.25">
      <c r="A291" s="126"/>
      <c r="B291" s="126"/>
      <c r="C291" s="127"/>
      <c r="D291" s="31"/>
      <c r="E291" s="31"/>
      <c r="F291" s="31"/>
      <c r="G291" s="8"/>
      <c r="H291" s="8"/>
      <c r="I291" s="8"/>
      <c r="J291" s="8"/>
    </row>
    <row r="292" spans="1:11" s="9" customFormat="1" ht="51.75" customHeight="1" x14ac:dyDescent="0.25">
      <c r="A292" s="126"/>
      <c r="B292" s="126"/>
      <c r="C292" s="127"/>
      <c r="D292" s="31"/>
      <c r="E292" s="31"/>
      <c r="F292" s="31"/>
      <c r="G292" s="8"/>
      <c r="H292" s="8"/>
      <c r="I292" s="8"/>
      <c r="J292" s="8"/>
    </row>
    <row r="293" spans="1:11" s="9" customFormat="1" ht="38.25" customHeight="1" x14ac:dyDescent="0.25">
      <c r="A293" s="126"/>
      <c r="B293" s="126"/>
      <c r="C293" s="127"/>
      <c r="D293" s="31"/>
      <c r="E293" s="31"/>
      <c r="F293" s="31"/>
      <c r="G293" s="8"/>
      <c r="H293" s="8"/>
      <c r="I293" s="8"/>
      <c r="J293" s="8"/>
    </row>
    <row r="294" spans="1:11" s="9" customFormat="1" ht="15" x14ac:dyDescent="0.25">
      <c r="A294" s="126"/>
      <c r="B294" s="126"/>
      <c r="C294" s="127"/>
      <c r="D294" s="31"/>
      <c r="E294" s="31"/>
      <c r="F294" s="31"/>
      <c r="G294" s="8"/>
      <c r="H294" s="8"/>
      <c r="I294" s="8"/>
      <c r="J294" s="8"/>
    </row>
    <row r="295" spans="1:11" s="9" customFormat="1" ht="15" x14ac:dyDescent="0.25">
      <c r="A295" s="126"/>
      <c r="B295" s="126"/>
      <c r="C295" s="127"/>
      <c r="D295" s="55"/>
      <c r="E295" s="34"/>
      <c r="F295" s="55"/>
      <c r="G295" s="8"/>
      <c r="H295" s="8"/>
      <c r="I295" s="8"/>
      <c r="J295" s="8"/>
    </row>
    <row r="296" spans="1:11" s="9" customFormat="1" ht="15" x14ac:dyDescent="0.25">
      <c r="A296" s="126"/>
      <c r="B296" s="126"/>
      <c r="C296" s="127"/>
      <c r="D296" s="55"/>
      <c r="E296" s="34"/>
      <c r="F296" s="55"/>
      <c r="G296" s="8"/>
      <c r="H296" s="8"/>
      <c r="I296" s="8"/>
      <c r="J296" s="8"/>
    </row>
    <row r="297" spans="1:11" s="9" customFormat="1" ht="15" x14ac:dyDescent="0.25">
      <c r="A297" s="126"/>
      <c r="B297" s="126"/>
      <c r="C297" s="127"/>
      <c r="D297" s="55"/>
      <c r="E297" s="34"/>
      <c r="F297" s="55"/>
      <c r="G297" s="8"/>
      <c r="H297" s="8"/>
      <c r="I297" s="8"/>
      <c r="J297" s="8"/>
    </row>
    <row r="298" spans="1:11" s="9" customFormat="1" ht="15" x14ac:dyDescent="0.25">
      <c r="A298" s="126"/>
      <c r="B298" s="126"/>
      <c r="C298" s="127"/>
      <c r="D298" s="55"/>
      <c r="E298" s="34"/>
      <c r="F298" s="55"/>
      <c r="G298" s="8"/>
      <c r="H298" s="8"/>
      <c r="I298" s="8"/>
      <c r="J298" s="8"/>
    </row>
    <row r="299" spans="1:11" s="9" customFormat="1" ht="15" x14ac:dyDescent="0.25">
      <c r="A299" s="126"/>
      <c r="B299" s="126"/>
      <c r="C299" s="127"/>
      <c r="D299" s="55"/>
      <c r="E299" s="34"/>
      <c r="F299" s="55"/>
      <c r="G299" s="8"/>
      <c r="H299" s="8"/>
      <c r="I299" s="8"/>
      <c r="J299" s="8"/>
    </row>
    <row r="300" spans="1:11" s="9" customFormat="1" ht="15" x14ac:dyDescent="0.25">
      <c r="A300" s="126"/>
      <c r="B300" s="126"/>
      <c r="C300" s="127"/>
      <c r="D300" s="31"/>
      <c r="E300" s="31"/>
      <c r="F300" s="31"/>
      <c r="G300" s="8"/>
      <c r="H300" s="8"/>
      <c r="I300" s="8"/>
      <c r="J300" s="8"/>
      <c r="K300" s="9">
        <f>SUM(K281:K295)</f>
        <v>0</v>
      </c>
    </row>
    <row r="301" spans="1:11" s="9" customFormat="1" ht="15" x14ac:dyDescent="0.25">
      <c r="A301" s="126"/>
      <c r="B301" s="126"/>
      <c r="C301" s="127"/>
      <c r="D301" s="31"/>
      <c r="E301" s="31"/>
      <c r="F301" s="31"/>
      <c r="G301" s="8"/>
      <c r="H301" s="8"/>
      <c r="I301" s="8"/>
      <c r="J301" s="8"/>
    </row>
    <row r="302" spans="1:11" s="9" customFormat="1" ht="15" x14ac:dyDescent="0.25">
      <c r="A302" s="126"/>
      <c r="B302" s="126"/>
      <c r="C302" s="127"/>
      <c r="D302" s="55"/>
      <c r="E302" s="34"/>
      <c r="F302" s="55"/>
      <c r="G302" s="8"/>
      <c r="H302" s="8"/>
      <c r="I302" s="8"/>
      <c r="J302" s="8"/>
    </row>
    <row r="303" spans="1:11" s="9" customFormat="1" ht="14.25" hidden="1" customHeight="1" x14ac:dyDescent="0.2">
      <c r="A303" s="126"/>
      <c r="B303" s="126"/>
      <c r="C303" s="127"/>
      <c r="D303" s="36"/>
      <c r="E303" s="36"/>
      <c r="F303" s="36"/>
      <c r="G303" s="8"/>
      <c r="H303" s="8"/>
      <c r="I303" s="8"/>
      <c r="J303" s="8"/>
    </row>
    <row r="304" spans="1:11" s="9" customFormat="1" ht="19.5" customHeight="1" x14ac:dyDescent="0.2">
      <c r="A304" s="126"/>
      <c r="B304" s="126"/>
      <c r="C304" s="127"/>
      <c r="D304" s="36"/>
      <c r="E304" s="36"/>
      <c r="F304" s="36"/>
      <c r="G304" s="8"/>
      <c r="H304" s="8"/>
      <c r="I304" s="8"/>
      <c r="J304" s="8"/>
    </row>
    <row r="305" spans="1:10" s="9" customFormat="1" ht="28.5" customHeight="1" x14ac:dyDescent="0.25">
      <c r="A305" s="126"/>
      <c r="B305" s="126"/>
      <c r="C305" s="127"/>
      <c r="D305" s="31"/>
      <c r="E305" s="31"/>
      <c r="F305" s="31"/>
      <c r="G305" s="8"/>
      <c r="H305" s="8"/>
      <c r="I305" s="8"/>
      <c r="J305" s="8"/>
    </row>
    <row r="306" spans="1:10" s="9" customFormat="1" ht="15" x14ac:dyDescent="0.25">
      <c r="A306" s="126"/>
      <c r="B306" s="126"/>
      <c r="C306" s="127"/>
      <c r="D306" s="35"/>
      <c r="E306" s="34"/>
      <c r="F306" s="34"/>
      <c r="G306" s="8"/>
      <c r="H306" s="8"/>
      <c r="I306" s="8"/>
      <c r="J306" s="8"/>
    </row>
    <row r="307" spans="1:10" s="9" customFormat="1" ht="15" x14ac:dyDescent="0.25">
      <c r="A307" s="126"/>
      <c r="B307" s="126"/>
      <c r="C307" s="127"/>
      <c r="D307" s="35"/>
      <c r="E307" s="34"/>
      <c r="F307" s="34"/>
      <c r="G307" s="8"/>
      <c r="H307" s="8"/>
      <c r="I307" s="8"/>
      <c r="J307" s="8"/>
    </row>
    <row r="308" spans="1:10" s="9" customFormat="1" ht="36" customHeight="1" x14ac:dyDescent="0.25">
      <c r="A308" s="126"/>
      <c r="B308" s="126"/>
      <c r="C308" s="127"/>
      <c r="D308" s="35"/>
      <c r="E308" s="34"/>
      <c r="F308" s="34"/>
      <c r="G308" s="8"/>
      <c r="H308" s="8"/>
      <c r="I308" s="8"/>
      <c r="J308" s="8"/>
    </row>
    <row r="309" spans="1:10" s="9" customFormat="1" ht="21.75" customHeight="1" x14ac:dyDescent="0.25">
      <c r="A309" s="126"/>
      <c r="B309" s="126"/>
      <c r="C309" s="127"/>
      <c r="D309" s="35"/>
      <c r="E309" s="34"/>
      <c r="F309" s="34"/>
      <c r="G309" s="8"/>
      <c r="H309" s="8"/>
      <c r="I309" s="8"/>
      <c r="J309" s="8"/>
    </row>
    <row r="310" spans="1:10" s="9" customFormat="1" ht="28.5" customHeight="1" x14ac:dyDescent="0.25">
      <c r="A310" s="126"/>
      <c r="B310" s="126"/>
      <c r="C310" s="127"/>
      <c r="D310" s="35"/>
      <c r="E310" s="34"/>
      <c r="F310" s="34"/>
      <c r="G310" s="8"/>
      <c r="H310" s="8"/>
      <c r="I310" s="8"/>
      <c r="J310" s="8"/>
    </row>
    <row r="311" spans="1:10" s="9" customFormat="1" ht="15" x14ac:dyDescent="0.25">
      <c r="A311" s="126"/>
      <c r="B311" s="126"/>
      <c r="C311" s="127"/>
      <c r="D311" s="35"/>
      <c r="E311" s="34"/>
      <c r="F311" s="34"/>
      <c r="G311" s="8"/>
      <c r="H311" s="8"/>
      <c r="I311" s="8"/>
      <c r="J311" s="8"/>
    </row>
    <row r="312" spans="1:10" s="9" customFormat="1" ht="15" x14ac:dyDescent="0.25">
      <c r="A312" s="126"/>
      <c r="B312" s="126"/>
      <c r="C312" s="127"/>
      <c r="D312" s="35"/>
      <c r="E312" s="34"/>
      <c r="F312" s="34"/>
      <c r="G312" s="8"/>
      <c r="H312" s="8"/>
      <c r="I312" s="8"/>
      <c r="J312" s="8"/>
    </row>
    <row r="313" spans="1:10" s="9" customFormat="1" ht="15" x14ac:dyDescent="0.25">
      <c r="A313" s="126"/>
      <c r="B313" s="126"/>
      <c r="C313" s="127"/>
      <c r="D313" s="43"/>
      <c r="E313" s="43"/>
      <c r="F313" s="43"/>
      <c r="G313" s="8"/>
      <c r="H313" s="8"/>
      <c r="I313" s="8"/>
      <c r="J313" s="8"/>
    </row>
    <row r="314" spans="1:10" s="9" customFormat="1" ht="15" x14ac:dyDescent="0.25">
      <c r="A314" s="126"/>
      <c r="B314" s="126"/>
      <c r="C314" s="127"/>
      <c r="D314" s="43"/>
      <c r="E314" s="43"/>
      <c r="F314" s="43"/>
      <c r="G314" s="8"/>
      <c r="H314" s="8"/>
      <c r="I314" s="8"/>
      <c r="J314" s="8"/>
    </row>
    <row r="315" spans="1:10" s="9" customFormat="1" ht="15" x14ac:dyDescent="0.25">
      <c r="A315" s="126"/>
      <c r="B315" s="126"/>
      <c r="C315" s="127"/>
      <c r="D315" s="43"/>
      <c r="E315" s="43"/>
      <c r="F315" s="43"/>
      <c r="G315" s="8"/>
      <c r="H315" s="8"/>
      <c r="I315" s="8"/>
      <c r="J315" s="8"/>
    </row>
    <row r="316" spans="1:10" s="9" customFormat="1" ht="15" x14ac:dyDescent="0.25">
      <c r="A316" s="126"/>
      <c r="B316" s="126"/>
      <c r="C316" s="127"/>
      <c r="D316" s="33"/>
      <c r="E316" s="34"/>
      <c r="F316" s="34"/>
      <c r="G316" s="8"/>
      <c r="H316" s="8"/>
      <c r="I316" s="8"/>
      <c r="J316" s="8"/>
    </row>
    <row r="317" spans="1:10" s="9" customFormat="1" ht="15" x14ac:dyDescent="0.25">
      <c r="A317" s="126"/>
      <c r="B317" s="126"/>
      <c r="C317" s="127"/>
      <c r="D317" s="33"/>
      <c r="E317" s="34"/>
      <c r="F317" s="34"/>
      <c r="G317" s="8"/>
      <c r="H317" s="8"/>
      <c r="I317" s="8"/>
      <c r="J317" s="8"/>
    </row>
    <row r="318" spans="1:10" s="9" customFormat="1" ht="15" x14ac:dyDescent="0.25">
      <c r="A318" s="126"/>
      <c r="B318" s="126"/>
      <c r="C318" s="127"/>
      <c r="D318" s="43"/>
      <c r="E318" s="43"/>
      <c r="F318" s="43"/>
      <c r="G318" s="8"/>
      <c r="H318" s="8"/>
      <c r="I318" s="8"/>
      <c r="J318" s="8"/>
    </row>
    <row r="319" spans="1:10" s="9" customFormat="1" ht="15" x14ac:dyDescent="0.25">
      <c r="A319" s="126"/>
      <c r="B319" s="126"/>
      <c r="C319" s="127"/>
      <c r="D319" s="43"/>
      <c r="E319" s="43"/>
      <c r="F319" s="43"/>
      <c r="G319" s="8"/>
      <c r="H319" s="8"/>
      <c r="I319" s="8"/>
      <c r="J319" s="8"/>
    </row>
    <row r="320" spans="1:10" s="9" customFormat="1" ht="15" x14ac:dyDescent="0.25">
      <c r="A320" s="126"/>
      <c r="B320" s="126"/>
      <c r="C320" s="127"/>
      <c r="D320" s="43"/>
      <c r="E320" s="43"/>
      <c r="F320" s="43"/>
      <c r="G320" s="8"/>
      <c r="H320" s="8"/>
      <c r="I320" s="8"/>
      <c r="J320" s="8"/>
    </row>
    <row r="321" spans="1:10" s="9" customFormat="1" ht="57.75" customHeight="1" x14ac:dyDescent="0.25">
      <c r="A321" s="126"/>
      <c r="B321" s="126"/>
      <c r="C321" s="127"/>
      <c r="D321" s="56"/>
      <c r="E321" s="56"/>
      <c r="F321" s="56"/>
      <c r="G321" s="8"/>
      <c r="H321" s="8"/>
      <c r="I321" s="8"/>
      <c r="J321" s="8"/>
    </row>
    <row r="322" spans="1:10" s="9" customFormat="1" ht="15" x14ac:dyDescent="0.25">
      <c r="A322" s="126"/>
      <c r="B322" s="126"/>
      <c r="C322" s="127"/>
      <c r="D322" s="56"/>
      <c r="E322" s="56"/>
      <c r="F322" s="56"/>
      <c r="G322" s="8"/>
      <c r="H322" s="8"/>
      <c r="I322" s="8"/>
      <c r="J322" s="8"/>
    </row>
    <row r="323" spans="1:10" s="9" customFormat="1" ht="15" x14ac:dyDescent="0.25">
      <c r="A323" s="126"/>
      <c r="B323" s="126"/>
      <c r="C323" s="127"/>
      <c r="D323" s="56"/>
      <c r="E323" s="56"/>
      <c r="F323" s="56"/>
      <c r="G323" s="8"/>
      <c r="H323" s="8"/>
      <c r="I323" s="8"/>
      <c r="J323" s="8"/>
    </row>
    <row r="324" spans="1:10" s="9" customFormat="1" ht="18.75" customHeight="1" x14ac:dyDescent="0.25">
      <c r="A324" s="126"/>
      <c r="B324" s="126"/>
      <c r="C324" s="127"/>
      <c r="D324" s="35"/>
      <c r="E324" s="34"/>
      <c r="F324" s="51"/>
      <c r="G324" s="8"/>
      <c r="H324" s="8"/>
      <c r="I324" s="8"/>
      <c r="J324" s="8"/>
    </row>
    <row r="325" spans="1:10" x14ac:dyDescent="0.2">
      <c r="D325" s="3"/>
      <c r="E325" s="2"/>
    </row>
    <row r="326" spans="1:10" x14ac:dyDescent="0.2">
      <c r="D326" s="3"/>
      <c r="E326" s="2"/>
    </row>
    <row r="327" spans="1:10" x14ac:dyDescent="0.2">
      <c r="D327" s="3"/>
      <c r="E327" s="2"/>
    </row>
    <row r="328" spans="1:10" x14ac:dyDescent="0.2">
      <c r="D328" s="3"/>
      <c r="E328" s="2"/>
    </row>
    <row r="329" spans="1:10" x14ac:dyDescent="0.2">
      <c r="D329" s="3"/>
      <c r="E329" s="2"/>
    </row>
    <row r="330" spans="1:10" x14ac:dyDescent="0.2">
      <c r="D330" s="3"/>
      <c r="E330" s="2"/>
    </row>
    <row r="331" spans="1:10" x14ac:dyDescent="0.2">
      <c r="D331" s="3"/>
      <c r="E331" s="2"/>
    </row>
    <row r="332" spans="1:10" x14ac:dyDescent="0.2">
      <c r="D332" s="3"/>
      <c r="E332" s="2"/>
    </row>
    <row r="333" spans="1:10" x14ac:dyDescent="0.2">
      <c r="D333" s="3"/>
      <c r="E333" s="2"/>
    </row>
    <row r="334" spans="1:10" x14ac:dyDescent="0.2">
      <c r="D334" s="3"/>
      <c r="E334" s="2"/>
    </row>
    <row r="335" spans="1:10" x14ac:dyDescent="0.2">
      <c r="D335" s="3"/>
      <c r="E335" s="2"/>
    </row>
    <row r="336" spans="1:10" x14ac:dyDescent="0.2">
      <c r="D336" s="3"/>
      <c r="E336" s="2"/>
    </row>
    <row r="337" spans="4:5" x14ac:dyDescent="0.2">
      <c r="D337" s="3"/>
      <c r="E337" s="2"/>
    </row>
    <row r="338" spans="4:5" x14ac:dyDescent="0.2">
      <c r="D338" s="3"/>
      <c r="E338" s="2"/>
    </row>
    <row r="339" spans="4:5" x14ac:dyDescent="0.2">
      <c r="D339" s="3"/>
      <c r="E339" s="2"/>
    </row>
    <row r="340" spans="4:5" x14ac:dyDescent="0.2">
      <c r="D340" s="3"/>
      <c r="E340" s="2"/>
    </row>
    <row r="341" spans="4:5" x14ac:dyDescent="0.2">
      <c r="D341" s="3"/>
      <c r="E341" s="2"/>
    </row>
    <row r="342" spans="4:5" x14ac:dyDescent="0.2">
      <c r="D342" s="3"/>
      <c r="E342" s="2"/>
    </row>
    <row r="343" spans="4:5" x14ac:dyDescent="0.2">
      <c r="D343" s="3"/>
      <c r="E343" s="2"/>
    </row>
    <row r="344" spans="4:5" x14ac:dyDescent="0.2">
      <c r="D344" s="3"/>
      <c r="E344" s="2"/>
    </row>
    <row r="345" spans="4:5" x14ac:dyDescent="0.2">
      <c r="D345" s="3"/>
      <c r="E345" s="2"/>
    </row>
    <row r="346" spans="4:5" x14ac:dyDescent="0.2">
      <c r="D346" s="3"/>
      <c r="E346" s="2"/>
    </row>
    <row r="347" spans="4:5" x14ac:dyDescent="0.2">
      <c r="D347" s="3"/>
      <c r="E347" s="2"/>
    </row>
    <row r="348" spans="4:5" x14ac:dyDescent="0.2">
      <c r="D348" s="3"/>
      <c r="E348" s="2"/>
    </row>
    <row r="349" spans="4:5" x14ac:dyDescent="0.2">
      <c r="D349" s="3"/>
      <c r="E349" s="2"/>
    </row>
    <row r="350" spans="4:5" x14ac:dyDescent="0.2">
      <c r="D350" s="3"/>
      <c r="E350" s="2"/>
    </row>
    <row r="351" spans="4:5" x14ac:dyDescent="0.2">
      <c r="D351" s="3"/>
      <c r="E351" s="2"/>
    </row>
    <row r="352" spans="4:5" x14ac:dyDescent="0.2">
      <c r="D352" s="3"/>
      <c r="E352" s="2"/>
    </row>
    <row r="353" spans="4:5" x14ac:dyDescent="0.2">
      <c r="D353" s="3"/>
      <c r="E353" s="2"/>
    </row>
    <row r="354" spans="4:5" x14ac:dyDescent="0.2">
      <c r="D354" s="3"/>
      <c r="E354" s="2"/>
    </row>
  </sheetData>
  <mergeCells count="18">
    <mergeCell ref="A288:C288"/>
    <mergeCell ref="B7:C7"/>
    <mergeCell ref="E14:E15"/>
    <mergeCell ref="F14:F15"/>
    <mergeCell ref="A12:F12"/>
    <mergeCell ref="A8:D8"/>
    <mergeCell ref="B10:C10"/>
    <mergeCell ref="B14:B15"/>
    <mergeCell ref="A14:A15"/>
    <mergeCell ref="A13:C13"/>
    <mergeCell ref="C14:C15"/>
    <mergeCell ref="G1:G3"/>
    <mergeCell ref="G9:G12"/>
    <mergeCell ref="C1:F1"/>
    <mergeCell ref="A9:F9"/>
    <mergeCell ref="C2:F2"/>
    <mergeCell ref="B5:C5"/>
    <mergeCell ref="B6:C6"/>
  </mergeCells>
  <phoneticPr fontId="0" type="noConversion"/>
  <conditionalFormatting sqref="D19:F19">
    <cfRule type="expression" dxfId="841" priority="422" stopIfTrue="1">
      <formula>#REF!=""</formula>
    </cfRule>
    <cfRule type="expression" dxfId="840" priority="423" stopIfTrue="1">
      <formula>#REF!&lt;&gt;""</formula>
    </cfRule>
    <cfRule type="expression" dxfId="839" priority="424" stopIfTrue="1">
      <formula>AND(#REF!="",#REF!&lt;&gt;"")</formula>
    </cfRule>
  </conditionalFormatting>
  <conditionalFormatting sqref="D97:F97">
    <cfRule type="expression" dxfId="838" priority="425" stopIfTrue="1">
      <formula>#REF!=""</formula>
    </cfRule>
    <cfRule type="expression" dxfId="837" priority="426" stopIfTrue="1">
      <formula>#REF!&lt;&gt;""</formula>
    </cfRule>
    <cfRule type="expression" dxfId="836" priority="427" stopIfTrue="1">
      <formula>AND(#REF!="",#REF!&lt;&gt;"")</formula>
    </cfRule>
  </conditionalFormatting>
  <conditionalFormatting sqref="D81:F81">
    <cfRule type="expression" dxfId="835" priority="428" stopIfTrue="1">
      <formula>#REF!=""</formula>
    </cfRule>
    <cfRule type="expression" dxfId="834" priority="429" stopIfTrue="1">
      <formula>#REF!&lt;&gt;""</formula>
    </cfRule>
    <cfRule type="expression" dxfId="833" priority="430" stopIfTrue="1">
      <formula>AND(#REF!="",#REF!&lt;&gt;"")</formula>
    </cfRule>
  </conditionalFormatting>
  <conditionalFormatting sqref="D105:F105 D91:F91">
    <cfRule type="expression" dxfId="832" priority="431" stopIfTrue="1">
      <formula>#REF!=""</formula>
    </cfRule>
    <cfRule type="expression" dxfId="831" priority="432" stopIfTrue="1">
      <formula>#REF!&lt;&gt;""</formula>
    </cfRule>
    <cfRule type="expression" dxfId="830" priority="433" stopIfTrue="1">
      <formula>AND(#REF!="",#REF!&lt;&gt;"")</formula>
    </cfRule>
  </conditionalFormatting>
  <conditionalFormatting sqref="D83:F83">
    <cfRule type="expression" dxfId="829" priority="434" stopIfTrue="1">
      <formula>#REF!=""</formula>
    </cfRule>
    <cfRule type="expression" dxfId="828" priority="435" stopIfTrue="1">
      <formula>#REF!&lt;&gt;""</formula>
    </cfRule>
    <cfRule type="expression" dxfId="827" priority="436" stopIfTrue="1">
      <formula>AND(#REF!="",#REF!&lt;&gt;"")</formula>
    </cfRule>
  </conditionalFormatting>
  <conditionalFormatting sqref="D80:F80">
    <cfRule type="expression" dxfId="826" priority="437" stopIfTrue="1">
      <formula>#REF!=""</formula>
    </cfRule>
    <cfRule type="expression" dxfId="825" priority="438" stopIfTrue="1">
      <formula>#REF!&lt;&gt;""</formula>
    </cfRule>
    <cfRule type="expression" dxfId="824" priority="439" stopIfTrue="1">
      <formula>AND(#REF!="",#REF!&lt;&gt;"")</formula>
    </cfRule>
  </conditionalFormatting>
  <conditionalFormatting sqref="D92:F92">
    <cfRule type="expression" dxfId="823" priority="440" stopIfTrue="1">
      <formula>#REF!=""</formula>
    </cfRule>
    <cfRule type="expression" dxfId="822" priority="441" stopIfTrue="1">
      <formula>#REF!&lt;&gt;""</formula>
    </cfRule>
    <cfRule type="expression" dxfId="821" priority="442" stopIfTrue="1">
      <formula>AND(#REF!="",#REF!&lt;&gt;"")</formula>
    </cfRule>
  </conditionalFormatting>
  <conditionalFormatting sqref="D113:F113 D116:F117">
    <cfRule type="expression" dxfId="820" priority="443" stopIfTrue="1">
      <formula>#REF!=""</formula>
    </cfRule>
    <cfRule type="expression" dxfId="819" priority="444" stopIfTrue="1">
      <formula>#REF!&lt;&gt;""</formula>
    </cfRule>
    <cfRule type="expression" dxfId="818" priority="445" stopIfTrue="1">
      <formula>AND(#REF!="",#REF!&lt;&gt;"")</formula>
    </cfRule>
  </conditionalFormatting>
  <conditionalFormatting sqref="D205:F205">
    <cfRule type="expression" dxfId="817" priority="446" stopIfTrue="1">
      <formula>#REF!=""</formula>
    </cfRule>
    <cfRule type="expression" dxfId="816" priority="447" stopIfTrue="1">
      <formula>#REF!&lt;&gt;""</formula>
    </cfRule>
    <cfRule type="expression" dxfId="815" priority="448" stopIfTrue="1">
      <formula>AND(#REF!="",#REF!&lt;&gt;"")</formula>
    </cfRule>
  </conditionalFormatting>
  <conditionalFormatting sqref="D263:F263">
    <cfRule type="expression" dxfId="814" priority="449" stopIfTrue="1">
      <formula>#REF!=""</formula>
    </cfRule>
    <cfRule type="expression" dxfId="813" priority="450" stopIfTrue="1">
      <formula>#REF!&lt;&gt;""</formula>
    </cfRule>
    <cfRule type="expression" dxfId="812" priority="451" stopIfTrue="1">
      <formula>AND(#REF!="",#REF!&lt;&gt;"")</formula>
    </cfRule>
  </conditionalFormatting>
  <conditionalFormatting sqref="D259:F259">
    <cfRule type="expression" dxfId="811" priority="452" stopIfTrue="1">
      <formula>#REF!=""</formula>
    </cfRule>
    <cfRule type="expression" dxfId="810" priority="453" stopIfTrue="1">
      <formula>#REF!&lt;&gt;""</formula>
    </cfRule>
    <cfRule type="expression" dxfId="809" priority="454" stopIfTrue="1">
      <formula>AND(#REF!="",#REF!&lt;&gt;"")</formula>
    </cfRule>
  </conditionalFormatting>
  <conditionalFormatting sqref="D157:F157">
    <cfRule type="expression" dxfId="808" priority="455" stopIfTrue="1">
      <formula>#REF!=""</formula>
    </cfRule>
    <cfRule type="expression" dxfId="807" priority="456" stopIfTrue="1">
      <formula>#REF!&lt;&gt;""</formula>
    </cfRule>
    <cfRule type="expression" dxfId="806" priority="457" stopIfTrue="1">
      <formula>AND(#REF!="",#REF!&lt;&gt;"")</formula>
    </cfRule>
  </conditionalFormatting>
  <conditionalFormatting sqref="D214:F214">
    <cfRule type="expression" dxfId="805" priority="458" stopIfTrue="1">
      <formula>#REF!=""</formula>
    </cfRule>
    <cfRule type="expression" dxfId="804" priority="459" stopIfTrue="1">
      <formula>#REF!&lt;&gt;""</formula>
    </cfRule>
    <cfRule type="expression" dxfId="803" priority="460" stopIfTrue="1">
      <formula>AND(#REF!="",#REF!&lt;&gt;"")</formula>
    </cfRule>
  </conditionalFormatting>
  <conditionalFormatting sqref="D112:F112">
    <cfRule type="expression" dxfId="802" priority="461" stopIfTrue="1">
      <formula>#REF!=""</formula>
    </cfRule>
    <cfRule type="expression" dxfId="801" priority="462" stopIfTrue="1">
      <formula>#REF!&lt;&gt;""</formula>
    </cfRule>
    <cfRule type="expression" dxfId="800" priority="463" stopIfTrue="1">
      <formula>AND(#REF!="",#REF!&lt;&gt;"")</formula>
    </cfRule>
  </conditionalFormatting>
  <conditionalFormatting sqref="D140:F140">
    <cfRule type="expression" dxfId="799" priority="464" stopIfTrue="1">
      <formula>#REF!=""</formula>
    </cfRule>
    <cfRule type="expression" dxfId="798" priority="465" stopIfTrue="1">
      <formula>#REF!&lt;&gt;""</formula>
    </cfRule>
    <cfRule type="expression" dxfId="797" priority="466" stopIfTrue="1">
      <formula>AND(#REF!="",#REF!&lt;&gt;"")</formula>
    </cfRule>
  </conditionalFormatting>
  <conditionalFormatting sqref="D142:F144">
    <cfRule type="expression" dxfId="796" priority="467" stopIfTrue="1">
      <formula>#REF!=""</formula>
    </cfRule>
    <cfRule type="expression" dxfId="795" priority="468" stopIfTrue="1">
      <formula>#REF!&lt;&gt;""</formula>
    </cfRule>
    <cfRule type="expression" dxfId="794" priority="469" stopIfTrue="1">
      <formula>AND(#REF!="",#REF!&lt;&gt;"")</formula>
    </cfRule>
  </conditionalFormatting>
  <conditionalFormatting sqref="D149:F149 D151:F151">
    <cfRule type="expression" dxfId="793" priority="470" stopIfTrue="1">
      <formula>#REF!=""</formula>
    </cfRule>
    <cfRule type="expression" dxfId="792" priority="471" stopIfTrue="1">
      <formula>#REF!&lt;&gt;""</formula>
    </cfRule>
    <cfRule type="expression" dxfId="791" priority="472" stopIfTrue="1">
      <formula>AND(#REF!="",#REF!&lt;&gt;"")</formula>
    </cfRule>
  </conditionalFormatting>
  <conditionalFormatting sqref="D148:F148">
    <cfRule type="expression" dxfId="790" priority="473" stopIfTrue="1">
      <formula>#REF!=""</formula>
    </cfRule>
    <cfRule type="expression" dxfId="789" priority="474" stopIfTrue="1">
      <formula>#REF!&lt;&gt;""</formula>
    </cfRule>
    <cfRule type="expression" dxfId="788" priority="475" stopIfTrue="1">
      <formula>AND(#REF!="",#REF!&lt;&gt;"")</formula>
    </cfRule>
  </conditionalFormatting>
  <conditionalFormatting sqref="D147:F147">
    <cfRule type="expression" dxfId="787" priority="476" stopIfTrue="1">
      <formula>#REF!=""</formula>
    </cfRule>
    <cfRule type="expression" dxfId="786" priority="477" stopIfTrue="1">
      <formula>#REF!&lt;&gt;""</formula>
    </cfRule>
    <cfRule type="expression" dxfId="785" priority="478" stopIfTrue="1">
      <formula>AND(#REF!="",#REF!&lt;&gt;"")</formula>
    </cfRule>
  </conditionalFormatting>
  <conditionalFormatting sqref="D106:F106">
    <cfRule type="expression" dxfId="784" priority="479" stopIfTrue="1">
      <formula>#REF!=""</formula>
    </cfRule>
    <cfRule type="expression" dxfId="783" priority="480" stopIfTrue="1">
      <formula>#REF!&lt;&gt;""</formula>
    </cfRule>
    <cfRule type="expression" dxfId="782" priority="481" stopIfTrue="1">
      <formula>AND(#REF!="",#REF!&lt;&gt;"")</formula>
    </cfRule>
  </conditionalFormatting>
  <conditionalFormatting sqref="D107:F107">
    <cfRule type="expression" dxfId="781" priority="482" stopIfTrue="1">
      <formula>#REF!=""</formula>
    </cfRule>
    <cfRule type="expression" dxfId="780" priority="483" stopIfTrue="1">
      <formula>#REF!&lt;&gt;""</formula>
    </cfRule>
    <cfRule type="expression" dxfId="779" priority="484" stopIfTrue="1">
      <formula>AND(#REF!="",#REF!&lt;&gt;"")</formula>
    </cfRule>
  </conditionalFormatting>
  <conditionalFormatting sqref="D109:F111">
    <cfRule type="expression" dxfId="778" priority="485" stopIfTrue="1">
      <formula>#REF!=""</formula>
    </cfRule>
    <cfRule type="expression" dxfId="777" priority="486" stopIfTrue="1">
      <formula>#REF!&lt;&gt;""</formula>
    </cfRule>
    <cfRule type="expression" dxfId="776" priority="487" stopIfTrue="1">
      <formula>AND(#REF!="",#REF!&lt;&gt;"")</formula>
    </cfRule>
  </conditionalFormatting>
  <conditionalFormatting sqref="D94:F95">
    <cfRule type="expression" dxfId="775" priority="488" stopIfTrue="1">
      <formula>#REF!=""</formula>
    </cfRule>
    <cfRule type="expression" dxfId="774" priority="489" stopIfTrue="1">
      <formula>#REF!&lt;&gt;""</formula>
    </cfRule>
    <cfRule type="expression" dxfId="773" priority="490" stopIfTrue="1">
      <formula>AND(#REF!="",#REF!&lt;&gt;"")</formula>
    </cfRule>
  </conditionalFormatting>
  <conditionalFormatting sqref="D257:F258">
    <cfRule type="expression" dxfId="772" priority="491" stopIfTrue="1">
      <formula>#REF!=""</formula>
    </cfRule>
    <cfRule type="expression" dxfId="771" priority="492" stopIfTrue="1">
      <formula>#REF!&lt;&gt;""</formula>
    </cfRule>
    <cfRule type="expression" dxfId="770" priority="493" stopIfTrue="1">
      <formula>AND(#REF!="",#REF!&lt;&gt;"")</formula>
    </cfRule>
  </conditionalFormatting>
  <conditionalFormatting sqref="D260:F260">
    <cfRule type="expression" dxfId="769" priority="494" stopIfTrue="1">
      <formula>#REF!=""</formula>
    </cfRule>
    <cfRule type="expression" dxfId="768" priority="495" stopIfTrue="1">
      <formula>#REF!&lt;&gt;""</formula>
    </cfRule>
    <cfRule type="expression" dxfId="767" priority="496" stopIfTrue="1">
      <formula>AND(#REF!="",#REF!&lt;&gt;"")</formula>
    </cfRule>
  </conditionalFormatting>
  <conditionalFormatting sqref="D254:F254">
    <cfRule type="expression" dxfId="766" priority="497" stopIfTrue="1">
      <formula>#REF!=""</formula>
    </cfRule>
    <cfRule type="expression" dxfId="765" priority="498" stopIfTrue="1">
      <formula>#REF!&lt;&gt;""</formula>
    </cfRule>
    <cfRule type="expression" dxfId="764" priority="499" stopIfTrue="1">
      <formula>AND(#REF!="",#REF!&lt;&gt;"")</formula>
    </cfRule>
  </conditionalFormatting>
  <conditionalFormatting sqref="D156:F156 J156">
    <cfRule type="expression" dxfId="763" priority="500" stopIfTrue="1">
      <formula>#REF!=""</formula>
    </cfRule>
    <cfRule type="expression" dxfId="762" priority="501" stopIfTrue="1">
      <formula>#REF!&lt;&gt;""</formula>
    </cfRule>
    <cfRule type="expression" dxfId="761" priority="502" stopIfTrue="1">
      <formula>AND(#REF!="",#REF!&lt;&gt;"")</formula>
    </cfRule>
  </conditionalFormatting>
  <conditionalFormatting sqref="D152:F153">
    <cfRule type="expression" dxfId="760" priority="503" stopIfTrue="1">
      <formula>#REF!=""</formula>
    </cfRule>
    <cfRule type="expression" dxfId="759" priority="504" stopIfTrue="1">
      <formula>#REF!&lt;&gt;""</formula>
    </cfRule>
    <cfRule type="expression" dxfId="758" priority="505" stopIfTrue="1">
      <formula>AND(#REF!="",#REF!&lt;&gt;"")</formula>
    </cfRule>
  </conditionalFormatting>
  <conditionalFormatting sqref="D243:F243 D245:F245 D311:F311">
    <cfRule type="expression" dxfId="757" priority="506" stopIfTrue="1">
      <formula>#REF!=""</formula>
    </cfRule>
    <cfRule type="expression" dxfId="756" priority="507" stopIfTrue="1">
      <formula>#REF!&lt;&gt;""</formula>
    </cfRule>
    <cfRule type="expression" dxfId="755" priority="508" stopIfTrue="1">
      <formula>AND(#REF!="",#REF!&lt;&gt;"")</formula>
    </cfRule>
  </conditionalFormatting>
  <conditionalFormatting sqref="D187">
    <cfRule type="expression" dxfId="754" priority="509" stopIfTrue="1">
      <formula>#REF!=""</formula>
    </cfRule>
    <cfRule type="expression" dxfId="753" priority="510" stopIfTrue="1">
      <formula>#REF!&lt;&gt;""</formula>
    </cfRule>
    <cfRule type="expression" dxfId="752" priority="511" stopIfTrue="1">
      <formula>AND(#REF!="",#REF!&lt;&gt;"")</formula>
    </cfRule>
  </conditionalFormatting>
  <conditionalFormatting sqref="E187:F187">
    <cfRule type="expression" dxfId="751" priority="512" stopIfTrue="1">
      <formula>#REF!=""</formula>
    </cfRule>
    <cfRule type="expression" dxfId="750" priority="513" stopIfTrue="1">
      <formula>#REF!&lt;&gt;""</formula>
    </cfRule>
    <cfRule type="expression" dxfId="749" priority="514" stopIfTrue="1">
      <formula>AND(#REF!="",#REF!&lt;&gt;"")</formula>
    </cfRule>
  </conditionalFormatting>
  <conditionalFormatting sqref="D125:F125">
    <cfRule type="expression" dxfId="748" priority="515" stopIfTrue="1">
      <formula>#REF!=""</formula>
    </cfRule>
    <cfRule type="expression" dxfId="747" priority="516" stopIfTrue="1">
      <formula>#REF!&lt;&gt;""</formula>
    </cfRule>
    <cfRule type="expression" dxfId="746" priority="517" stopIfTrue="1">
      <formula>AND(#REF!="",#REF!&lt;&gt;"")</formula>
    </cfRule>
  </conditionalFormatting>
  <conditionalFormatting sqref="D115:F115">
    <cfRule type="expression" dxfId="745" priority="518" stopIfTrue="1">
      <formula>#REF!=""</formula>
    </cfRule>
    <cfRule type="expression" dxfId="744" priority="519" stopIfTrue="1">
      <formula>#REF!&lt;&gt;""</formula>
    </cfRule>
    <cfRule type="expression" dxfId="743" priority="520" stopIfTrue="1">
      <formula>AND(#REF!="",#REF!&lt;&gt;"")</formula>
    </cfRule>
  </conditionalFormatting>
  <conditionalFormatting sqref="D218:F218">
    <cfRule type="expression" dxfId="742" priority="521" stopIfTrue="1">
      <formula>#REF!=""</formula>
    </cfRule>
    <cfRule type="expression" dxfId="741" priority="522" stopIfTrue="1">
      <formula>#REF!&lt;&gt;""</formula>
    </cfRule>
    <cfRule type="expression" dxfId="740" priority="523" stopIfTrue="1">
      <formula>AND(#REF!="",#REF!&lt;&gt;"")</formula>
    </cfRule>
  </conditionalFormatting>
  <conditionalFormatting sqref="D118:F118">
    <cfRule type="expression" dxfId="739" priority="524" stopIfTrue="1">
      <formula>#REF!=""</formula>
    </cfRule>
    <cfRule type="expression" dxfId="738" priority="525" stopIfTrue="1">
      <formula>#REF!&lt;&gt;""</formula>
    </cfRule>
    <cfRule type="expression" dxfId="737" priority="526" stopIfTrue="1">
      <formula>AND(#REF!="",#REF!&lt;&gt;"")</formula>
    </cfRule>
  </conditionalFormatting>
  <conditionalFormatting sqref="D122:F122">
    <cfRule type="expression" dxfId="736" priority="527" stopIfTrue="1">
      <formula>#REF!=""</formula>
    </cfRule>
    <cfRule type="expression" dxfId="735" priority="528" stopIfTrue="1">
      <formula>#REF!&lt;&gt;""</formula>
    </cfRule>
    <cfRule type="expression" dxfId="734" priority="529" stopIfTrue="1">
      <formula>AND(#REF!="",#REF!&lt;&gt;"")</formula>
    </cfRule>
  </conditionalFormatting>
  <conditionalFormatting sqref="D93:F93">
    <cfRule type="expression" dxfId="733" priority="530" stopIfTrue="1">
      <formula>#REF!=""</formula>
    </cfRule>
    <cfRule type="expression" dxfId="732" priority="531" stopIfTrue="1">
      <formula>#REF!&lt;&gt;""</formula>
    </cfRule>
    <cfRule type="expression" dxfId="731" priority="532" stopIfTrue="1">
      <formula>AND(#REF!="",#REF!&lt;&gt;"")</formula>
    </cfRule>
  </conditionalFormatting>
  <conditionalFormatting sqref="D163:F164">
    <cfRule type="expression" dxfId="730" priority="533" stopIfTrue="1">
      <formula>#REF!=""</formula>
    </cfRule>
    <cfRule type="expression" dxfId="729" priority="534" stopIfTrue="1">
      <formula>#REF!&lt;&gt;""</formula>
    </cfRule>
    <cfRule type="expression" dxfId="728" priority="535" stopIfTrue="1">
      <formula>AND(#REF!="",#REF!&lt;&gt;"")</formula>
    </cfRule>
  </conditionalFormatting>
  <conditionalFormatting sqref="D120:F121">
    <cfRule type="expression" dxfId="727" priority="536" stopIfTrue="1">
      <formula>#REF!=""</formula>
    </cfRule>
    <cfRule type="expression" dxfId="726" priority="537" stopIfTrue="1">
      <formula>#REF!&lt;&gt;""</formula>
    </cfRule>
    <cfRule type="expression" dxfId="725" priority="538" stopIfTrue="1">
      <formula>AND(#REF!="",#REF!&lt;&gt;"")</formula>
    </cfRule>
  </conditionalFormatting>
  <conditionalFormatting sqref="D82:F82">
    <cfRule type="expression" dxfId="724" priority="539" stopIfTrue="1">
      <formula>#REF!=""</formula>
    </cfRule>
    <cfRule type="expression" dxfId="723" priority="540" stopIfTrue="1">
      <formula>#REF!&lt;&gt;""</formula>
    </cfRule>
    <cfRule type="expression" dxfId="722" priority="541" stopIfTrue="1">
      <formula>AND(#REF!="",#REF!&lt;&gt;"")</formula>
    </cfRule>
  </conditionalFormatting>
  <conditionalFormatting sqref="D84:F84">
    <cfRule type="expression" dxfId="721" priority="542" stopIfTrue="1">
      <formula>#REF!=""</formula>
    </cfRule>
    <cfRule type="expression" dxfId="720" priority="543" stopIfTrue="1">
      <formula>#REF!&lt;&gt;""</formula>
    </cfRule>
    <cfRule type="expression" dxfId="719" priority="544" stopIfTrue="1">
      <formula>AND(#REF!="",#REF!&lt;&gt;"")</formula>
    </cfRule>
  </conditionalFormatting>
  <conditionalFormatting sqref="D90:F90">
    <cfRule type="expression" dxfId="718" priority="545" stopIfTrue="1">
      <formula>#REF!=""</formula>
    </cfRule>
    <cfRule type="expression" dxfId="717" priority="546" stopIfTrue="1">
      <formula>#REF!&lt;&gt;""</formula>
    </cfRule>
    <cfRule type="expression" dxfId="716" priority="547" stopIfTrue="1">
      <formula>AND(#REF!="",#REF!&lt;&gt;"")</formula>
    </cfRule>
  </conditionalFormatting>
  <conditionalFormatting sqref="D160:F160">
    <cfRule type="expression" dxfId="715" priority="548" stopIfTrue="1">
      <formula>#REF!=""</formula>
    </cfRule>
    <cfRule type="expression" dxfId="714" priority="549" stopIfTrue="1">
      <formula>#REF!&lt;&gt;""</formula>
    </cfRule>
    <cfRule type="expression" dxfId="713" priority="550" stopIfTrue="1">
      <formula>AND(#REF!="",#REF!&lt;&gt;"")</formula>
    </cfRule>
  </conditionalFormatting>
  <conditionalFormatting sqref="D210:F210">
    <cfRule type="expression" dxfId="712" priority="551" stopIfTrue="1">
      <formula>#REF!=""</formula>
    </cfRule>
    <cfRule type="expression" dxfId="711" priority="552" stopIfTrue="1">
      <formula>#REF!&lt;&gt;""</formula>
    </cfRule>
    <cfRule type="expression" dxfId="710" priority="553" stopIfTrue="1">
      <formula>AND(#REF!="",#REF!&lt;&gt;"")</formula>
    </cfRule>
  </conditionalFormatting>
  <conditionalFormatting sqref="D123:F123">
    <cfRule type="expression" dxfId="709" priority="554" stopIfTrue="1">
      <formula>#REF!=""</formula>
    </cfRule>
    <cfRule type="expression" dxfId="708" priority="555" stopIfTrue="1">
      <formula>#REF!&lt;&gt;""</formula>
    </cfRule>
    <cfRule type="expression" dxfId="707" priority="556" stopIfTrue="1">
      <formula>AND(#REF!="",#REF!&lt;&gt;"")</formula>
    </cfRule>
  </conditionalFormatting>
  <conditionalFormatting sqref="D211:F212">
    <cfRule type="expression" dxfId="706" priority="557" stopIfTrue="1">
      <formula>#REF!=""</formula>
    </cfRule>
    <cfRule type="expression" dxfId="705" priority="558" stopIfTrue="1">
      <formula>#REF!&lt;&gt;""</formula>
    </cfRule>
    <cfRule type="expression" dxfId="704" priority="559" stopIfTrue="1">
      <formula>AND(#REF!="",#REF!&lt;&gt;"")</formula>
    </cfRule>
  </conditionalFormatting>
  <conditionalFormatting sqref="D213:F213">
    <cfRule type="expression" dxfId="703" priority="560" stopIfTrue="1">
      <formula>#REF!=""</formula>
    </cfRule>
    <cfRule type="expression" dxfId="702" priority="561" stopIfTrue="1">
      <formula>#REF!&lt;&gt;""</formula>
    </cfRule>
    <cfRule type="expression" dxfId="701" priority="562" stopIfTrue="1">
      <formula>AND(#REF!="",#REF!&lt;&gt;"")</formula>
    </cfRule>
  </conditionalFormatting>
  <conditionalFormatting sqref="D256:F256">
    <cfRule type="expression" dxfId="700" priority="563" stopIfTrue="1">
      <formula>#REF!=""</formula>
    </cfRule>
    <cfRule type="expression" dxfId="699" priority="564" stopIfTrue="1">
      <formula>#REF!&lt;&gt;""</formula>
    </cfRule>
    <cfRule type="expression" dxfId="698" priority="565" stopIfTrue="1">
      <formula>AND(#REF!="",#REF!&lt;&gt;"")</formula>
    </cfRule>
  </conditionalFormatting>
  <conditionalFormatting sqref="D128:F129">
    <cfRule type="expression" dxfId="697" priority="566" stopIfTrue="1">
      <formula>#REF!=""</formula>
    </cfRule>
    <cfRule type="expression" dxfId="696" priority="567" stopIfTrue="1">
      <formula>#REF!&lt;&gt;""</formula>
    </cfRule>
    <cfRule type="expression" dxfId="695" priority="568" stopIfTrue="1">
      <formula>AND(#REF!="",#REF!&lt;&gt;"")</formula>
    </cfRule>
  </conditionalFormatting>
  <conditionalFormatting sqref="D132:F132">
    <cfRule type="expression" dxfId="694" priority="569" stopIfTrue="1">
      <formula>#REF!=""</formula>
    </cfRule>
    <cfRule type="expression" dxfId="693" priority="570" stopIfTrue="1">
      <formula>#REF!&lt;&gt;""</formula>
    </cfRule>
    <cfRule type="expression" dxfId="692" priority="571" stopIfTrue="1">
      <formula>AND(#REF!="",#REF!&lt;&gt;"")</formula>
    </cfRule>
  </conditionalFormatting>
  <conditionalFormatting sqref="D207:F207">
    <cfRule type="expression" dxfId="691" priority="572" stopIfTrue="1">
      <formula>#REF!=""</formula>
    </cfRule>
    <cfRule type="expression" dxfId="690" priority="573" stopIfTrue="1">
      <formula>#REF!&lt;&gt;""</formula>
    </cfRule>
    <cfRule type="expression" dxfId="689" priority="574" stopIfTrue="1">
      <formula>AND(#REF!="",#REF!&lt;&gt;"")</formula>
    </cfRule>
  </conditionalFormatting>
  <conditionalFormatting sqref="D206:F206 D208:F208">
    <cfRule type="expression" dxfId="688" priority="575" stopIfTrue="1">
      <formula>#REF!=""</formula>
    </cfRule>
    <cfRule type="expression" dxfId="687" priority="576" stopIfTrue="1">
      <formula>#REF!&lt;&gt;""</formula>
    </cfRule>
    <cfRule type="expression" dxfId="686" priority="577" stopIfTrue="1">
      <formula>AND(#REF!="",#REF!&lt;&gt;"")</formula>
    </cfRule>
  </conditionalFormatting>
  <conditionalFormatting sqref="D247:F247">
    <cfRule type="expression" dxfId="685" priority="578" stopIfTrue="1">
      <formula>#REF!=""</formula>
    </cfRule>
    <cfRule type="expression" dxfId="684" priority="579" stopIfTrue="1">
      <formula>#REF!&lt;&gt;""</formula>
    </cfRule>
    <cfRule type="expression" dxfId="683" priority="580" stopIfTrue="1">
      <formula>AND(#REF!="",#REF!&lt;&gt;"")</formula>
    </cfRule>
  </conditionalFormatting>
  <conditionalFormatting sqref="D251:F251 D246:F246 D312:F312">
    <cfRule type="expression" dxfId="682" priority="581" stopIfTrue="1">
      <formula>#REF!=""</formula>
    </cfRule>
    <cfRule type="expression" dxfId="681" priority="582" stopIfTrue="1">
      <formula>#REF!&lt;&gt;""</formula>
    </cfRule>
    <cfRule type="expression" dxfId="680" priority="583" stopIfTrue="1">
      <formula>AND(#REF!="",#REF!&lt;&gt;"")</formula>
    </cfRule>
  </conditionalFormatting>
  <conditionalFormatting sqref="D131:F131">
    <cfRule type="expression" dxfId="679" priority="584" stopIfTrue="1">
      <formula>#REF!=""</formula>
    </cfRule>
    <cfRule type="expression" dxfId="678" priority="585" stopIfTrue="1">
      <formula>#REF!&lt;&gt;""</formula>
    </cfRule>
    <cfRule type="expression" dxfId="677" priority="586" stopIfTrue="1">
      <formula>AND(#REF!="",#REF!&lt;&gt;"")</formula>
    </cfRule>
  </conditionalFormatting>
  <conditionalFormatting sqref="H125">
    <cfRule type="expression" dxfId="676" priority="587" stopIfTrue="1">
      <formula>#REF!=""</formula>
    </cfRule>
    <cfRule type="expression" dxfId="675" priority="588" stopIfTrue="1">
      <formula>#REF!&lt;&gt;""</formula>
    </cfRule>
    <cfRule type="expression" dxfId="674" priority="589" stopIfTrue="1">
      <formula>AND(#REF!="",#REF!&lt;&gt;"")</formula>
    </cfRule>
  </conditionalFormatting>
  <conditionalFormatting sqref="D127:F127">
    <cfRule type="expression" dxfId="673" priority="590" stopIfTrue="1">
      <formula>#REF!=""</formula>
    </cfRule>
    <cfRule type="expression" dxfId="672" priority="591" stopIfTrue="1">
      <formula>#REF!&lt;&gt;""</formula>
    </cfRule>
    <cfRule type="expression" dxfId="671" priority="592" stopIfTrue="1">
      <formula>AND(#REF!="",#REF!&lt;&gt;"")</formula>
    </cfRule>
  </conditionalFormatting>
  <conditionalFormatting sqref="D248:F248">
    <cfRule type="expression" dxfId="670" priority="593" stopIfTrue="1">
      <formula>#REF!=""</formula>
    </cfRule>
    <cfRule type="expression" dxfId="669" priority="594" stopIfTrue="1">
      <formula>#REF!&lt;&gt;""</formula>
    </cfRule>
    <cfRule type="expression" dxfId="668" priority="595" stopIfTrue="1">
      <formula>AND(#REF!="",#REF!&lt;&gt;"")</formula>
    </cfRule>
  </conditionalFormatting>
  <conditionalFormatting sqref="H124">
    <cfRule type="expression" dxfId="667" priority="596" stopIfTrue="1">
      <formula>#REF!=""</formula>
    </cfRule>
    <cfRule type="expression" dxfId="666" priority="597" stopIfTrue="1">
      <formula>#REF!&lt;&gt;""</formula>
    </cfRule>
    <cfRule type="expression" dxfId="665" priority="598" stopIfTrue="1">
      <formula>AND(#REF!="",#REF!&lt;&gt;"")</formula>
    </cfRule>
  </conditionalFormatting>
  <conditionalFormatting sqref="D126:F126">
    <cfRule type="expression" dxfId="664" priority="599" stopIfTrue="1">
      <formula>#REF!=""</formula>
    </cfRule>
    <cfRule type="expression" dxfId="663" priority="600" stopIfTrue="1">
      <formula>#REF!&lt;&gt;""</formula>
    </cfRule>
    <cfRule type="expression" dxfId="662" priority="601" stopIfTrue="1">
      <formula>AND(#REF!="",#REF!&lt;&gt;"")</formula>
    </cfRule>
  </conditionalFormatting>
  <conditionalFormatting sqref="D138:F139">
    <cfRule type="expression" dxfId="661" priority="602" stopIfTrue="1">
      <formula>#REF!=""</formula>
    </cfRule>
    <cfRule type="expression" dxfId="660" priority="603" stopIfTrue="1">
      <formula>#REF!&lt;&gt;""</formula>
    </cfRule>
    <cfRule type="expression" dxfId="659" priority="604" stopIfTrue="1">
      <formula>AND(#REF!="",#REF!&lt;&gt;"")</formula>
    </cfRule>
  </conditionalFormatting>
  <conditionalFormatting sqref="D216:F217">
    <cfRule type="expression" dxfId="658" priority="605" stopIfTrue="1">
      <formula>#REF!=""</formula>
    </cfRule>
    <cfRule type="expression" dxfId="657" priority="606" stopIfTrue="1">
      <formula>#REF!&lt;&gt;""</formula>
    </cfRule>
    <cfRule type="expression" dxfId="656" priority="607" stopIfTrue="1">
      <formula>AND(#REF!="",#REF!&lt;&gt;"")</formula>
    </cfRule>
  </conditionalFormatting>
  <conditionalFormatting sqref="D219:F219">
    <cfRule type="expression" dxfId="655" priority="608" stopIfTrue="1">
      <formula>#REF!=""</formula>
    </cfRule>
    <cfRule type="expression" dxfId="654" priority="609" stopIfTrue="1">
      <formula>#REF!&lt;&gt;""</formula>
    </cfRule>
    <cfRule type="expression" dxfId="653" priority="610" stopIfTrue="1">
      <formula>AND(#REF!="",#REF!&lt;&gt;"")</formula>
    </cfRule>
  </conditionalFormatting>
  <conditionalFormatting sqref="D209:F209">
    <cfRule type="expression" dxfId="652" priority="611" stopIfTrue="1">
      <formula>#REF!=""</formula>
    </cfRule>
    <cfRule type="expression" dxfId="651" priority="612" stopIfTrue="1">
      <formula>#REF!&lt;&gt;""</formula>
    </cfRule>
    <cfRule type="expression" dxfId="650" priority="613" stopIfTrue="1">
      <formula>AND(#REF!="",#REF!&lt;&gt;"")</formula>
    </cfRule>
  </conditionalFormatting>
  <conditionalFormatting sqref="D220:F220">
    <cfRule type="expression" dxfId="649" priority="614" stopIfTrue="1">
      <formula>#REF!=""</formula>
    </cfRule>
    <cfRule type="expression" dxfId="648" priority="615" stopIfTrue="1">
      <formula>#REF!&lt;&gt;""</formula>
    </cfRule>
    <cfRule type="expression" dxfId="647" priority="616" stopIfTrue="1">
      <formula>AND(#REF!="",#REF!&lt;&gt;"")</formula>
    </cfRule>
  </conditionalFormatting>
  <conditionalFormatting sqref="D221:F221">
    <cfRule type="expression" dxfId="646" priority="617" stopIfTrue="1">
      <formula>#REF!=""</formula>
    </cfRule>
    <cfRule type="expression" dxfId="645" priority="618" stopIfTrue="1">
      <formula>#REF!&lt;&gt;""</formula>
    </cfRule>
    <cfRule type="expression" dxfId="644" priority="619" stopIfTrue="1">
      <formula>AND(#REF!="",#REF!&lt;&gt;"")</formula>
    </cfRule>
  </conditionalFormatting>
  <conditionalFormatting sqref="D146:F146">
    <cfRule type="expression" dxfId="643" priority="620" stopIfTrue="1">
      <formula>#REF!=""</formula>
    </cfRule>
    <cfRule type="expression" dxfId="642" priority="621" stopIfTrue="1">
      <formula>#REF!&lt;&gt;""</formula>
    </cfRule>
    <cfRule type="expression" dxfId="641" priority="622" stopIfTrue="1">
      <formula>AND(#REF!="",#REF!&lt;&gt;"")</formula>
    </cfRule>
  </conditionalFormatting>
  <conditionalFormatting sqref="D124:F124">
    <cfRule type="expression" dxfId="640" priority="623" stopIfTrue="1">
      <formula>#REF!=""</formula>
    </cfRule>
    <cfRule type="expression" dxfId="639" priority="624" stopIfTrue="1">
      <formula>#REF!&lt;&gt;""</formula>
    </cfRule>
    <cfRule type="expression" dxfId="638" priority="625" stopIfTrue="1">
      <formula>AND(#REF!="",#REF!&lt;&gt;"")</formula>
    </cfRule>
  </conditionalFormatting>
  <conditionalFormatting sqref="D154:F154">
    <cfRule type="expression" dxfId="637" priority="626" stopIfTrue="1">
      <formula>#REF!=""</formula>
    </cfRule>
    <cfRule type="expression" dxfId="636" priority="627" stopIfTrue="1">
      <formula>#REF!&lt;&gt;""</formula>
    </cfRule>
    <cfRule type="expression" dxfId="635" priority="628" stopIfTrue="1">
      <formula>AND(#REF!="",#REF!&lt;&gt;"")</formula>
    </cfRule>
  </conditionalFormatting>
  <conditionalFormatting sqref="D162:F162">
    <cfRule type="expression" dxfId="634" priority="629" stopIfTrue="1">
      <formula>#REF!=""</formula>
    </cfRule>
    <cfRule type="expression" dxfId="633" priority="630" stopIfTrue="1">
      <formula>#REF!&lt;&gt;""</formula>
    </cfRule>
    <cfRule type="expression" dxfId="632" priority="631" stopIfTrue="1">
      <formula>AND(#REF!="",#REF!&lt;&gt;"")</formula>
    </cfRule>
  </conditionalFormatting>
  <conditionalFormatting sqref="D158:F158">
    <cfRule type="expression" dxfId="631" priority="632" stopIfTrue="1">
      <formula>#REF!=""</formula>
    </cfRule>
    <cfRule type="expression" dxfId="630" priority="633" stopIfTrue="1">
      <formula>#REF!&lt;&gt;""</formula>
    </cfRule>
    <cfRule type="expression" dxfId="629" priority="634" stopIfTrue="1">
      <formula>AND(#REF!="",#REF!&lt;&gt;"")</formula>
    </cfRule>
  </conditionalFormatting>
  <conditionalFormatting sqref="D137:F137">
    <cfRule type="expression" dxfId="628" priority="635" stopIfTrue="1">
      <formula>#REF!=""</formula>
    </cfRule>
    <cfRule type="expression" dxfId="627" priority="636" stopIfTrue="1">
      <formula>#REF!&lt;&gt;""</formula>
    </cfRule>
    <cfRule type="expression" dxfId="626" priority="637" stopIfTrue="1">
      <formula>AND(#REF!="",#REF!&lt;&gt;"")</formula>
    </cfRule>
  </conditionalFormatting>
  <conditionalFormatting sqref="D197:F197">
    <cfRule type="expression" dxfId="625" priority="638" stopIfTrue="1">
      <formula>#REF!=""</formula>
    </cfRule>
    <cfRule type="expression" dxfId="624" priority="639" stopIfTrue="1">
      <formula>#REF!&lt;&gt;""</formula>
    </cfRule>
    <cfRule type="expression" dxfId="623" priority="640" stopIfTrue="1">
      <formula>AND(#REF!="",#REF!&lt;&gt;"")</formula>
    </cfRule>
  </conditionalFormatting>
  <conditionalFormatting sqref="D194:F194">
    <cfRule type="expression" dxfId="622" priority="641" stopIfTrue="1">
      <formula>#REF!=""</formula>
    </cfRule>
    <cfRule type="expression" dxfId="621" priority="642" stopIfTrue="1">
      <formula>#REF!&lt;&gt;""</formula>
    </cfRule>
    <cfRule type="expression" dxfId="620" priority="643" stopIfTrue="1">
      <formula>AND(#REF!="",#REF!&lt;&gt;"")</formula>
    </cfRule>
  </conditionalFormatting>
  <conditionalFormatting sqref="D195:F195">
    <cfRule type="expression" dxfId="619" priority="644" stopIfTrue="1">
      <formula>#REF!=""</formula>
    </cfRule>
    <cfRule type="expression" dxfId="618" priority="645" stopIfTrue="1">
      <formula>#REF!&lt;&gt;""</formula>
    </cfRule>
    <cfRule type="expression" dxfId="617" priority="646" stopIfTrue="1">
      <formula>AND(#REF!="",#REF!&lt;&gt;"")</formula>
    </cfRule>
  </conditionalFormatting>
  <conditionalFormatting sqref="D196:F196">
    <cfRule type="expression" dxfId="616" priority="647" stopIfTrue="1">
      <formula>#REF!=""</formula>
    </cfRule>
    <cfRule type="expression" dxfId="615" priority="648" stopIfTrue="1">
      <formula>#REF!&lt;&gt;""</formula>
    </cfRule>
    <cfRule type="expression" dxfId="614" priority="649" stopIfTrue="1">
      <formula>AND(#REF!="",#REF!&lt;&gt;"")</formula>
    </cfRule>
  </conditionalFormatting>
  <conditionalFormatting sqref="D198:F198">
    <cfRule type="expression" dxfId="613" priority="650" stopIfTrue="1">
      <formula>#REF!=""</formula>
    </cfRule>
    <cfRule type="expression" dxfId="612" priority="651" stopIfTrue="1">
      <formula>#REF!&lt;&gt;""</formula>
    </cfRule>
    <cfRule type="expression" dxfId="611" priority="652" stopIfTrue="1">
      <formula>AND(#REF!="",#REF!&lt;&gt;"")</formula>
    </cfRule>
  </conditionalFormatting>
  <conditionalFormatting sqref="D159:F159">
    <cfRule type="expression" dxfId="610" priority="653" stopIfTrue="1">
      <formula>#REF!=""</formula>
    </cfRule>
    <cfRule type="expression" dxfId="609" priority="654" stopIfTrue="1">
      <formula>#REF!&lt;&gt;""</formula>
    </cfRule>
    <cfRule type="expression" dxfId="608" priority="655" stopIfTrue="1">
      <formula>AND(#REF!="",#REF!&lt;&gt;"")</formula>
    </cfRule>
  </conditionalFormatting>
  <conditionalFormatting sqref="D215:F215">
    <cfRule type="expression" dxfId="607" priority="656" stopIfTrue="1">
      <formula>#REF!=""</formula>
    </cfRule>
    <cfRule type="expression" dxfId="606" priority="657" stopIfTrue="1">
      <formula>#REF!&lt;&gt;""</formula>
    </cfRule>
    <cfRule type="expression" dxfId="605" priority="658" stopIfTrue="1">
      <formula>AND(#REF!="",#REF!&lt;&gt;"")</formula>
    </cfRule>
  </conditionalFormatting>
  <conditionalFormatting sqref="D172:F172">
    <cfRule type="expression" dxfId="604" priority="659" stopIfTrue="1">
      <formula>#REF!=""</formula>
    </cfRule>
    <cfRule type="expression" dxfId="603" priority="660" stopIfTrue="1">
      <formula>#REF!&lt;&gt;""</formula>
    </cfRule>
    <cfRule type="expression" dxfId="602" priority="661" stopIfTrue="1">
      <formula>AND(#REF!="",#REF!&lt;&gt;"")</formula>
    </cfRule>
  </conditionalFormatting>
  <conditionalFormatting sqref="D318:F320">
    <cfRule type="expression" dxfId="601" priority="662" stopIfTrue="1">
      <formula>#REF!=""</formula>
    </cfRule>
    <cfRule type="expression" dxfId="600" priority="663" stopIfTrue="1">
      <formula>#REF!&lt;&gt;""</formula>
    </cfRule>
    <cfRule type="expression" dxfId="599" priority="664" stopIfTrue="1">
      <formula>AND(#REF!="",#REF!&lt;&gt;"")</formula>
    </cfRule>
  </conditionalFormatting>
  <conditionalFormatting sqref="D321 D303:D309">
    <cfRule type="expression" dxfId="598" priority="665" stopIfTrue="1">
      <formula>#REF!=""</formula>
    </cfRule>
    <cfRule type="expression" dxfId="597" priority="666" stopIfTrue="1">
      <formula>#REF!&lt;&gt;""</formula>
    </cfRule>
    <cfRule type="expression" dxfId="596" priority="667" stopIfTrue="1">
      <formula>AND(#REF!="",#REF!&lt;&gt;"")</formula>
    </cfRule>
  </conditionalFormatting>
  <conditionalFormatting sqref="D313">
    <cfRule type="expression" dxfId="595" priority="668" stopIfTrue="1">
      <formula>#REF!=""</formula>
    </cfRule>
    <cfRule type="expression" dxfId="594" priority="669" stopIfTrue="1">
      <formula>#REF!&lt;&gt;""</formula>
    </cfRule>
    <cfRule type="expression" dxfId="593" priority="670" stopIfTrue="1">
      <formula>AND(#REF!="",#REF!&lt;&gt;"")</formula>
    </cfRule>
  </conditionalFormatting>
  <conditionalFormatting sqref="D314">
    <cfRule type="expression" dxfId="592" priority="671" stopIfTrue="1">
      <formula>#REF!=""</formula>
    </cfRule>
    <cfRule type="expression" dxfId="591" priority="672" stopIfTrue="1">
      <formula>#REF!&lt;&gt;""</formula>
    </cfRule>
    <cfRule type="expression" dxfId="590" priority="673" stopIfTrue="1">
      <formula>AND(#REF!="",#REF!&lt;&gt;"")</formula>
    </cfRule>
  </conditionalFormatting>
  <conditionalFormatting sqref="D297:F298">
    <cfRule type="expression" dxfId="589" priority="674" stopIfTrue="1">
      <formula>#REF!=""</formula>
    </cfRule>
    <cfRule type="expression" dxfId="588" priority="675" stopIfTrue="1">
      <formula>#REF!&lt;&gt;""</formula>
    </cfRule>
    <cfRule type="expression" dxfId="587" priority="676" stopIfTrue="1">
      <formula>AND(#REF!="",#REF!&lt;&gt;"")</formula>
    </cfRule>
  </conditionalFormatting>
  <conditionalFormatting sqref="D299 D292:D296">
    <cfRule type="expression" dxfId="586" priority="677" stopIfTrue="1">
      <formula>#REF!=""</formula>
    </cfRule>
    <cfRule type="expression" dxfId="585" priority="678" stopIfTrue="1">
      <formula>#REF!&lt;&gt;""</formula>
    </cfRule>
    <cfRule type="expression" dxfId="584" priority="679" stopIfTrue="1">
      <formula>AND(#REF!="",#REF!&lt;&gt;"")</formula>
    </cfRule>
  </conditionalFormatting>
  <conditionalFormatting sqref="D278:D283">
    <cfRule type="expression" dxfId="583" priority="680" stopIfTrue="1">
      <formula>#REF!=""</formula>
    </cfRule>
    <cfRule type="expression" dxfId="582" priority="681" stopIfTrue="1">
      <formula>#REF!&lt;&gt;""</formula>
    </cfRule>
    <cfRule type="expression" dxfId="581" priority="682" stopIfTrue="1">
      <formula>AND(#REF!="",#REF!&lt;&gt;"")</formula>
    </cfRule>
  </conditionalFormatting>
  <conditionalFormatting sqref="D276:D277">
    <cfRule type="expression" dxfId="580" priority="683" stopIfTrue="1">
      <formula>#REF!=""</formula>
    </cfRule>
    <cfRule type="expression" dxfId="579" priority="684" stopIfTrue="1">
      <formula>#REF!&lt;&gt;""</formula>
    </cfRule>
    <cfRule type="expression" dxfId="578" priority="685" stopIfTrue="1">
      <formula>AND(#REF!="",#REF!&lt;&gt;"")</formula>
    </cfRule>
  </conditionalFormatting>
  <conditionalFormatting sqref="D264:D273">
    <cfRule type="expression" dxfId="577" priority="686" stopIfTrue="1">
      <formula>#REF!=""</formula>
    </cfRule>
    <cfRule type="expression" dxfId="576" priority="687" stopIfTrue="1">
      <formula>#REF!&lt;&gt;""</formula>
    </cfRule>
    <cfRule type="expression" dxfId="575" priority="688" stopIfTrue="1">
      <formula>AND(#REF!="",#REF!&lt;&gt;"")</formula>
    </cfRule>
  </conditionalFormatting>
  <conditionalFormatting sqref="D255">
    <cfRule type="expression" dxfId="574" priority="689" stopIfTrue="1">
      <formula>#REF!=""</formula>
    </cfRule>
    <cfRule type="expression" dxfId="573" priority="690" stopIfTrue="1">
      <formula>#REF!&lt;&gt;""</formula>
    </cfRule>
    <cfRule type="expression" dxfId="572" priority="691" stopIfTrue="1">
      <formula>AND(#REF!="",#REF!&lt;&gt;"")</formula>
    </cfRule>
  </conditionalFormatting>
  <conditionalFormatting sqref="D310:F310">
    <cfRule type="expression" dxfId="571" priority="692" stopIfTrue="1">
      <formula>#REF!=""</formula>
    </cfRule>
    <cfRule type="expression" dxfId="570" priority="693" stopIfTrue="1">
      <formula>#REF!&lt;&gt;""</formula>
    </cfRule>
    <cfRule type="expression" dxfId="569" priority="694" stopIfTrue="1">
      <formula>AND(#REF!="",#REF!&lt;&gt;"")</formula>
    </cfRule>
  </conditionalFormatting>
  <conditionalFormatting sqref="D249:D250 D244">
    <cfRule type="expression" dxfId="568" priority="695" stopIfTrue="1">
      <formula>#REF!=""</formula>
    </cfRule>
    <cfRule type="expression" dxfId="567" priority="696" stopIfTrue="1">
      <formula>#REF!&lt;&gt;""</formula>
    </cfRule>
    <cfRule type="expression" dxfId="566" priority="697" stopIfTrue="1">
      <formula>AND(#REF!="",#REF!&lt;&gt;"")</formula>
    </cfRule>
  </conditionalFormatting>
  <conditionalFormatting sqref="D252:F253">
    <cfRule type="expression" dxfId="565" priority="698" stopIfTrue="1">
      <formula>#REF!=""</formula>
    </cfRule>
    <cfRule type="expression" dxfId="564" priority="699" stopIfTrue="1">
      <formula>#REF!&lt;&gt;""</formula>
    </cfRule>
    <cfRule type="expression" dxfId="563" priority="700" stopIfTrue="1">
      <formula>AND(#REF!="",#REF!&lt;&gt;"")</formula>
    </cfRule>
  </conditionalFormatting>
  <conditionalFormatting sqref="D317:F317">
    <cfRule type="expression" dxfId="562" priority="701" stopIfTrue="1">
      <formula>#REF!=""</formula>
    </cfRule>
    <cfRule type="expression" dxfId="561" priority="702" stopIfTrue="1">
      <formula>#REF!&lt;&gt;""</formula>
    </cfRule>
    <cfRule type="expression" dxfId="560" priority="703" stopIfTrue="1">
      <formula>AND(#REF!="",#REF!&lt;&gt;"")</formula>
    </cfRule>
  </conditionalFormatting>
  <conditionalFormatting sqref="D275:F275">
    <cfRule type="expression" dxfId="559" priority="704" stopIfTrue="1">
      <formula>#REF!=""</formula>
    </cfRule>
    <cfRule type="expression" dxfId="558" priority="705" stopIfTrue="1">
      <formula>#REF!&lt;&gt;""</formula>
    </cfRule>
    <cfRule type="expression" dxfId="557" priority="706" stopIfTrue="1">
      <formula>AND(#REF!="",#REF!&lt;&gt;"")</formula>
    </cfRule>
  </conditionalFormatting>
  <conditionalFormatting sqref="D227:F227">
    <cfRule type="expression" dxfId="556" priority="707" stopIfTrue="1">
      <formula>#REF!=""</formula>
    </cfRule>
    <cfRule type="expression" dxfId="555" priority="708" stopIfTrue="1">
      <formula>#REF!&lt;&gt;""</formula>
    </cfRule>
    <cfRule type="expression" dxfId="554" priority="709" stopIfTrue="1">
      <formula>AND(#REF!="",#REF!&lt;&gt;"")</formula>
    </cfRule>
  </conditionalFormatting>
  <conditionalFormatting sqref="H229">
    <cfRule type="expression" dxfId="553" priority="710" stopIfTrue="1">
      <formula>#REF!=""</formula>
    </cfRule>
    <cfRule type="expression" dxfId="552" priority="711" stopIfTrue="1">
      <formula>#REF!&lt;&gt;""</formula>
    </cfRule>
    <cfRule type="expression" dxfId="551" priority="712" stopIfTrue="1">
      <formula>AND(#REF!="",#REF!&lt;&gt;"")</formula>
    </cfRule>
  </conditionalFormatting>
  <conditionalFormatting sqref="D225:F226">
    <cfRule type="expression" dxfId="550" priority="713" stopIfTrue="1">
      <formula>#REF!=""</formula>
    </cfRule>
    <cfRule type="expression" dxfId="549" priority="714" stopIfTrue="1">
      <formula>#REF!&lt;&gt;""</formula>
    </cfRule>
    <cfRule type="expression" dxfId="548" priority="715" stopIfTrue="1">
      <formula>AND(#REF!="",#REF!&lt;&gt;"")</formula>
    </cfRule>
  </conditionalFormatting>
  <conditionalFormatting sqref="D262:F262 D261:E261">
    <cfRule type="expression" dxfId="547" priority="716" stopIfTrue="1">
      <formula>#REF!=""</formula>
    </cfRule>
    <cfRule type="expression" dxfId="546" priority="717" stopIfTrue="1">
      <formula>#REF!&lt;&gt;""</formula>
    </cfRule>
    <cfRule type="expression" dxfId="545" priority="718" stopIfTrue="1">
      <formula>AND(#REF!="",#REF!&lt;&gt;"")</formula>
    </cfRule>
  </conditionalFormatting>
  <conditionalFormatting sqref="D222:F222">
    <cfRule type="expression" dxfId="544" priority="719" stopIfTrue="1">
      <formula>#REF!=""</formula>
    </cfRule>
    <cfRule type="expression" dxfId="543" priority="720" stopIfTrue="1">
      <formula>#REF!&lt;&gt;""</formula>
    </cfRule>
    <cfRule type="expression" dxfId="542" priority="721" stopIfTrue="1">
      <formula>AND(#REF!="",#REF!&lt;&gt;"")</formula>
    </cfRule>
  </conditionalFormatting>
  <conditionalFormatting sqref="D228:D242">
    <cfRule type="expression" dxfId="541" priority="722" stopIfTrue="1">
      <formula>#REF!=""</formula>
    </cfRule>
    <cfRule type="expression" dxfId="540" priority="723" stopIfTrue="1">
      <formula>#REF!&lt;&gt;""</formula>
    </cfRule>
    <cfRule type="expression" dxfId="539" priority="724" stopIfTrue="1">
      <formula>AND(#REF!="",#REF!&lt;&gt;"")</formula>
    </cfRule>
  </conditionalFormatting>
  <conditionalFormatting sqref="D188:D189">
    <cfRule type="expression" dxfId="538" priority="725" stopIfTrue="1">
      <formula>#REF!=""</formula>
    </cfRule>
    <cfRule type="expression" dxfId="537" priority="726" stopIfTrue="1">
      <formula>#REF!&lt;&gt;""</formula>
    </cfRule>
    <cfRule type="expression" dxfId="536" priority="727" stopIfTrue="1">
      <formula>AND(#REF!="",#REF!&lt;&gt;"")</formula>
    </cfRule>
  </conditionalFormatting>
  <conditionalFormatting sqref="D190:D192">
    <cfRule type="expression" dxfId="535" priority="728" stopIfTrue="1">
      <formula>#REF!=""</formula>
    </cfRule>
    <cfRule type="expression" dxfId="534" priority="729" stopIfTrue="1">
      <formula>#REF!&lt;&gt;""</formula>
    </cfRule>
    <cfRule type="expression" dxfId="533" priority="730" stopIfTrue="1">
      <formula>AND(#REF!="",#REF!&lt;&gt;"")</formula>
    </cfRule>
  </conditionalFormatting>
  <conditionalFormatting sqref="D202:D204">
    <cfRule type="expression" dxfId="532" priority="731" stopIfTrue="1">
      <formula>#REF!=""</formula>
    </cfRule>
    <cfRule type="expression" dxfId="531" priority="732" stopIfTrue="1">
      <formula>#REF!&lt;&gt;""</formula>
    </cfRule>
    <cfRule type="expression" dxfId="530" priority="733" stopIfTrue="1">
      <formula>AND(#REF!="",#REF!&lt;&gt;"")</formula>
    </cfRule>
  </conditionalFormatting>
  <conditionalFormatting sqref="D201">
    <cfRule type="expression" dxfId="529" priority="734" stopIfTrue="1">
      <formula>#REF!=""</formula>
    </cfRule>
    <cfRule type="expression" dxfId="528" priority="735" stopIfTrue="1">
      <formula>#REF!&lt;&gt;""</formula>
    </cfRule>
    <cfRule type="expression" dxfId="527" priority="736" stopIfTrue="1">
      <formula>AND(#REF!="",#REF!&lt;&gt;"")</formula>
    </cfRule>
  </conditionalFormatting>
  <conditionalFormatting sqref="D199:D200">
    <cfRule type="expression" dxfId="526" priority="737" stopIfTrue="1">
      <formula>#REF!=""</formula>
    </cfRule>
    <cfRule type="expression" dxfId="525" priority="738" stopIfTrue="1">
      <formula>#REF!&lt;&gt;""</formula>
    </cfRule>
    <cfRule type="expression" dxfId="524" priority="739" stopIfTrue="1">
      <formula>AND(#REF!="",#REF!&lt;&gt;"")</formula>
    </cfRule>
  </conditionalFormatting>
  <conditionalFormatting sqref="D181:D186">
    <cfRule type="expression" dxfId="523" priority="740" stopIfTrue="1">
      <formula>#REF!=""</formula>
    </cfRule>
    <cfRule type="expression" dxfId="522" priority="741" stopIfTrue="1">
      <formula>#REF!&lt;&gt;""</formula>
    </cfRule>
    <cfRule type="expression" dxfId="521" priority="742" stopIfTrue="1">
      <formula>AND(#REF!="",#REF!&lt;&gt;"")</formula>
    </cfRule>
  </conditionalFormatting>
  <conditionalFormatting sqref="D173:D175">
    <cfRule type="expression" dxfId="520" priority="743" stopIfTrue="1">
      <formula>#REF!=""</formula>
    </cfRule>
    <cfRule type="expression" dxfId="519" priority="744" stopIfTrue="1">
      <formula>#REF!&lt;&gt;""</formula>
    </cfRule>
    <cfRule type="expression" dxfId="518" priority="745" stopIfTrue="1">
      <formula>AND(#REF!="",#REF!&lt;&gt;"")</formula>
    </cfRule>
  </conditionalFormatting>
  <conditionalFormatting sqref="D176:D178">
    <cfRule type="expression" dxfId="517" priority="746" stopIfTrue="1">
      <formula>#REF!=""</formula>
    </cfRule>
    <cfRule type="expression" dxfId="516" priority="747" stopIfTrue="1">
      <formula>#REF!&lt;&gt;""</formula>
    </cfRule>
    <cfRule type="expression" dxfId="515" priority="748" stopIfTrue="1">
      <formula>AND(#REF!="",#REF!&lt;&gt;"")</formula>
    </cfRule>
  </conditionalFormatting>
  <conditionalFormatting sqref="D165">
    <cfRule type="expression" dxfId="514" priority="749" stopIfTrue="1">
      <formula>#REF!=""</formula>
    </cfRule>
    <cfRule type="expression" dxfId="513" priority="750" stopIfTrue="1">
      <formula>#REF!&lt;&gt;""</formula>
    </cfRule>
    <cfRule type="expression" dxfId="512" priority="751" stopIfTrue="1">
      <formula>AND(#REF!="",#REF!&lt;&gt;"")</formula>
    </cfRule>
  </conditionalFormatting>
  <conditionalFormatting sqref="D166">
    <cfRule type="expression" dxfId="511" priority="752" stopIfTrue="1">
      <formula>#REF!=""</formula>
    </cfRule>
    <cfRule type="expression" dxfId="510" priority="753" stopIfTrue="1">
      <formula>#REF!&lt;&gt;""</formula>
    </cfRule>
    <cfRule type="expression" dxfId="509" priority="754" stopIfTrue="1">
      <formula>AND(#REF!="",#REF!&lt;&gt;"")</formula>
    </cfRule>
  </conditionalFormatting>
  <conditionalFormatting sqref="D167:D168">
    <cfRule type="expression" dxfId="508" priority="755" stopIfTrue="1">
      <formula>#REF!=""</formula>
    </cfRule>
    <cfRule type="expression" dxfId="507" priority="756" stopIfTrue="1">
      <formula>#REF!&lt;&gt;""</formula>
    </cfRule>
    <cfRule type="expression" dxfId="506" priority="757" stopIfTrue="1">
      <formula>AND(#REF!="",#REF!&lt;&gt;"")</formula>
    </cfRule>
  </conditionalFormatting>
  <conditionalFormatting sqref="D161">
    <cfRule type="expression" dxfId="505" priority="758" stopIfTrue="1">
      <formula>#REF!=""</formula>
    </cfRule>
    <cfRule type="expression" dxfId="504" priority="759" stopIfTrue="1">
      <formula>#REF!&lt;&gt;""</formula>
    </cfRule>
    <cfRule type="expression" dxfId="503" priority="760" stopIfTrue="1">
      <formula>AND(#REF!="",#REF!&lt;&gt;"")</formula>
    </cfRule>
  </conditionalFormatting>
  <conditionalFormatting sqref="D169">
    <cfRule type="expression" dxfId="502" priority="761" stopIfTrue="1">
      <formula>#REF!=""</formula>
    </cfRule>
    <cfRule type="expression" dxfId="501" priority="762" stopIfTrue="1">
      <formula>#REF!&lt;&gt;""</formula>
    </cfRule>
    <cfRule type="expression" dxfId="500" priority="763" stopIfTrue="1">
      <formula>AND(#REF!="",#REF!&lt;&gt;"")</formula>
    </cfRule>
  </conditionalFormatting>
  <conditionalFormatting sqref="D150 D155">
    <cfRule type="expression" dxfId="499" priority="764" stopIfTrue="1">
      <formula>#REF!=""</formula>
    </cfRule>
    <cfRule type="expression" dxfId="498" priority="765" stopIfTrue="1">
      <formula>#REF!&lt;&gt;""</formula>
    </cfRule>
    <cfRule type="expression" dxfId="497" priority="766" stopIfTrue="1">
      <formula>AND(#REF!="",#REF!&lt;&gt;"")</formula>
    </cfRule>
  </conditionalFormatting>
  <conditionalFormatting sqref="D141">
    <cfRule type="expression" dxfId="496" priority="767" stopIfTrue="1">
      <formula>#REF!=""</formula>
    </cfRule>
    <cfRule type="expression" dxfId="495" priority="768" stopIfTrue="1">
      <formula>#REF!&lt;&gt;""</formula>
    </cfRule>
    <cfRule type="expression" dxfId="494" priority="769" stopIfTrue="1">
      <formula>AND(#REF!="",#REF!&lt;&gt;"")</formula>
    </cfRule>
  </conditionalFormatting>
  <conditionalFormatting sqref="D145">
    <cfRule type="expression" dxfId="493" priority="770" stopIfTrue="1">
      <formula>#REF!=""</formula>
    </cfRule>
    <cfRule type="expression" dxfId="492" priority="771" stopIfTrue="1">
      <formula>#REF!&lt;&gt;""</formula>
    </cfRule>
    <cfRule type="expression" dxfId="491" priority="772" stopIfTrue="1">
      <formula>AND(#REF!="",#REF!&lt;&gt;"")</formula>
    </cfRule>
  </conditionalFormatting>
  <conditionalFormatting sqref="D133:D136 D130 D119">
    <cfRule type="expression" dxfId="490" priority="773" stopIfTrue="1">
      <formula>#REF!=""</formula>
    </cfRule>
    <cfRule type="expression" dxfId="489" priority="774" stopIfTrue="1">
      <formula>#REF!&lt;&gt;""</formula>
    </cfRule>
    <cfRule type="expression" dxfId="488" priority="775" stopIfTrue="1">
      <formula>AND(#REF!="",#REF!&lt;&gt;"")</formula>
    </cfRule>
  </conditionalFormatting>
  <conditionalFormatting sqref="D114 D63:F63">
    <cfRule type="expression" dxfId="487" priority="776" stopIfTrue="1">
      <formula>#REF!=""</formula>
    </cfRule>
    <cfRule type="expression" dxfId="486" priority="777" stopIfTrue="1">
      <formula>#REF!&lt;&gt;""</formula>
    </cfRule>
    <cfRule type="expression" dxfId="485" priority="778" stopIfTrue="1">
      <formula>AND(#REF!="",#REF!&lt;&gt;"")</formula>
    </cfRule>
  </conditionalFormatting>
  <conditionalFormatting sqref="D108 D98:D104 D59:F60">
    <cfRule type="expression" dxfId="484" priority="779" stopIfTrue="1">
      <formula>#REF!=""</formula>
    </cfRule>
    <cfRule type="expression" dxfId="483" priority="780" stopIfTrue="1">
      <formula>#REF!&lt;&gt;""</formula>
    </cfRule>
    <cfRule type="expression" dxfId="482" priority="781" stopIfTrue="1">
      <formula>AND(#REF!="",#REF!&lt;&gt;"")</formula>
    </cfRule>
  </conditionalFormatting>
  <conditionalFormatting sqref="D96 D52:F53">
    <cfRule type="expression" dxfId="481" priority="782" stopIfTrue="1">
      <formula>#REF!=""</formula>
    </cfRule>
    <cfRule type="expression" dxfId="480" priority="783" stopIfTrue="1">
      <formula>#REF!&lt;&gt;""</formula>
    </cfRule>
    <cfRule type="expression" dxfId="479" priority="784" stopIfTrue="1">
      <formula>AND(#REF!="",#REF!&lt;&gt;"")</formula>
    </cfRule>
  </conditionalFormatting>
  <conditionalFormatting sqref="D85:D89 D77:D79 D49:F50">
    <cfRule type="expression" dxfId="478" priority="785" stopIfTrue="1">
      <formula>#REF!=""</formula>
    </cfRule>
    <cfRule type="expression" dxfId="477" priority="786" stopIfTrue="1">
      <formula>#REF!&lt;&gt;""</formula>
    </cfRule>
    <cfRule type="expression" dxfId="476" priority="787" stopIfTrue="1">
      <formula>AND(#REF!="",#REF!&lt;&gt;"")</formula>
    </cfRule>
  </conditionalFormatting>
  <conditionalFormatting sqref="D76:F76">
    <cfRule type="expression" dxfId="475" priority="788" stopIfTrue="1">
      <formula>#REF!=""</formula>
    </cfRule>
    <cfRule type="expression" dxfId="474" priority="789" stopIfTrue="1">
      <formula>#REF!&lt;&gt;""</formula>
    </cfRule>
    <cfRule type="expression" dxfId="473" priority="790" stopIfTrue="1">
      <formula>AND(#REF!="",#REF!&lt;&gt;"")</formula>
    </cfRule>
  </conditionalFormatting>
  <conditionalFormatting sqref="D64:F64 D38:F39 G40">
    <cfRule type="expression" dxfId="472" priority="791" stopIfTrue="1">
      <formula>#REF!=""</formula>
    </cfRule>
    <cfRule type="expression" dxfId="471" priority="792" stopIfTrue="1">
      <formula>#REF!&lt;&gt;""</formula>
    </cfRule>
    <cfRule type="expression" dxfId="470" priority="793" stopIfTrue="1">
      <formula>AND(#REF!="",#REF!&lt;&gt;"")</formula>
    </cfRule>
  </conditionalFormatting>
  <conditionalFormatting sqref="D66 D65:F65">
    <cfRule type="expression" dxfId="469" priority="794" stopIfTrue="1">
      <formula>#REF!=""</formula>
    </cfRule>
    <cfRule type="expression" dxfId="468" priority="795" stopIfTrue="1">
      <formula>#REF!&lt;&gt;""</formula>
    </cfRule>
    <cfRule type="expression" dxfId="467" priority="796" stopIfTrue="1">
      <formula>AND(#REF!="",#REF!&lt;&gt;"")</formula>
    </cfRule>
  </conditionalFormatting>
  <conditionalFormatting sqref="D54:F55 D56 D57:F57">
    <cfRule type="expression" dxfId="466" priority="797" stopIfTrue="1">
      <formula>#REF!=""</formula>
    </cfRule>
    <cfRule type="expression" dxfId="465" priority="798" stopIfTrue="1">
      <formula>#REF!&lt;&gt;""</formula>
    </cfRule>
    <cfRule type="expression" dxfId="464" priority="799" stopIfTrue="1">
      <formula>AND(#REF!="",#REF!&lt;&gt;"")</formula>
    </cfRule>
  </conditionalFormatting>
  <conditionalFormatting sqref="D68">
    <cfRule type="expression" dxfId="463" priority="800" stopIfTrue="1">
      <formula>#REF!=""</formula>
    </cfRule>
    <cfRule type="expression" dxfId="462" priority="801" stopIfTrue="1">
      <formula>#REF!&lt;&gt;""</formula>
    </cfRule>
    <cfRule type="expression" dxfId="461" priority="802" stopIfTrue="1">
      <formula>AND(#REF!="",#REF!&lt;&gt;"")</formula>
    </cfRule>
  </conditionalFormatting>
  <conditionalFormatting sqref="D61 D62:F62">
    <cfRule type="expression" dxfId="460" priority="803" stopIfTrue="1">
      <formula>#REF!=""</formula>
    </cfRule>
    <cfRule type="expression" dxfId="459" priority="804" stopIfTrue="1">
      <formula>#REF!&lt;&gt;""</formula>
    </cfRule>
    <cfRule type="expression" dxfId="458" priority="805" stopIfTrue="1">
      <formula>AND(#REF!="",#REF!&lt;&gt;"")</formula>
    </cfRule>
  </conditionalFormatting>
  <conditionalFormatting sqref="D44:D45">
    <cfRule type="expression" dxfId="457" priority="806" stopIfTrue="1">
      <formula>#REF!=""</formula>
    </cfRule>
    <cfRule type="expression" dxfId="456" priority="807" stopIfTrue="1">
      <formula>#REF!&lt;&gt;""</formula>
    </cfRule>
    <cfRule type="expression" dxfId="455" priority="808" stopIfTrue="1">
      <formula>AND(#REF!="",#REF!&lt;&gt;"")</formula>
    </cfRule>
  </conditionalFormatting>
  <conditionalFormatting sqref="D58:F58">
    <cfRule type="expression" dxfId="454" priority="809" stopIfTrue="1">
      <formula>#REF!=""</formula>
    </cfRule>
    <cfRule type="expression" dxfId="453" priority="810" stopIfTrue="1">
      <formula>#REF!&lt;&gt;""</formula>
    </cfRule>
    <cfRule type="expression" dxfId="452" priority="811" stopIfTrue="1">
      <formula>AND(#REF!="",#REF!&lt;&gt;"")</formula>
    </cfRule>
  </conditionalFormatting>
  <conditionalFormatting sqref="D274:F274">
    <cfRule type="expression" dxfId="451" priority="812" stopIfTrue="1">
      <formula>#REF!=""</formula>
    </cfRule>
    <cfRule type="expression" dxfId="450" priority="813" stopIfTrue="1">
      <formula>#REF!&lt;&gt;""</formula>
    </cfRule>
    <cfRule type="expression" dxfId="449" priority="814" stopIfTrue="1">
      <formula>AND(#REF!="",#REF!&lt;&gt;"")</formula>
    </cfRule>
  </conditionalFormatting>
  <conditionalFormatting sqref="D171:F171">
    <cfRule type="expression" dxfId="448" priority="815" stopIfTrue="1">
      <formula>#REF!=""</formula>
    </cfRule>
    <cfRule type="expression" dxfId="447" priority="816" stopIfTrue="1">
      <formula>#REF!&lt;&gt;""</formula>
    </cfRule>
    <cfRule type="expression" dxfId="446" priority="817" stopIfTrue="1">
      <formula>AND(#REF!="",#REF!&lt;&gt;"")</formula>
    </cfRule>
  </conditionalFormatting>
  <conditionalFormatting sqref="D170:F170">
    <cfRule type="expression" dxfId="445" priority="818" stopIfTrue="1">
      <formula>#REF!=""</formula>
    </cfRule>
    <cfRule type="expression" dxfId="444" priority="819" stopIfTrue="1">
      <formula>#REF!&lt;&gt;""</formula>
    </cfRule>
    <cfRule type="expression" dxfId="443" priority="820" stopIfTrue="1">
      <formula>AND(#REF!="",#REF!&lt;&gt;"")</formula>
    </cfRule>
  </conditionalFormatting>
  <conditionalFormatting sqref="D315:F316">
    <cfRule type="expression" dxfId="442" priority="821" stopIfTrue="1">
      <formula>#REF!=""</formula>
    </cfRule>
    <cfRule type="expression" dxfId="441" priority="822" stopIfTrue="1">
      <formula>#REF!&lt;&gt;""</formula>
    </cfRule>
    <cfRule type="expression" dxfId="440" priority="823" stopIfTrue="1">
      <formula>AND(#REF!="",#REF!&lt;&gt;"")</formula>
    </cfRule>
  </conditionalFormatting>
  <conditionalFormatting sqref="G28:J28">
    <cfRule type="expression" dxfId="439" priority="824" stopIfTrue="1">
      <formula>#REF!=""</formula>
    </cfRule>
    <cfRule type="expression" dxfId="438" priority="825" stopIfTrue="1">
      <formula>#REF!&lt;&gt;""</formula>
    </cfRule>
    <cfRule type="expression" dxfId="437" priority="826" stopIfTrue="1">
      <formula>AND($D28="",#REF!&lt;&gt;"")</formula>
    </cfRule>
  </conditionalFormatting>
  <conditionalFormatting sqref="D179:F180">
    <cfRule type="expression" dxfId="436" priority="827" stopIfTrue="1">
      <formula>#REF!=""</formula>
    </cfRule>
    <cfRule type="expression" dxfId="435" priority="828" stopIfTrue="1">
      <formula>#REF!&lt;&gt;""</formula>
    </cfRule>
    <cfRule type="expression" dxfId="434" priority="829" stopIfTrue="1">
      <formula>AND(#REF!="",#REF!&lt;&gt;"")</formula>
    </cfRule>
  </conditionalFormatting>
  <conditionalFormatting sqref="D193:F193">
    <cfRule type="expression" dxfId="433" priority="830" stopIfTrue="1">
      <formula>#REF!=""</formula>
    </cfRule>
    <cfRule type="expression" dxfId="432" priority="831" stopIfTrue="1">
      <formula>#REF!&lt;&gt;""</formula>
    </cfRule>
    <cfRule type="expression" dxfId="431" priority="832" stopIfTrue="1">
      <formula>AND(#REF!="",#REF!&lt;&gt;"")</formula>
    </cfRule>
  </conditionalFormatting>
  <conditionalFormatting sqref="D32">
    <cfRule type="expression" dxfId="430" priority="833" stopIfTrue="1">
      <formula>#REF!=""</formula>
    </cfRule>
    <cfRule type="expression" dxfId="429" priority="834" stopIfTrue="1">
      <formula>#REF!&lt;&gt;""</formula>
    </cfRule>
    <cfRule type="expression" dxfId="428" priority="835" stopIfTrue="1">
      <formula>AND(#REF!="",#REF!&lt;&gt;"")</formula>
    </cfRule>
  </conditionalFormatting>
  <conditionalFormatting sqref="D37:F37 D27:F27 D20:F23">
    <cfRule type="expression" dxfId="427" priority="836" stopIfTrue="1">
      <formula>#REF!=""</formula>
    </cfRule>
    <cfRule type="expression" dxfId="426" priority="837" stopIfTrue="1">
      <formula>#REF!&lt;&gt;""</formula>
    </cfRule>
    <cfRule type="expression" dxfId="425" priority="838" stopIfTrue="1">
      <formula>AND(#REF!="",#REF!&lt;&gt;"")</formula>
    </cfRule>
  </conditionalFormatting>
  <conditionalFormatting sqref="G32:J32">
    <cfRule type="expression" dxfId="424" priority="842" stopIfTrue="1">
      <formula>#REF!=""</formula>
    </cfRule>
    <cfRule type="expression" dxfId="423" priority="843" stopIfTrue="1">
      <formula>#REF!&lt;&gt;""</formula>
    </cfRule>
    <cfRule type="expression" dxfId="422" priority="844" stopIfTrue="1">
      <formula>AND(#REF!="",#REF!&lt;&gt;"")</formula>
    </cfRule>
  </conditionalFormatting>
  <conditionalFormatting sqref="C8 C11 B8:B11">
    <cfRule type="expression" dxfId="421" priority="851" stopIfTrue="1">
      <formula>#REF!&lt;&gt;""</formula>
    </cfRule>
  </conditionalFormatting>
  <conditionalFormatting sqref="D19:F19">
    <cfRule type="expression" dxfId="420" priority="419" stopIfTrue="1">
      <formula>#REF!=""</formula>
    </cfRule>
    <cfRule type="expression" dxfId="419" priority="420" stopIfTrue="1">
      <formula>#REF!&lt;&gt;""</formula>
    </cfRule>
    <cfRule type="expression" dxfId="418" priority="421" stopIfTrue="1">
      <formula>AND(#REF!="",#REF!&lt;&gt;"")</formula>
    </cfRule>
  </conditionalFormatting>
  <conditionalFormatting sqref="D100:F100">
    <cfRule type="expression" dxfId="417" priority="416" stopIfTrue="1">
      <formula>#REF!=""</formula>
    </cfRule>
    <cfRule type="expression" dxfId="416" priority="417" stopIfTrue="1">
      <formula>#REF!&lt;&gt;""</formula>
    </cfRule>
    <cfRule type="expression" dxfId="415" priority="418" stopIfTrue="1">
      <formula>AND(#REF!="",#REF!&lt;&gt;"")</formula>
    </cfRule>
  </conditionalFormatting>
  <conditionalFormatting sqref="D84:F84">
    <cfRule type="expression" dxfId="414" priority="413" stopIfTrue="1">
      <formula>#REF!=""</formula>
    </cfRule>
    <cfRule type="expression" dxfId="413" priority="414" stopIfTrue="1">
      <formula>#REF!&lt;&gt;""</formula>
    </cfRule>
    <cfRule type="expression" dxfId="412" priority="415" stopIfTrue="1">
      <formula>AND(#REF!="",#REF!&lt;&gt;"")</formula>
    </cfRule>
  </conditionalFormatting>
  <conditionalFormatting sqref="D108:F108 D94:F94">
    <cfRule type="expression" dxfId="411" priority="410" stopIfTrue="1">
      <formula>#REF!=""</formula>
    </cfRule>
    <cfRule type="expression" dxfId="410" priority="411" stopIfTrue="1">
      <formula>#REF!&lt;&gt;""</formula>
    </cfRule>
    <cfRule type="expression" dxfId="409" priority="412" stopIfTrue="1">
      <formula>AND(#REF!="",#REF!&lt;&gt;"")</formula>
    </cfRule>
  </conditionalFormatting>
  <conditionalFormatting sqref="D86:F86">
    <cfRule type="expression" dxfId="408" priority="407" stopIfTrue="1">
      <formula>#REF!=""</formula>
    </cfRule>
    <cfRule type="expression" dxfId="407" priority="408" stopIfTrue="1">
      <formula>#REF!&lt;&gt;""</formula>
    </cfRule>
    <cfRule type="expression" dxfId="406" priority="409" stopIfTrue="1">
      <formula>AND(#REF!="",#REF!&lt;&gt;"")</formula>
    </cfRule>
  </conditionalFormatting>
  <conditionalFormatting sqref="D83:F83">
    <cfRule type="expression" dxfId="405" priority="404" stopIfTrue="1">
      <formula>#REF!=""</formula>
    </cfRule>
    <cfRule type="expression" dxfId="404" priority="405" stopIfTrue="1">
      <formula>#REF!&lt;&gt;""</formula>
    </cfRule>
    <cfRule type="expression" dxfId="403" priority="406" stopIfTrue="1">
      <formula>AND(#REF!="",#REF!&lt;&gt;"")</formula>
    </cfRule>
  </conditionalFormatting>
  <conditionalFormatting sqref="D95:F95">
    <cfRule type="expression" dxfId="402" priority="401" stopIfTrue="1">
      <formula>#REF!=""</formula>
    </cfRule>
    <cfRule type="expression" dxfId="401" priority="402" stopIfTrue="1">
      <formula>#REF!&lt;&gt;""</formula>
    </cfRule>
    <cfRule type="expression" dxfId="400" priority="403" stopIfTrue="1">
      <formula>AND(#REF!="",#REF!&lt;&gt;"")</formula>
    </cfRule>
  </conditionalFormatting>
  <conditionalFormatting sqref="D116:F116 D119:F120">
    <cfRule type="expression" dxfId="399" priority="398" stopIfTrue="1">
      <formula>#REF!=""</formula>
    </cfRule>
    <cfRule type="expression" dxfId="398" priority="399" stopIfTrue="1">
      <formula>#REF!&lt;&gt;""</formula>
    </cfRule>
    <cfRule type="expression" dxfId="397" priority="400" stopIfTrue="1">
      <formula>AND(#REF!="",#REF!&lt;&gt;"")</formula>
    </cfRule>
  </conditionalFormatting>
  <conditionalFormatting sqref="D208:F208">
    <cfRule type="expression" dxfId="396" priority="395" stopIfTrue="1">
      <formula>#REF!=""</formula>
    </cfRule>
    <cfRule type="expression" dxfId="395" priority="396" stopIfTrue="1">
      <formula>#REF!&lt;&gt;""</formula>
    </cfRule>
    <cfRule type="expression" dxfId="394" priority="397" stopIfTrue="1">
      <formula>AND(#REF!="",#REF!&lt;&gt;"")</formula>
    </cfRule>
  </conditionalFormatting>
  <conditionalFormatting sqref="D266:F266">
    <cfRule type="expression" dxfId="393" priority="392" stopIfTrue="1">
      <formula>#REF!=""</formula>
    </cfRule>
    <cfRule type="expression" dxfId="392" priority="393" stopIfTrue="1">
      <formula>#REF!&lt;&gt;""</formula>
    </cfRule>
    <cfRule type="expression" dxfId="391" priority="394" stopIfTrue="1">
      <formula>AND(#REF!="",#REF!&lt;&gt;"")</formula>
    </cfRule>
  </conditionalFormatting>
  <conditionalFormatting sqref="D262:F262">
    <cfRule type="expression" dxfId="390" priority="389" stopIfTrue="1">
      <formula>#REF!=""</formula>
    </cfRule>
    <cfRule type="expression" dxfId="389" priority="390" stopIfTrue="1">
      <formula>#REF!&lt;&gt;""</formula>
    </cfRule>
    <cfRule type="expression" dxfId="388" priority="391" stopIfTrue="1">
      <formula>AND(#REF!="",#REF!&lt;&gt;"")</formula>
    </cfRule>
  </conditionalFormatting>
  <conditionalFormatting sqref="D160:F160">
    <cfRule type="expression" dxfId="387" priority="386" stopIfTrue="1">
      <formula>#REF!=""</formula>
    </cfRule>
    <cfRule type="expression" dxfId="386" priority="387" stopIfTrue="1">
      <formula>#REF!&lt;&gt;""</formula>
    </cfRule>
    <cfRule type="expression" dxfId="385" priority="388" stopIfTrue="1">
      <formula>AND(#REF!="",#REF!&lt;&gt;"")</formula>
    </cfRule>
  </conditionalFormatting>
  <conditionalFormatting sqref="D217:F217">
    <cfRule type="expression" dxfId="384" priority="383" stopIfTrue="1">
      <formula>#REF!=""</formula>
    </cfRule>
    <cfRule type="expression" dxfId="383" priority="384" stopIfTrue="1">
      <formula>#REF!&lt;&gt;""</formula>
    </cfRule>
    <cfRule type="expression" dxfId="382" priority="385" stopIfTrue="1">
      <formula>AND(#REF!="",#REF!&lt;&gt;"")</formula>
    </cfRule>
  </conditionalFormatting>
  <conditionalFormatting sqref="D115:F115">
    <cfRule type="expression" dxfId="381" priority="380" stopIfTrue="1">
      <formula>#REF!=""</formula>
    </cfRule>
    <cfRule type="expression" dxfId="380" priority="381" stopIfTrue="1">
      <formula>#REF!&lt;&gt;""</formula>
    </cfRule>
    <cfRule type="expression" dxfId="379" priority="382" stopIfTrue="1">
      <formula>AND(#REF!="",#REF!&lt;&gt;"")</formula>
    </cfRule>
  </conditionalFormatting>
  <conditionalFormatting sqref="D143:F143">
    <cfRule type="expression" dxfId="378" priority="377" stopIfTrue="1">
      <formula>#REF!=""</formula>
    </cfRule>
    <cfRule type="expression" dxfId="377" priority="378" stopIfTrue="1">
      <formula>#REF!&lt;&gt;""</formula>
    </cfRule>
    <cfRule type="expression" dxfId="376" priority="379" stopIfTrue="1">
      <formula>AND(#REF!="",#REF!&lt;&gt;"")</formula>
    </cfRule>
  </conditionalFormatting>
  <conditionalFormatting sqref="D145:F147">
    <cfRule type="expression" dxfId="375" priority="374" stopIfTrue="1">
      <formula>#REF!=""</formula>
    </cfRule>
    <cfRule type="expression" dxfId="374" priority="375" stopIfTrue="1">
      <formula>#REF!&lt;&gt;""</formula>
    </cfRule>
    <cfRule type="expression" dxfId="373" priority="376" stopIfTrue="1">
      <formula>AND(#REF!="",#REF!&lt;&gt;"")</formula>
    </cfRule>
  </conditionalFormatting>
  <conditionalFormatting sqref="D152:F152 D154:F154">
    <cfRule type="expression" dxfId="372" priority="371" stopIfTrue="1">
      <formula>#REF!=""</formula>
    </cfRule>
    <cfRule type="expression" dxfId="371" priority="372" stopIfTrue="1">
      <formula>#REF!&lt;&gt;""</formula>
    </cfRule>
    <cfRule type="expression" dxfId="370" priority="373" stopIfTrue="1">
      <formula>AND(#REF!="",#REF!&lt;&gt;"")</formula>
    </cfRule>
  </conditionalFormatting>
  <conditionalFormatting sqref="D151:F151">
    <cfRule type="expression" dxfId="369" priority="368" stopIfTrue="1">
      <formula>#REF!=""</formula>
    </cfRule>
    <cfRule type="expression" dxfId="368" priority="369" stopIfTrue="1">
      <formula>#REF!&lt;&gt;""</formula>
    </cfRule>
    <cfRule type="expression" dxfId="367" priority="370" stopIfTrue="1">
      <formula>AND(#REF!="",#REF!&lt;&gt;"")</formula>
    </cfRule>
  </conditionalFormatting>
  <conditionalFormatting sqref="D150:F150">
    <cfRule type="expression" dxfId="366" priority="365" stopIfTrue="1">
      <formula>#REF!=""</formula>
    </cfRule>
    <cfRule type="expression" dxfId="365" priority="366" stopIfTrue="1">
      <formula>#REF!&lt;&gt;""</formula>
    </cfRule>
    <cfRule type="expression" dxfId="364" priority="367" stopIfTrue="1">
      <formula>AND(#REF!="",#REF!&lt;&gt;"")</formula>
    </cfRule>
  </conditionalFormatting>
  <conditionalFormatting sqref="D109:F109">
    <cfRule type="expression" dxfId="363" priority="362" stopIfTrue="1">
      <formula>#REF!=""</formula>
    </cfRule>
    <cfRule type="expression" dxfId="362" priority="363" stopIfTrue="1">
      <formula>#REF!&lt;&gt;""</formula>
    </cfRule>
    <cfRule type="expression" dxfId="361" priority="364" stopIfTrue="1">
      <formula>AND(#REF!="",#REF!&lt;&gt;"")</formula>
    </cfRule>
  </conditionalFormatting>
  <conditionalFormatting sqref="D110:F110">
    <cfRule type="expression" dxfId="360" priority="359" stopIfTrue="1">
      <formula>#REF!=""</formula>
    </cfRule>
    <cfRule type="expression" dxfId="359" priority="360" stopIfTrue="1">
      <formula>#REF!&lt;&gt;""</formula>
    </cfRule>
    <cfRule type="expression" dxfId="358" priority="361" stopIfTrue="1">
      <formula>AND(#REF!="",#REF!&lt;&gt;"")</formula>
    </cfRule>
  </conditionalFormatting>
  <conditionalFormatting sqref="D112:F114">
    <cfRule type="expression" dxfId="357" priority="356" stopIfTrue="1">
      <formula>#REF!=""</formula>
    </cfRule>
    <cfRule type="expression" dxfId="356" priority="357" stopIfTrue="1">
      <formula>#REF!&lt;&gt;""</formula>
    </cfRule>
    <cfRule type="expression" dxfId="355" priority="358" stopIfTrue="1">
      <formula>AND(#REF!="",#REF!&lt;&gt;"")</formula>
    </cfRule>
  </conditionalFormatting>
  <conditionalFormatting sqref="D97:F98">
    <cfRule type="expression" dxfId="354" priority="353" stopIfTrue="1">
      <formula>#REF!=""</formula>
    </cfRule>
    <cfRule type="expression" dxfId="353" priority="354" stopIfTrue="1">
      <formula>#REF!&lt;&gt;""</formula>
    </cfRule>
    <cfRule type="expression" dxfId="352" priority="355" stopIfTrue="1">
      <formula>AND(#REF!="",#REF!&lt;&gt;"")</formula>
    </cfRule>
  </conditionalFormatting>
  <conditionalFormatting sqref="D260:F261">
    <cfRule type="expression" dxfId="351" priority="350" stopIfTrue="1">
      <formula>#REF!=""</formula>
    </cfRule>
    <cfRule type="expression" dxfId="350" priority="351" stopIfTrue="1">
      <formula>#REF!&lt;&gt;""</formula>
    </cfRule>
    <cfRule type="expression" dxfId="349" priority="352" stopIfTrue="1">
      <formula>AND(#REF!="",#REF!&lt;&gt;"")</formula>
    </cfRule>
  </conditionalFormatting>
  <conditionalFormatting sqref="D263:F263">
    <cfRule type="expression" dxfId="348" priority="347" stopIfTrue="1">
      <formula>#REF!=""</formula>
    </cfRule>
    <cfRule type="expression" dxfId="347" priority="348" stopIfTrue="1">
      <formula>#REF!&lt;&gt;""</formula>
    </cfRule>
    <cfRule type="expression" dxfId="346" priority="349" stopIfTrue="1">
      <formula>AND(#REF!="",#REF!&lt;&gt;"")</formula>
    </cfRule>
  </conditionalFormatting>
  <conditionalFormatting sqref="D257:F257">
    <cfRule type="expression" dxfId="345" priority="344" stopIfTrue="1">
      <formula>#REF!=""</formula>
    </cfRule>
    <cfRule type="expression" dxfId="344" priority="345" stopIfTrue="1">
      <formula>#REF!&lt;&gt;""</formula>
    </cfRule>
    <cfRule type="expression" dxfId="343" priority="346" stopIfTrue="1">
      <formula>AND(#REF!="",#REF!&lt;&gt;"")</formula>
    </cfRule>
  </conditionalFormatting>
  <conditionalFormatting sqref="D159:F159 J159">
    <cfRule type="expression" dxfId="342" priority="341" stopIfTrue="1">
      <formula>#REF!=""</formula>
    </cfRule>
    <cfRule type="expression" dxfId="341" priority="342" stopIfTrue="1">
      <formula>#REF!&lt;&gt;""</formula>
    </cfRule>
    <cfRule type="expression" dxfId="340" priority="343" stopIfTrue="1">
      <formula>AND(#REF!="",#REF!&lt;&gt;"")</formula>
    </cfRule>
  </conditionalFormatting>
  <conditionalFormatting sqref="D155:F156">
    <cfRule type="expression" dxfId="339" priority="338" stopIfTrue="1">
      <formula>#REF!=""</formula>
    </cfRule>
    <cfRule type="expression" dxfId="338" priority="339" stopIfTrue="1">
      <formula>#REF!&lt;&gt;""</formula>
    </cfRule>
    <cfRule type="expression" dxfId="337" priority="340" stopIfTrue="1">
      <formula>AND(#REF!="",#REF!&lt;&gt;"")</formula>
    </cfRule>
  </conditionalFormatting>
  <conditionalFormatting sqref="D246:F246 D248:F248 D314:F314">
    <cfRule type="expression" dxfId="336" priority="335" stopIfTrue="1">
      <formula>#REF!=""</formula>
    </cfRule>
    <cfRule type="expression" dxfId="335" priority="336" stopIfTrue="1">
      <formula>#REF!&lt;&gt;""</formula>
    </cfRule>
    <cfRule type="expression" dxfId="334" priority="337" stopIfTrue="1">
      <formula>AND(#REF!="",#REF!&lt;&gt;"")</formula>
    </cfRule>
  </conditionalFormatting>
  <conditionalFormatting sqref="D190">
    <cfRule type="expression" dxfId="333" priority="332" stopIfTrue="1">
      <formula>#REF!=""</formula>
    </cfRule>
    <cfRule type="expression" dxfId="332" priority="333" stopIfTrue="1">
      <formula>#REF!&lt;&gt;""</formula>
    </cfRule>
    <cfRule type="expression" dxfId="331" priority="334" stopIfTrue="1">
      <formula>AND(#REF!="",#REF!&lt;&gt;"")</formula>
    </cfRule>
  </conditionalFormatting>
  <conditionalFormatting sqref="E190:F190">
    <cfRule type="expression" dxfId="330" priority="329" stopIfTrue="1">
      <formula>#REF!=""</formula>
    </cfRule>
    <cfRule type="expression" dxfId="329" priority="330" stopIfTrue="1">
      <formula>#REF!&lt;&gt;""</formula>
    </cfRule>
    <cfRule type="expression" dxfId="328" priority="331" stopIfTrue="1">
      <formula>AND(#REF!="",#REF!&lt;&gt;"")</formula>
    </cfRule>
  </conditionalFormatting>
  <conditionalFormatting sqref="D128:F128">
    <cfRule type="expression" dxfId="327" priority="326" stopIfTrue="1">
      <formula>#REF!=""</formula>
    </cfRule>
    <cfRule type="expression" dxfId="326" priority="327" stopIfTrue="1">
      <formula>#REF!&lt;&gt;""</formula>
    </cfRule>
    <cfRule type="expression" dxfId="325" priority="328" stopIfTrue="1">
      <formula>AND(#REF!="",#REF!&lt;&gt;"")</formula>
    </cfRule>
  </conditionalFormatting>
  <conditionalFormatting sqref="D118:F118">
    <cfRule type="expression" dxfId="324" priority="323" stopIfTrue="1">
      <formula>#REF!=""</formula>
    </cfRule>
    <cfRule type="expression" dxfId="323" priority="324" stopIfTrue="1">
      <formula>#REF!&lt;&gt;""</formula>
    </cfRule>
    <cfRule type="expression" dxfId="322" priority="325" stopIfTrue="1">
      <formula>AND(#REF!="",#REF!&lt;&gt;"")</formula>
    </cfRule>
  </conditionalFormatting>
  <conditionalFormatting sqref="D221:F221">
    <cfRule type="expression" dxfId="321" priority="320" stopIfTrue="1">
      <formula>#REF!=""</formula>
    </cfRule>
    <cfRule type="expression" dxfId="320" priority="321" stopIfTrue="1">
      <formula>#REF!&lt;&gt;""</formula>
    </cfRule>
    <cfRule type="expression" dxfId="319" priority="322" stopIfTrue="1">
      <formula>AND(#REF!="",#REF!&lt;&gt;"")</formula>
    </cfRule>
  </conditionalFormatting>
  <conditionalFormatting sqref="D121:F121">
    <cfRule type="expression" dxfId="318" priority="317" stopIfTrue="1">
      <formula>#REF!=""</formula>
    </cfRule>
    <cfRule type="expression" dxfId="317" priority="318" stopIfTrue="1">
      <formula>#REF!&lt;&gt;""</formula>
    </cfRule>
    <cfRule type="expression" dxfId="316" priority="319" stopIfTrue="1">
      <formula>AND(#REF!="",#REF!&lt;&gt;"")</formula>
    </cfRule>
  </conditionalFormatting>
  <conditionalFormatting sqref="D125:F125">
    <cfRule type="expression" dxfId="315" priority="314" stopIfTrue="1">
      <formula>#REF!=""</formula>
    </cfRule>
    <cfRule type="expression" dxfId="314" priority="315" stopIfTrue="1">
      <formula>#REF!&lt;&gt;""</formula>
    </cfRule>
    <cfRule type="expression" dxfId="313" priority="316" stopIfTrue="1">
      <formula>AND(#REF!="",#REF!&lt;&gt;"")</formula>
    </cfRule>
  </conditionalFormatting>
  <conditionalFormatting sqref="D96:F96">
    <cfRule type="expression" dxfId="312" priority="311" stopIfTrue="1">
      <formula>#REF!=""</formula>
    </cfRule>
    <cfRule type="expression" dxfId="311" priority="312" stopIfTrue="1">
      <formula>#REF!&lt;&gt;""</formula>
    </cfRule>
    <cfRule type="expression" dxfId="310" priority="313" stopIfTrue="1">
      <formula>AND(#REF!="",#REF!&lt;&gt;"")</formula>
    </cfRule>
  </conditionalFormatting>
  <conditionalFormatting sqref="D166:F167">
    <cfRule type="expression" dxfId="309" priority="308" stopIfTrue="1">
      <formula>#REF!=""</formula>
    </cfRule>
    <cfRule type="expression" dxfId="308" priority="309" stopIfTrue="1">
      <formula>#REF!&lt;&gt;""</formula>
    </cfRule>
    <cfRule type="expression" dxfId="307" priority="310" stopIfTrue="1">
      <formula>AND(#REF!="",#REF!&lt;&gt;"")</formula>
    </cfRule>
  </conditionalFormatting>
  <conditionalFormatting sqref="D123:F124">
    <cfRule type="expression" dxfId="306" priority="305" stopIfTrue="1">
      <formula>#REF!=""</formula>
    </cfRule>
    <cfRule type="expression" dxfId="305" priority="306" stopIfTrue="1">
      <formula>#REF!&lt;&gt;""</formula>
    </cfRule>
    <cfRule type="expression" dxfId="304" priority="307" stopIfTrue="1">
      <formula>AND(#REF!="",#REF!&lt;&gt;"")</formula>
    </cfRule>
  </conditionalFormatting>
  <conditionalFormatting sqref="D85:F85">
    <cfRule type="expression" dxfId="303" priority="302" stopIfTrue="1">
      <formula>#REF!=""</formula>
    </cfRule>
    <cfRule type="expression" dxfId="302" priority="303" stopIfTrue="1">
      <formula>#REF!&lt;&gt;""</formula>
    </cfRule>
    <cfRule type="expression" dxfId="301" priority="304" stopIfTrue="1">
      <formula>AND(#REF!="",#REF!&lt;&gt;"")</formula>
    </cfRule>
  </conditionalFormatting>
  <conditionalFormatting sqref="D87:F87">
    <cfRule type="expression" dxfId="300" priority="299" stopIfTrue="1">
      <formula>#REF!=""</formula>
    </cfRule>
    <cfRule type="expression" dxfId="299" priority="300" stopIfTrue="1">
      <formula>#REF!&lt;&gt;""</formula>
    </cfRule>
    <cfRule type="expression" dxfId="298" priority="301" stopIfTrue="1">
      <formula>AND(#REF!="",#REF!&lt;&gt;"")</formula>
    </cfRule>
  </conditionalFormatting>
  <conditionalFormatting sqref="D93:F93">
    <cfRule type="expression" dxfId="297" priority="296" stopIfTrue="1">
      <formula>#REF!=""</formula>
    </cfRule>
    <cfRule type="expression" dxfId="296" priority="297" stopIfTrue="1">
      <formula>#REF!&lt;&gt;""</formula>
    </cfRule>
    <cfRule type="expression" dxfId="295" priority="298" stopIfTrue="1">
      <formula>AND(#REF!="",#REF!&lt;&gt;"")</formula>
    </cfRule>
  </conditionalFormatting>
  <conditionalFormatting sqref="D163:F163">
    <cfRule type="expression" dxfId="294" priority="293" stopIfTrue="1">
      <formula>#REF!=""</formula>
    </cfRule>
    <cfRule type="expression" dxfId="293" priority="294" stopIfTrue="1">
      <formula>#REF!&lt;&gt;""</formula>
    </cfRule>
    <cfRule type="expression" dxfId="292" priority="295" stopIfTrue="1">
      <formula>AND(#REF!="",#REF!&lt;&gt;"")</formula>
    </cfRule>
  </conditionalFormatting>
  <conditionalFormatting sqref="D213:F213">
    <cfRule type="expression" dxfId="291" priority="290" stopIfTrue="1">
      <formula>#REF!=""</formula>
    </cfRule>
    <cfRule type="expression" dxfId="290" priority="291" stopIfTrue="1">
      <formula>#REF!&lt;&gt;""</formula>
    </cfRule>
    <cfRule type="expression" dxfId="289" priority="292" stopIfTrue="1">
      <formula>AND(#REF!="",#REF!&lt;&gt;"")</formula>
    </cfRule>
  </conditionalFormatting>
  <conditionalFormatting sqref="D126:F126">
    <cfRule type="expression" dxfId="288" priority="287" stopIfTrue="1">
      <formula>#REF!=""</formula>
    </cfRule>
    <cfRule type="expression" dxfId="287" priority="288" stopIfTrue="1">
      <formula>#REF!&lt;&gt;""</formula>
    </cfRule>
    <cfRule type="expression" dxfId="286" priority="289" stopIfTrue="1">
      <formula>AND(#REF!="",#REF!&lt;&gt;"")</formula>
    </cfRule>
  </conditionalFormatting>
  <conditionalFormatting sqref="D214:F215">
    <cfRule type="expression" dxfId="285" priority="284" stopIfTrue="1">
      <formula>#REF!=""</formula>
    </cfRule>
    <cfRule type="expression" dxfId="284" priority="285" stopIfTrue="1">
      <formula>#REF!&lt;&gt;""</formula>
    </cfRule>
    <cfRule type="expression" dxfId="283" priority="286" stopIfTrue="1">
      <formula>AND(#REF!="",#REF!&lt;&gt;"")</formula>
    </cfRule>
  </conditionalFormatting>
  <conditionalFormatting sqref="D216:F216">
    <cfRule type="expression" dxfId="282" priority="281" stopIfTrue="1">
      <formula>#REF!=""</formula>
    </cfRule>
    <cfRule type="expression" dxfId="281" priority="282" stopIfTrue="1">
      <formula>#REF!&lt;&gt;""</formula>
    </cfRule>
    <cfRule type="expression" dxfId="280" priority="283" stopIfTrue="1">
      <formula>AND(#REF!="",#REF!&lt;&gt;"")</formula>
    </cfRule>
  </conditionalFormatting>
  <conditionalFormatting sqref="D259:F259">
    <cfRule type="expression" dxfId="279" priority="278" stopIfTrue="1">
      <formula>#REF!=""</formula>
    </cfRule>
    <cfRule type="expression" dxfId="278" priority="279" stopIfTrue="1">
      <formula>#REF!&lt;&gt;""</formula>
    </cfRule>
    <cfRule type="expression" dxfId="277" priority="280" stopIfTrue="1">
      <formula>AND(#REF!="",#REF!&lt;&gt;"")</formula>
    </cfRule>
  </conditionalFormatting>
  <conditionalFormatting sqref="D131:F132">
    <cfRule type="expression" dxfId="276" priority="275" stopIfTrue="1">
      <formula>#REF!=""</formula>
    </cfRule>
    <cfRule type="expression" dxfId="275" priority="276" stopIfTrue="1">
      <formula>#REF!&lt;&gt;""</formula>
    </cfRule>
    <cfRule type="expression" dxfId="274" priority="277" stopIfTrue="1">
      <formula>AND(#REF!="",#REF!&lt;&gt;"")</formula>
    </cfRule>
  </conditionalFormatting>
  <conditionalFormatting sqref="D135:F135">
    <cfRule type="expression" dxfId="273" priority="272" stopIfTrue="1">
      <formula>#REF!=""</formula>
    </cfRule>
    <cfRule type="expression" dxfId="272" priority="273" stopIfTrue="1">
      <formula>#REF!&lt;&gt;""</formula>
    </cfRule>
    <cfRule type="expression" dxfId="271" priority="274" stopIfTrue="1">
      <formula>AND(#REF!="",#REF!&lt;&gt;"")</formula>
    </cfRule>
  </conditionalFormatting>
  <conditionalFormatting sqref="D210:F210">
    <cfRule type="expression" dxfId="270" priority="269" stopIfTrue="1">
      <formula>#REF!=""</formula>
    </cfRule>
    <cfRule type="expression" dxfId="269" priority="270" stopIfTrue="1">
      <formula>#REF!&lt;&gt;""</formula>
    </cfRule>
    <cfRule type="expression" dxfId="268" priority="271" stopIfTrue="1">
      <formula>AND(#REF!="",#REF!&lt;&gt;"")</formula>
    </cfRule>
  </conditionalFormatting>
  <conditionalFormatting sqref="D209:F209 D211:F211">
    <cfRule type="expression" dxfId="267" priority="266" stopIfTrue="1">
      <formula>#REF!=""</formula>
    </cfRule>
    <cfRule type="expression" dxfId="266" priority="267" stopIfTrue="1">
      <formula>#REF!&lt;&gt;""</formula>
    </cfRule>
    <cfRule type="expression" dxfId="265" priority="268" stopIfTrue="1">
      <formula>AND(#REF!="",#REF!&lt;&gt;"")</formula>
    </cfRule>
  </conditionalFormatting>
  <conditionalFormatting sqref="D250:F250">
    <cfRule type="expression" dxfId="264" priority="263" stopIfTrue="1">
      <formula>#REF!=""</formula>
    </cfRule>
    <cfRule type="expression" dxfId="263" priority="264" stopIfTrue="1">
      <formula>#REF!&lt;&gt;""</formula>
    </cfRule>
    <cfRule type="expression" dxfId="262" priority="265" stopIfTrue="1">
      <formula>AND(#REF!="",#REF!&lt;&gt;"")</formula>
    </cfRule>
  </conditionalFormatting>
  <conditionalFormatting sqref="D254:F254 D249:F249 D315:F315">
    <cfRule type="expression" dxfId="261" priority="260" stopIfTrue="1">
      <formula>#REF!=""</formula>
    </cfRule>
    <cfRule type="expression" dxfId="260" priority="261" stopIfTrue="1">
      <formula>#REF!&lt;&gt;""</formula>
    </cfRule>
    <cfRule type="expression" dxfId="259" priority="262" stopIfTrue="1">
      <formula>AND(#REF!="",#REF!&lt;&gt;"")</formula>
    </cfRule>
  </conditionalFormatting>
  <conditionalFormatting sqref="D134:F134">
    <cfRule type="expression" dxfId="258" priority="257" stopIfTrue="1">
      <formula>#REF!=""</formula>
    </cfRule>
    <cfRule type="expression" dxfId="257" priority="258" stopIfTrue="1">
      <formula>#REF!&lt;&gt;""</formula>
    </cfRule>
    <cfRule type="expression" dxfId="256" priority="259" stopIfTrue="1">
      <formula>AND(#REF!="",#REF!&lt;&gt;"")</formula>
    </cfRule>
  </conditionalFormatting>
  <conditionalFormatting sqref="H128">
    <cfRule type="expression" dxfId="255" priority="254" stopIfTrue="1">
      <formula>#REF!=""</formula>
    </cfRule>
    <cfRule type="expression" dxfId="254" priority="255" stopIfTrue="1">
      <formula>#REF!&lt;&gt;""</formula>
    </cfRule>
    <cfRule type="expression" dxfId="253" priority="256" stopIfTrue="1">
      <formula>AND(#REF!="",#REF!&lt;&gt;"")</formula>
    </cfRule>
  </conditionalFormatting>
  <conditionalFormatting sqref="D130:F130">
    <cfRule type="expression" dxfId="252" priority="251" stopIfTrue="1">
      <formula>#REF!=""</formula>
    </cfRule>
    <cfRule type="expression" dxfId="251" priority="252" stopIfTrue="1">
      <formula>#REF!&lt;&gt;""</formula>
    </cfRule>
    <cfRule type="expression" dxfId="250" priority="253" stopIfTrue="1">
      <formula>AND(#REF!="",#REF!&lt;&gt;"")</formula>
    </cfRule>
  </conditionalFormatting>
  <conditionalFormatting sqref="D251:F251">
    <cfRule type="expression" dxfId="249" priority="248" stopIfTrue="1">
      <formula>#REF!=""</formula>
    </cfRule>
    <cfRule type="expression" dxfId="248" priority="249" stopIfTrue="1">
      <formula>#REF!&lt;&gt;""</formula>
    </cfRule>
    <cfRule type="expression" dxfId="247" priority="250" stopIfTrue="1">
      <formula>AND(#REF!="",#REF!&lt;&gt;"")</formula>
    </cfRule>
  </conditionalFormatting>
  <conditionalFormatting sqref="H127">
    <cfRule type="expression" dxfId="246" priority="245" stopIfTrue="1">
      <formula>#REF!=""</formula>
    </cfRule>
    <cfRule type="expression" dxfId="245" priority="246" stopIfTrue="1">
      <formula>#REF!&lt;&gt;""</formula>
    </cfRule>
    <cfRule type="expression" dxfId="244" priority="247" stopIfTrue="1">
      <formula>AND(#REF!="",#REF!&lt;&gt;"")</formula>
    </cfRule>
  </conditionalFormatting>
  <conditionalFormatting sqref="D129:F129">
    <cfRule type="expression" dxfId="243" priority="242" stopIfTrue="1">
      <formula>#REF!=""</formula>
    </cfRule>
    <cfRule type="expression" dxfId="242" priority="243" stopIfTrue="1">
      <formula>#REF!&lt;&gt;""</formula>
    </cfRule>
    <cfRule type="expression" dxfId="241" priority="244" stopIfTrue="1">
      <formula>AND(#REF!="",#REF!&lt;&gt;"")</formula>
    </cfRule>
  </conditionalFormatting>
  <conditionalFormatting sqref="D141:F142">
    <cfRule type="expression" dxfId="240" priority="239" stopIfTrue="1">
      <formula>#REF!=""</formula>
    </cfRule>
    <cfRule type="expression" dxfId="239" priority="240" stopIfTrue="1">
      <formula>#REF!&lt;&gt;""</formula>
    </cfRule>
    <cfRule type="expression" dxfId="238" priority="241" stopIfTrue="1">
      <formula>AND(#REF!="",#REF!&lt;&gt;"")</formula>
    </cfRule>
  </conditionalFormatting>
  <conditionalFormatting sqref="D219:F220">
    <cfRule type="expression" dxfId="237" priority="236" stopIfTrue="1">
      <formula>#REF!=""</formula>
    </cfRule>
    <cfRule type="expression" dxfId="236" priority="237" stopIfTrue="1">
      <formula>#REF!&lt;&gt;""</formula>
    </cfRule>
    <cfRule type="expression" dxfId="235" priority="238" stopIfTrue="1">
      <formula>AND(#REF!="",#REF!&lt;&gt;"")</formula>
    </cfRule>
  </conditionalFormatting>
  <conditionalFormatting sqref="D222:F222">
    <cfRule type="expression" dxfId="234" priority="233" stopIfTrue="1">
      <formula>#REF!=""</formula>
    </cfRule>
    <cfRule type="expression" dxfId="233" priority="234" stopIfTrue="1">
      <formula>#REF!&lt;&gt;""</formula>
    </cfRule>
    <cfRule type="expression" dxfId="232" priority="235" stopIfTrue="1">
      <formula>AND(#REF!="",#REF!&lt;&gt;"")</formula>
    </cfRule>
  </conditionalFormatting>
  <conditionalFormatting sqref="D212:F212">
    <cfRule type="expression" dxfId="231" priority="230" stopIfTrue="1">
      <formula>#REF!=""</formula>
    </cfRule>
    <cfRule type="expression" dxfId="230" priority="231" stopIfTrue="1">
      <formula>#REF!&lt;&gt;""</formula>
    </cfRule>
    <cfRule type="expression" dxfId="229" priority="232" stopIfTrue="1">
      <formula>AND(#REF!="",#REF!&lt;&gt;"")</formula>
    </cfRule>
  </conditionalFormatting>
  <conditionalFormatting sqref="D223:F223">
    <cfRule type="expression" dxfId="228" priority="227" stopIfTrue="1">
      <formula>#REF!=""</formula>
    </cfRule>
    <cfRule type="expression" dxfId="227" priority="228" stopIfTrue="1">
      <formula>#REF!&lt;&gt;""</formula>
    </cfRule>
    <cfRule type="expression" dxfId="226" priority="229" stopIfTrue="1">
      <formula>AND(#REF!="",#REF!&lt;&gt;"")</formula>
    </cfRule>
  </conditionalFormatting>
  <conditionalFormatting sqref="D224:F224">
    <cfRule type="expression" dxfId="225" priority="224" stopIfTrue="1">
      <formula>#REF!=""</formula>
    </cfRule>
    <cfRule type="expression" dxfId="224" priority="225" stopIfTrue="1">
      <formula>#REF!&lt;&gt;""</formula>
    </cfRule>
    <cfRule type="expression" dxfId="223" priority="226" stopIfTrue="1">
      <formula>AND(#REF!="",#REF!&lt;&gt;"")</formula>
    </cfRule>
  </conditionalFormatting>
  <conditionalFormatting sqref="D149:F149">
    <cfRule type="expression" dxfId="222" priority="221" stopIfTrue="1">
      <formula>#REF!=""</formula>
    </cfRule>
    <cfRule type="expression" dxfId="221" priority="222" stopIfTrue="1">
      <formula>#REF!&lt;&gt;""</formula>
    </cfRule>
    <cfRule type="expression" dxfId="220" priority="223" stopIfTrue="1">
      <formula>AND(#REF!="",#REF!&lt;&gt;"")</formula>
    </cfRule>
  </conditionalFormatting>
  <conditionalFormatting sqref="D127:F127">
    <cfRule type="expression" dxfId="219" priority="218" stopIfTrue="1">
      <formula>#REF!=""</formula>
    </cfRule>
    <cfRule type="expression" dxfId="218" priority="219" stopIfTrue="1">
      <formula>#REF!&lt;&gt;""</formula>
    </cfRule>
    <cfRule type="expression" dxfId="217" priority="220" stopIfTrue="1">
      <formula>AND(#REF!="",#REF!&lt;&gt;"")</formula>
    </cfRule>
  </conditionalFormatting>
  <conditionalFormatting sqref="D157:F157">
    <cfRule type="expression" dxfId="216" priority="215" stopIfTrue="1">
      <formula>#REF!=""</formula>
    </cfRule>
    <cfRule type="expression" dxfId="215" priority="216" stopIfTrue="1">
      <formula>#REF!&lt;&gt;""</formula>
    </cfRule>
    <cfRule type="expression" dxfId="214" priority="217" stopIfTrue="1">
      <formula>AND(#REF!="",#REF!&lt;&gt;"")</formula>
    </cfRule>
  </conditionalFormatting>
  <conditionalFormatting sqref="D165:F165">
    <cfRule type="expression" dxfId="213" priority="212" stopIfTrue="1">
      <formula>#REF!=""</formula>
    </cfRule>
    <cfRule type="expression" dxfId="212" priority="213" stopIfTrue="1">
      <formula>#REF!&lt;&gt;""</formula>
    </cfRule>
    <cfRule type="expression" dxfId="211" priority="214" stopIfTrue="1">
      <formula>AND(#REF!="",#REF!&lt;&gt;"")</formula>
    </cfRule>
  </conditionalFormatting>
  <conditionalFormatting sqref="D161:F161">
    <cfRule type="expression" dxfId="210" priority="209" stopIfTrue="1">
      <formula>#REF!=""</formula>
    </cfRule>
    <cfRule type="expression" dxfId="209" priority="210" stopIfTrue="1">
      <formula>#REF!&lt;&gt;""</formula>
    </cfRule>
    <cfRule type="expression" dxfId="208" priority="211" stopIfTrue="1">
      <formula>AND(#REF!="",#REF!&lt;&gt;"")</formula>
    </cfRule>
  </conditionalFormatting>
  <conditionalFormatting sqref="D140:F140">
    <cfRule type="expression" dxfId="207" priority="206" stopIfTrue="1">
      <formula>#REF!=""</formula>
    </cfRule>
    <cfRule type="expression" dxfId="206" priority="207" stopIfTrue="1">
      <formula>#REF!&lt;&gt;""</formula>
    </cfRule>
    <cfRule type="expression" dxfId="205" priority="208" stopIfTrue="1">
      <formula>AND(#REF!="",#REF!&lt;&gt;"")</formula>
    </cfRule>
  </conditionalFormatting>
  <conditionalFormatting sqref="D200:F200">
    <cfRule type="expression" dxfId="204" priority="203" stopIfTrue="1">
      <formula>#REF!=""</formula>
    </cfRule>
    <cfRule type="expression" dxfId="203" priority="204" stopIfTrue="1">
      <formula>#REF!&lt;&gt;""</formula>
    </cfRule>
    <cfRule type="expression" dxfId="202" priority="205" stopIfTrue="1">
      <formula>AND(#REF!="",#REF!&lt;&gt;"")</formula>
    </cfRule>
  </conditionalFormatting>
  <conditionalFormatting sqref="D197:F197">
    <cfRule type="expression" dxfId="201" priority="200" stopIfTrue="1">
      <formula>#REF!=""</formula>
    </cfRule>
    <cfRule type="expression" dxfId="200" priority="201" stopIfTrue="1">
      <formula>#REF!&lt;&gt;""</formula>
    </cfRule>
    <cfRule type="expression" dxfId="199" priority="202" stopIfTrue="1">
      <formula>AND(#REF!="",#REF!&lt;&gt;"")</formula>
    </cfRule>
  </conditionalFormatting>
  <conditionalFormatting sqref="D198:F198">
    <cfRule type="expression" dxfId="198" priority="197" stopIfTrue="1">
      <formula>#REF!=""</formula>
    </cfRule>
    <cfRule type="expression" dxfId="197" priority="198" stopIfTrue="1">
      <formula>#REF!&lt;&gt;""</formula>
    </cfRule>
    <cfRule type="expression" dxfId="196" priority="199" stopIfTrue="1">
      <formula>AND(#REF!="",#REF!&lt;&gt;"")</formula>
    </cfRule>
  </conditionalFormatting>
  <conditionalFormatting sqref="D199:F199">
    <cfRule type="expression" dxfId="195" priority="194" stopIfTrue="1">
      <formula>#REF!=""</formula>
    </cfRule>
    <cfRule type="expression" dxfId="194" priority="195" stopIfTrue="1">
      <formula>#REF!&lt;&gt;""</formula>
    </cfRule>
    <cfRule type="expression" dxfId="193" priority="196" stopIfTrue="1">
      <formula>AND(#REF!="",#REF!&lt;&gt;"")</formula>
    </cfRule>
  </conditionalFormatting>
  <conditionalFormatting sqref="D201:F201">
    <cfRule type="expression" dxfId="192" priority="191" stopIfTrue="1">
      <formula>#REF!=""</formula>
    </cfRule>
    <cfRule type="expression" dxfId="191" priority="192" stopIfTrue="1">
      <formula>#REF!&lt;&gt;""</formula>
    </cfRule>
    <cfRule type="expression" dxfId="190" priority="193" stopIfTrue="1">
      <formula>AND(#REF!="",#REF!&lt;&gt;"")</formula>
    </cfRule>
  </conditionalFormatting>
  <conditionalFormatting sqref="D162:F162">
    <cfRule type="expression" dxfId="189" priority="188" stopIfTrue="1">
      <formula>#REF!=""</formula>
    </cfRule>
    <cfRule type="expression" dxfId="188" priority="189" stopIfTrue="1">
      <formula>#REF!&lt;&gt;""</formula>
    </cfRule>
    <cfRule type="expression" dxfId="187" priority="190" stopIfTrue="1">
      <formula>AND(#REF!="",#REF!&lt;&gt;"")</formula>
    </cfRule>
  </conditionalFormatting>
  <conditionalFormatting sqref="D218:F218">
    <cfRule type="expression" dxfId="186" priority="185" stopIfTrue="1">
      <formula>#REF!=""</formula>
    </cfRule>
    <cfRule type="expression" dxfId="185" priority="186" stopIfTrue="1">
      <formula>#REF!&lt;&gt;""</formula>
    </cfRule>
    <cfRule type="expression" dxfId="184" priority="187" stopIfTrue="1">
      <formula>AND(#REF!="",#REF!&lt;&gt;"")</formula>
    </cfRule>
  </conditionalFormatting>
  <conditionalFormatting sqref="D175:F175">
    <cfRule type="expression" dxfId="183" priority="182" stopIfTrue="1">
      <formula>#REF!=""</formula>
    </cfRule>
    <cfRule type="expression" dxfId="182" priority="183" stopIfTrue="1">
      <formula>#REF!&lt;&gt;""</formula>
    </cfRule>
    <cfRule type="expression" dxfId="181" priority="184" stopIfTrue="1">
      <formula>AND(#REF!="",#REF!&lt;&gt;"")</formula>
    </cfRule>
  </conditionalFormatting>
  <conditionalFormatting sqref="D321:F323">
    <cfRule type="expression" dxfId="180" priority="179" stopIfTrue="1">
      <formula>#REF!=""</formula>
    </cfRule>
    <cfRule type="expression" dxfId="179" priority="180" stopIfTrue="1">
      <formula>#REF!&lt;&gt;""</formula>
    </cfRule>
    <cfRule type="expression" dxfId="178" priority="181" stopIfTrue="1">
      <formula>AND(#REF!="",#REF!&lt;&gt;"")</formula>
    </cfRule>
  </conditionalFormatting>
  <conditionalFormatting sqref="D324 D306:D312">
    <cfRule type="expression" dxfId="177" priority="176" stopIfTrue="1">
      <formula>#REF!=""</formula>
    </cfRule>
    <cfRule type="expression" dxfId="176" priority="177" stopIfTrue="1">
      <formula>#REF!&lt;&gt;""</formula>
    </cfRule>
    <cfRule type="expression" dxfId="175" priority="178" stopIfTrue="1">
      <formula>AND(#REF!="",#REF!&lt;&gt;"")</formula>
    </cfRule>
  </conditionalFormatting>
  <conditionalFormatting sqref="D316">
    <cfRule type="expression" dxfId="174" priority="173" stopIfTrue="1">
      <formula>#REF!=""</formula>
    </cfRule>
    <cfRule type="expression" dxfId="173" priority="174" stopIfTrue="1">
      <formula>#REF!&lt;&gt;""</formula>
    </cfRule>
    <cfRule type="expression" dxfId="172" priority="175" stopIfTrue="1">
      <formula>AND(#REF!="",#REF!&lt;&gt;"")</formula>
    </cfRule>
  </conditionalFormatting>
  <conditionalFormatting sqref="D317">
    <cfRule type="expression" dxfId="171" priority="170" stopIfTrue="1">
      <formula>#REF!=""</formula>
    </cfRule>
    <cfRule type="expression" dxfId="170" priority="171" stopIfTrue="1">
      <formula>#REF!&lt;&gt;""</formula>
    </cfRule>
    <cfRule type="expression" dxfId="169" priority="172" stopIfTrue="1">
      <formula>AND(#REF!="",#REF!&lt;&gt;"")</formula>
    </cfRule>
  </conditionalFormatting>
  <conditionalFormatting sqref="D300:F301">
    <cfRule type="expression" dxfId="168" priority="167" stopIfTrue="1">
      <formula>#REF!=""</formula>
    </cfRule>
    <cfRule type="expression" dxfId="167" priority="168" stopIfTrue="1">
      <formula>#REF!&lt;&gt;""</formula>
    </cfRule>
    <cfRule type="expression" dxfId="166" priority="169" stopIfTrue="1">
      <formula>AND(#REF!="",#REF!&lt;&gt;"")</formula>
    </cfRule>
  </conditionalFormatting>
  <conditionalFormatting sqref="D302 D295:D299">
    <cfRule type="expression" dxfId="165" priority="164" stopIfTrue="1">
      <formula>#REF!=""</formula>
    </cfRule>
    <cfRule type="expression" dxfId="164" priority="165" stopIfTrue="1">
      <formula>#REF!&lt;&gt;""</formula>
    </cfRule>
    <cfRule type="expression" dxfId="163" priority="166" stopIfTrue="1">
      <formula>AND(#REF!="",#REF!&lt;&gt;"")</formula>
    </cfRule>
  </conditionalFormatting>
  <conditionalFormatting sqref="D281:D286">
    <cfRule type="expression" dxfId="162" priority="161" stopIfTrue="1">
      <formula>#REF!=""</formula>
    </cfRule>
    <cfRule type="expression" dxfId="161" priority="162" stopIfTrue="1">
      <formula>#REF!&lt;&gt;""</formula>
    </cfRule>
    <cfRule type="expression" dxfId="160" priority="163" stopIfTrue="1">
      <formula>AND(#REF!="",#REF!&lt;&gt;"")</formula>
    </cfRule>
  </conditionalFormatting>
  <conditionalFormatting sqref="D279:D280">
    <cfRule type="expression" dxfId="159" priority="158" stopIfTrue="1">
      <formula>#REF!=""</formula>
    </cfRule>
    <cfRule type="expression" dxfId="158" priority="159" stopIfTrue="1">
      <formula>#REF!&lt;&gt;""</formula>
    </cfRule>
    <cfRule type="expression" dxfId="157" priority="160" stopIfTrue="1">
      <formula>AND(#REF!="",#REF!&lt;&gt;"")</formula>
    </cfRule>
  </conditionalFormatting>
  <conditionalFormatting sqref="D267:D276">
    <cfRule type="expression" dxfId="156" priority="155" stopIfTrue="1">
      <formula>#REF!=""</formula>
    </cfRule>
    <cfRule type="expression" dxfId="155" priority="156" stopIfTrue="1">
      <formula>#REF!&lt;&gt;""</formula>
    </cfRule>
    <cfRule type="expression" dxfId="154" priority="157" stopIfTrue="1">
      <formula>AND(#REF!="",#REF!&lt;&gt;"")</formula>
    </cfRule>
  </conditionalFormatting>
  <conditionalFormatting sqref="D258">
    <cfRule type="expression" dxfId="153" priority="152" stopIfTrue="1">
      <formula>#REF!=""</formula>
    </cfRule>
    <cfRule type="expression" dxfId="152" priority="153" stopIfTrue="1">
      <formula>#REF!&lt;&gt;""</formula>
    </cfRule>
    <cfRule type="expression" dxfId="151" priority="154" stopIfTrue="1">
      <formula>AND(#REF!="",#REF!&lt;&gt;"")</formula>
    </cfRule>
  </conditionalFormatting>
  <conditionalFormatting sqref="D313:F313">
    <cfRule type="expression" dxfId="150" priority="149" stopIfTrue="1">
      <formula>#REF!=""</formula>
    </cfRule>
    <cfRule type="expression" dxfId="149" priority="150" stopIfTrue="1">
      <formula>#REF!&lt;&gt;""</formula>
    </cfRule>
    <cfRule type="expression" dxfId="148" priority="151" stopIfTrue="1">
      <formula>AND(#REF!="",#REF!&lt;&gt;"")</formula>
    </cfRule>
  </conditionalFormatting>
  <conditionalFormatting sqref="D252:D253 D247">
    <cfRule type="expression" dxfId="147" priority="146" stopIfTrue="1">
      <formula>#REF!=""</formula>
    </cfRule>
    <cfRule type="expression" dxfId="146" priority="147" stopIfTrue="1">
      <formula>#REF!&lt;&gt;""</formula>
    </cfRule>
    <cfRule type="expression" dxfId="145" priority="148" stopIfTrue="1">
      <formula>AND(#REF!="",#REF!&lt;&gt;"")</formula>
    </cfRule>
  </conditionalFormatting>
  <conditionalFormatting sqref="D255:F256">
    <cfRule type="expression" dxfId="144" priority="143" stopIfTrue="1">
      <formula>#REF!=""</formula>
    </cfRule>
    <cfRule type="expression" dxfId="143" priority="144" stopIfTrue="1">
      <formula>#REF!&lt;&gt;""</formula>
    </cfRule>
    <cfRule type="expression" dxfId="142" priority="145" stopIfTrue="1">
      <formula>AND(#REF!="",#REF!&lt;&gt;"")</formula>
    </cfRule>
  </conditionalFormatting>
  <conditionalFormatting sqref="D320:F320">
    <cfRule type="expression" dxfId="141" priority="140" stopIfTrue="1">
      <formula>#REF!=""</formula>
    </cfRule>
    <cfRule type="expression" dxfId="140" priority="141" stopIfTrue="1">
      <formula>#REF!&lt;&gt;""</formula>
    </cfRule>
    <cfRule type="expression" dxfId="139" priority="142" stopIfTrue="1">
      <formula>AND(#REF!="",#REF!&lt;&gt;"")</formula>
    </cfRule>
  </conditionalFormatting>
  <conditionalFormatting sqref="D278:F278">
    <cfRule type="expression" dxfId="138" priority="137" stopIfTrue="1">
      <formula>#REF!=""</formula>
    </cfRule>
    <cfRule type="expression" dxfId="137" priority="138" stopIfTrue="1">
      <formula>#REF!&lt;&gt;""</formula>
    </cfRule>
    <cfRule type="expression" dxfId="136" priority="139" stopIfTrue="1">
      <formula>AND(#REF!="",#REF!&lt;&gt;"")</formula>
    </cfRule>
  </conditionalFormatting>
  <conditionalFormatting sqref="D230:F230">
    <cfRule type="expression" dxfId="135" priority="134" stopIfTrue="1">
      <formula>#REF!=""</formula>
    </cfRule>
    <cfRule type="expression" dxfId="134" priority="135" stopIfTrue="1">
      <formula>#REF!&lt;&gt;""</formula>
    </cfRule>
    <cfRule type="expression" dxfId="133" priority="136" stopIfTrue="1">
      <formula>AND(#REF!="",#REF!&lt;&gt;"")</formula>
    </cfRule>
  </conditionalFormatting>
  <conditionalFormatting sqref="H232">
    <cfRule type="expression" dxfId="132" priority="131" stopIfTrue="1">
      <formula>#REF!=""</formula>
    </cfRule>
    <cfRule type="expression" dxfId="131" priority="132" stopIfTrue="1">
      <formula>#REF!&lt;&gt;""</formula>
    </cfRule>
    <cfRule type="expression" dxfId="130" priority="133" stopIfTrue="1">
      <formula>AND(#REF!="",#REF!&lt;&gt;"")</formula>
    </cfRule>
  </conditionalFormatting>
  <conditionalFormatting sqref="D228:F229">
    <cfRule type="expression" dxfId="129" priority="128" stopIfTrue="1">
      <formula>#REF!=""</formula>
    </cfRule>
    <cfRule type="expression" dxfId="128" priority="129" stopIfTrue="1">
      <formula>#REF!&lt;&gt;""</formula>
    </cfRule>
    <cfRule type="expression" dxfId="127" priority="130" stopIfTrue="1">
      <formula>AND(#REF!="",#REF!&lt;&gt;"")</formula>
    </cfRule>
  </conditionalFormatting>
  <conditionalFormatting sqref="D265:F265 D264:E264">
    <cfRule type="expression" dxfId="126" priority="125" stopIfTrue="1">
      <formula>#REF!=""</formula>
    </cfRule>
    <cfRule type="expression" dxfId="125" priority="126" stopIfTrue="1">
      <formula>#REF!&lt;&gt;""</formula>
    </cfRule>
    <cfRule type="expression" dxfId="124" priority="127" stopIfTrue="1">
      <formula>AND(#REF!="",#REF!&lt;&gt;"")</formula>
    </cfRule>
  </conditionalFormatting>
  <conditionalFormatting sqref="D225:F225">
    <cfRule type="expression" dxfId="123" priority="122" stopIfTrue="1">
      <formula>#REF!=""</formula>
    </cfRule>
    <cfRule type="expression" dxfId="122" priority="123" stopIfTrue="1">
      <formula>#REF!&lt;&gt;""</formula>
    </cfRule>
    <cfRule type="expression" dxfId="121" priority="124" stopIfTrue="1">
      <formula>AND(#REF!="",#REF!&lt;&gt;"")</formula>
    </cfRule>
  </conditionalFormatting>
  <conditionalFormatting sqref="D231:D245">
    <cfRule type="expression" dxfId="120" priority="119" stopIfTrue="1">
      <formula>#REF!=""</formula>
    </cfRule>
    <cfRule type="expression" dxfId="119" priority="120" stopIfTrue="1">
      <formula>#REF!&lt;&gt;""</formula>
    </cfRule>
    <cfRule type="expression" dxfId="118" priority="121" stopIfTrue="1">
      <formula>AND(#REF!="",#REF!&lt;&gt;"")</formula>
    </cfRule>
  </conditionalFormatting>
  <conditionalFormatting sqref="D191:D192">
    <cfRule type="expression" dxfId="117" priority="116" stopIfTrue="1">
      <formula>#REF!=""</formula>
    </cfRule>
    <cfRule type="expression" dxfId="116" priority="117" stopIfTrue="1">
      <formula>#REF!&lt;&gt;""</formula>
    </cfRule>
    <cfRule type="expression" dxfId="115" priority="118" stopIfTrue="1">
      <formula>AND(#REF!="",#REF!&lt;&gt;"")</formula>
    </cfRule>
  </conditionalFormatting>
  <conditionalFormatting sqref="D193:D195">
    <cfRule type="expression" dxfId="114" priority="113" stopIfTrue="1">
      <formula>#REF!=""</formula>
    </cfRule>
    <cfRule type="expression" dxfId="113" priority="114" stopIfTrue="1">
      <formula>#REF!&lt;&gt;""</formula>
    </cfRule>
    <cfRule type="expression" dxfId="112" priority="115" stopIfTrue="1">
      <formula>AND(#REF!="",#REF!&lt;&gt;"")</formula>
    </cfRule>
  </conditionalFormatting>
  <conditionalFormatting sqref="D205:D207">
    <cfRule type="expression" dxfId="111" priority="110" stopIfTrue="1">
      <formula>#REF!=""</formula>
    </cfRule>
    <cfRule type="expression" dxfId="110" priority="111" stopIfTrue="1">
      <formula>#REF!&lt;&gt;""</formula>
    </cfRule>
    <cfRule type="expression" dxfId="109" priority="112" stopIfTrue="1">
      <formula>AND(#REF!="",#REF!&lt;&gt;"")</formula>
    </cfRule>
  </conditionalFormatting>
  <conditionalFormatting sqref="D204">
    <cfRule type="expression" dxfId="108" priority="107" stopIfTrue="1">
      <formula>#REF!=""</formula>
    </cfRule>
    <cfRule type="expression" dxfId="107" priority="108" stopIfTrue="1">
      <formula>#REF!&lt;&gt;""</formula>
    </cfRule>
    <cfRule type="expression" dxfId="106" priority="109" stopIfTrue="1">
      <formula>AND(#REF!="",#REF!&lt;&gt;"")</formula>
    </cfRule>
  </conditionalFormatting>
  <conditionalFormatting sqref="D202:D203">
    <cfRule type="expression" dxfId="105" priority="104" stopIfTrue="1">
      <formula>#REF!=""</formula>
    </cfRule>
    <cfRule type="expression" dxfId="104" priority="105" stopIfTrue="1">
      <formula>#REF!&lt;&gt;""</formula>
    </cfRule>
    <cfRule type="expression" dxfId="103" priority="106" stopIfTrue="1">
      <formula>AND(#REF!="",#REF!&lt;&gt;"")</formula>
    </cfRule>
  </conditionalFormatting>
  <conditionalFormatting sqref="D184:D189">
    <cfRule type="expression" dxfId="102" priority="101" stopIfTrue="1">
      <formula>#REF!=""</formula>
    </cfRule>
    <cfRule type="expression" dxfId="101" priority="102" stopIfTrue="1">
      <formula>#REF!&lt;&gt;""</formula>
    </cfRule>
    <cfRule type="expression" dxfId="100" priority="103" stopIfTrue="1">
      <formula>AND(#REF!="",#REF!&lt;&gt;"")</formula>
    </cfRule>
  </conditionalFormatting>
  <conditionalFormatting sqref="D176:D178">
    <cfRule type="expression" dxfId="99" priority="98" stopIfTrue="1">
      <formula>#REF!=""</formula>
    </cfRule>
    <cfRule type="expression" dxfId="98" priority="99" stopIfTrue="1">
      <formula>#REF!&lt;&gt;""</formula>
    </cfRule>
    <cfRule type="expression" dxfId="97" priority="100" stopIfTrue="1">
      <formula>AND(#REF!="",#REF!&lt;&gt;"")</formula>
    </cfRule>
  </conditionalFormatting>
  <conditionalFormatting sqref="D179:D181">
    <cfRule type="expression" dxfId="96" priority="95" stopIfTrue="1">
      <formula>#REF!=""</formula>
    </cfRule>
    <cfRule type="expression" dxfId="95" priority="96" stopIfTrue="1">
      <formula>#REF!&lt;&gt;""</formula>
    </cfRule>
    <cfRule type="expression" dxfId="94" priority="97" stopIfTrue="1">
      <formula>AND(#REF!="",#REF!&lt;&gt;"")</formula>
    </cfRule>
  </conditionalFormatting>
  <conditionalFormatting sqref="D168">
    <cfRule type="expression" dxfId="93" priority="92" stopIfTrue="1">
      <formula>#REF!=""</formula>
    </cfRule>
    <cfRule type="expression" dxfId="92" priority="93" stopIfTrue="1">
      <formula>#REF!&lt;&gt;""</formula>
    </cfRule>
    <cfRule type="expression" dxfId="91" priority="94" stopIfTrue="1">
      <formula>AND(#REF!="",#REF!&lt;&gt;"")</formula>
    </cfRule>
  </conditionalFormatting>
  <conditionalFormatting sqref="D169">
    <cfRule type="expression" dxfId="90" priority="89" stopIfTrue="1">
      <formula>#REF!=""</formula>
    </cfRule>
    <cfRule type="expression" dxfId="89" priority="90" stopIfTrue="1">
      <formula>#REF!&lt;&gt;""</formula>
    </cfRule>
    <cfRule type="expression" dxfId="88" priority="91" stopIfTrue="1">
      <formula>AND(#REF!="",#REF!&lt;&gt;"")</formula>
    </cfRule>
  </conditionalFormatting>
  <conditionalFormatting sqref="D170:D171">
    <cfRule type="expression" dxfId="87" priority="86" stopIfTrue="1">
      <formula>#REF!=""</formula>
    </cfRule>
    <cfRule type="expression" dxfId="86" priority="87" stopIfTrue="1">
      <formula>#REF!&lt;&gt;""</formula>
    </cfRule>
    <cfRule type="expression" dxfId="85" priority="88" stopIfTrue="1">
      <formula>AND(#REF!="",#REF!&lt;&gt;"")</formula>
    </cfRule>
  </conditionalFormatting>
  <conditionalFormatting sqref="D164">
    <cfRule type="expression" dxfId="84" priority="83" stopIfTrue="1">
      <formula>#REF!=""</formula>
    </cfRule>
    <cfRule type="expression" dxfId="83" priority="84" stopIfTrue="1">
      <formula>#REF!&lt;&gt;""</formula>
    </cfRule>
    <cfRule type="expression" dxfId="82" priority="85" stopIfTrue="1">
      <formula>AND(#REF!="",#REF!&lt;&gt;"")</formula>
    </cfRule>
  </conditionalFormatting>
  <conditionalFormatting sqref="D172">
    <cfRule type="expression" dxfId="81" priority="80" stopIfTrue="1">
      <formula>#REF!=""</formula>
    </cfRule>
    <cfRule type="expression" dxfId="80" priority="81" stopIfTrue="1">
      <formula>#REF!&lt;&gt;""</formula>
    </cfRule>
    <cfRule type="expression" dxfId="79" priority="82" stopIfTrue="1">
      <formula>AND(#REF!="",#REF!&lt;&gt;"")</formula>
    </cfRule>
  </conditionalFormatting>
  <conditionalFormatting sqref="D153 D158">
    <cfRule type="expression" dxfId="78" priority="77" stopIfTrue="1">
      <formula>#REF!=""</formula>
    </cfRule>
    <cfRule type="expression" dxfId="77" priority="78" stopIfTrue="1">
      <formula>#REF!&lt;&gt;""</formula>
    </cfRule>
    <cfRule type="expression" dxfId="76" priority="79" stopIfTrue="1">
      <formula>AND(#REF!="",#REF!&lt;&gt;"")</formula>
    </cfRule>
  </conditionalFormatting>
  <conditionalFormatting sqref="D144">
    <cfRule type="expression" dxfId="75" priority="74" stopIfTrue="1">
      <formula>#REF!=""</formula>
    </cfRule>
    <cfRule type="expression" dxfId="74" priority="75" stopIfTrue="1">
      <formula>#REF!&lt;&gt;""</formula>
    </cfRule>
    <cfRule type="expression" dxfId="73" priority="76" stopIfTrue="1">
      <formula>AND(#REF!="",#REF!&lt;&gt;"")</formula>
    </cfRule>
  </conditionalFormatting>
  <conditionalFormatting sqref="D148">
    <cfRule type="expression" dxfId="72" priority="71" stopIfTrue="1">
      <formula>#REF!=""</formula>
    </cfRule>
    <cfRule type="expression" dxfId="71" priority="72" stopIfTrue="1">
      <formula>#REF!&lt;&gt;""</formula>
    </cfRule>
    <cfRule type="expression" dxfId="70" priority="73" stopIfTrue="1">
      <formula>AND(#REF!="",#REF!&lt;&gt;"")</formula>
    </cfRule>
  </conditionalFormatting>
  <conditionalFormatting sqref="D136:D139 D133 D122">
    <cfRule type="expression" dxfId="69" priority="68" stopIfTrue="1">
      <formula>#REF!=""</formula>
    </cfRule>
    <cfRule type="expression" dxfId="68" priority="69" stopIfTrue="1">
      <formula>#REF!&lt;&gt;""</formula>
    </cfRule>
    <cfRule type="expression" dxfId="67" priority="70" stopIfTrue="1">
      <formula>AND(#REF!="",#REF!&lt;&gt;"")</formula>
    </cfRule>
  </conditionalFormatting>
  <conditionalFormatting sqref="D117 D66:F66">
    <cfRule type="expression" dxfId="66" priority="65" stopIfTrue="1">
      <formula>#REF!=""</formula>
    </cfRule>
    <cfRule type="expression" dxfId="65" priority="66" stopIfTrue="1">
      <formula>#REF!&lt;&gt;""</formula>
    </cfRule>
    <cfRule type="expression" dxfId="64" priority="67" stopIfTrue="1">
      <formula>AND(#REF!="",#REF!&lt;&gt;"")</formula>
    </cfRule>
  </conditionalFormatting>
  <conditionalFormatting sqref="D111 D101:D107 D62:F63">
    <cfRule type="expression" dxfId="63" priority="62" stopIfTrue="1">
      <formula>#REF!=""</formula>
    </cfRule>
    <cfRule type="expression" dxfId="62" priority="63" stopIfTrue="1">
      <formula>#REF!&lt;&gt;""</formula>
    </cfRule>
    <cfRule type="expression" dxfId="61" priority="64" stopIfTrue="1">
      <formula>AND(#REF!="",#REF!&lt;&gt;"")</formula>
    </cfRule>
  </conditionalFormatting>
  <conditionalFormatting sqref="D99 D55:F56">
    <cfRule type="expression" dxfId="60" priority="59" stopIfTrue="1">
      <formula>#REF!=""</formula>
    </cfRule>
    <cfRule type="expression" dxfId="59" priority="60" stopIfTrue="1">
      <formula>#REF!&lt;&gt;""</formula>
    </cfRule>
    <cfRule type="expression" dxfId="58" priority="61" stopIfTrue="1">
      <formula>AND(#REF!="",#REF!&lt;&gt;"")</formula>
    </cfRule>
  </conditionalFormatting>
  <conditionalFormatting sqref="D88:D92 D80:D82 D52:F53">
    <cfRule type="expression" dxfId="57" priority="56" stopIfTrue="1">
      <formula>#REF!=""</formula>
    </cfRule>
    <cfRule type="expression" dxfId="56" priority="57" stopIfTrue="1">
      <formula>#REF!&lt;&gt;""</formula>
    </cfRule>
    <cfRule type="expression" dxfId="55" priority="58" stopIfTrue="1">
      <formula>AND(#REF!="",#REF!&lt;&gt;"")</formula>
    </cfRule>
  </conditionalFormatting>
  <conditionalFormatting sqref="D79:F79">
    <cfRule type="expression" dxfId="54" priority="53" stopIfTrue="1">
      <formula>#REF!=""</formula>
    </cfRule>
    <cfRule type="expression" dxfId="53" priority="54" stopIfTrue="1">
      <formula>#REF!&lt;&gt;""</formula>
    </cfRule>
    <cfRule type="expression" dxfId="52" priority="55" stopIfTrue="1">
      <formula>AND(#REF!="",#REF!&lt;&gt;"")</formula>
    </cfRule>
  </conditionalFormatting>
  <conditionalFormatting sqref="D67:F67 D44 G44">
    <cfRule type="expression" dxfId="51" priority="50" stopIfTrue="1">
      <formula>#REF!=""</formula>
    </cfRule>
    <cfRule type="expression" dxfId="50" priority="51" stopIfTrue="1">
      <formula>#REF!&lt;&gt;""</formula>
    </cfRule>
    <cfRule type="expression" dxfId="49" priority="52" stopIfTrue="1">
      <formula>AND(#REF!="",#REF!&lt;&gt;"")</formula>
    </cfRule>
  </conditionalFormatting>
  <conditionalFormatting sqref="D69 D68:F68">
    <cfRule type="expression" dxfId="48" priority="47" stopIfTrue="1">
      <formula>#REF!=""</formula>
    </cfRule>
    <cfRule type="expression" dxfId="47" priority="48" stopIfTrue="1">
      <formula>#REF!&lt;&gt;""</formula>
    </cfRule>
    <cfRule type="expression" dxfId="46" priority="49" stopIfTrue="1">
      <formula>AND(#REF!="",#REF!&lt;&gt;"")</formula>
    </cfRule>
  </conditionalFormatting>
  <conditionalFormatting sqref="D57:F58 D59 D60:F60">
    <cfRule type="expression" dxfId="45" priority="44" stopIfTrue="1">
      <formula>#REF!=""</formula>
    </cfRule>
    <cfRule type="expression" dxfId="44" priority="45" stopIfTrue="1">
      <formula>#REF!&lt;&gt;""</formula>
    </cfRule>
    <cfRule type="expression" dxfId="43" priority="46" stopIfTrue="1">
      <formula>AND(#REF!="",#REF!&lt;&gt;"")</formula>
    </cfRule>
  </conditionalFormatting>
  <conditionalFormatting sqref="D71">
    <cfRule type="expression" dxfId="42" priority="41" stopIfTrue="1">
      <formula>#REF!=""</formula>
    </cfRule>
    <cfRule type="expression" dxfId="41" priority="42" stopIfTrue="1">
      <formula>#REF!&lt;&gt;""</formula>
    </cfRule>
    <cfRule type="expression" dxfId="40" priority="43" stopIfTrue="1">
      <formula>AND(#REF!="",#REF!&lt;&gt;"")</formula>
    </cfRule>
  </conditionalFormatting>
  <conditionalFormatting sqref="D64 D65:F65">
    <cfRule type="expression" dxfId="39" priority="38" stopIfTrue="1">
      <formula>#REF!=""</formula>
    </cfRule>
    <cfRule type="expression" dxfId="38" priority="39" stopIfTrue="1">
      <formula>#REF!&lt;&gt;""</formula>
    </cfRule>
    <cfRule type="expression" dxfId="37" priority="40" stopIfTrue="1">
      <formula>AND(#REF!="",#REF!&lt;&gt;"")</formula>
    </cfRule>
  </conditionalFormatting>
  <conditionalFormatting sqref="D48:F48">
    <cfRule type="expression" dxfId="36" priority="35" stopIfTrue="1">
      <formula>#REF!=""</formula>
    </cfRule>
    <cfRule type="expression" dxfId="35" priority="36" stopIfTrue="1">
      <formula>#REF!&lt;&gt;""</formula>
    </cfRule>
    <cfRule type="expression" dxfId="34" priority="37" stopIfTrue="1">
      <formula>AND(#REF!="",#REF!&lt;&gt;"")</formula>
    </cfRule>
  </conditionalFormatting>
  <conditionalFormatting sqref="D61:F61">
    <cfRule type="expression" dxfId="33" priority="32" stopIfTrue="1">
      <formula>#REF!=""</formula>
    </cfRule>
    <cfRule type="expression" dxfId="32" priority="33" stopIfTrue="1">
      <formula>#REF!&lt;&gt;""</formula>
    </cfRule>
    <cfRule type="expression" dxfId="31" priority="34" stopIfTrue="1">
      <formula>AND(#REF!="",#REF!&lt;&gt;"")</formula>
    </cfRule>
  </conditionalFormatting>
  <conditionalFormatting sqref="D277:F277">
    <cfRule type="expression" dxfId="30" priority="29" stopIfTrue="1">
      <formula>#REF!=""</formula>
    </cfRule>
    <cfRule type="expression" dxfId="29" priority="30" stopIfTrue="1">
      <formula>#REF!&lt;&gt;""</formula>
    </cfRule>
    <cfRule type="expression" dxfId="28" priority="31" stopIfTrue="1">
      <formula>AND(#REF!="",#REF!&lt;&gt;"")</formula>
    </cfRule>
  </conditionalFormatting>
  <conditionalFormatting sqref="D174:F174">
    <cfRule type="expression" dxfId="27" priority="26" stopIfTrue="1">
      <formula>#REF!=""</formula>
    </cfRule>
    <cfRule type="expression" dxfId="26" priority="27" stopIfTrue="1">
      <formula>#REF!&lt;&gt;""</formula>
    </cfRule>
    <cfRule type="expression" dxfId="25" priority="28" stopIfTrue="1">
      <formula>AND(#REF!="",#REF!&lt;&gt;"")</formula>
    </cfRule>
  </conditionalFormatting>
  <conditionalFormatting sqref="D173:F173">
    <cfRule type="expression" dxfId="24" priority="23" stopIfTrue="1">
      <formula>#REF!=""</formula>
    </cfRule>
    <cfRule type="expression" dxfId="23" priority="24" stopIfTrue="1">
      <formula>#REF!&lt;&gt;""</formula>
    </cfRule>
    <cfRule type="expression" dxfId="22" priority="25" stopIfTrue="1">
      <formula>AND(#REF!="",#REF!&lt;&gt;"")</formula>
    </cfRule>
  </conditionalFormatting>
  <conditionalFormatting sqref="D318:F319">
    <cfRule type="expression" dxfId="21" priority="20" stopIfTrue="1">
      <formula>#REF!=""</formula>
    </cfRule>
    <cfRule type="expression" dxfId="20" priority="21" stopIfTrue="1">
      <formula>#REF!&lt;&gt;""</formula>
    </cfRule>
    <cfRule type="expression" dxfId="19" priority="22" stopIfTrue="1">
      <formula>AND(#REF!="",#REF!&lt;&gt;"")</formula>
    </cfRule>
  </conditionalFormatting>
  <conditionalFormatting sqref="G31:J31">
    <cfRule type="expression" dxfId="18" priority="17" stopIfTrue="1">
      <formula>#REF!=""</formula>
    </cfRule>
    <cfRule type="expression" dxfId="17" priority="18" stopIfTrue="1">
      <formula>#REF!&lt;&gt;""</formula>
    </cfRule>
    <cfRule type="expression" dxfId="16" priority="19" stopIfTrue="1">
      <formula>AND($D31="",#REF!&lt;&gt;"")</formula>
    </cfRule>
  </conditionalFormatting>
  <conditionalFormatting sqref="D182:F183">
    <cfRule type="expression" dxfId="15" priority="14" stopIfTrue="1">
      <formula>#REF!=""</formula>
    </cfRule>
    <cfRule type="expression" dxfId="14" priority="15" stopIfTrue="1">
      <formula>#REF!&lt;&gt;""</formula>
    </cfRule>
    <cfRule type="expression" dxfId="13" priority="16" stopIfTrue="1">
      <formula>AND(#REF!="",#REF!&lt;&gt;"")</formula>
    </cfRule>
  </conditionalFormatting>
  <conditionalFormatting sqref="D196:F196">
    <cfRule type="expression" dxfId="12" priority="11" stopIfTrue="1">
      <formula>#REF!=""</formula>
    </cfRule>
    <cfRule type="expression" dxfId="11" priority="12" stopIfTrue="1">
      <formula>#REF!&lt;&gt;""</formula>
    </cfRule>
    <cfRule type="expression" dxfId="10" priority="13" stopIfTrue="1">
      <formula>AND(#REF!="",#REF!&lt;&gt;"")</formula>
    </cfRule>
  </conditionalFormatting>
  <conditionalFormatting sqref="D35">
    <cfRule type="expression" dxfId="9" priority="8" stopIfTrue="1">
      <formula>#REF!=""</formula>
    </cfRule>
    <cfRule type="expression" dxfId="8" priority="9" stopIfTrue="1">
      <formula>#REF!&lt;&gt;""</formula>
    </cfRule>
    <cfRule type="expression" dxfId="7" priority="10" stopIfTrue="1">
      <formula>AND(#REF!="",#REF!&lt;&gt;"")</formula>
    </cfRule>
  </conditionalFormatting>
  <conditionalFormatting sqref="D27:F27 D20:F23 D30:F30">
    <cfRule type="expression" dxfId="6" priority="5" stopIfTrue="1">
      <formula>#REF!=""</formula>
    </cfRule>
    <cfRule type="expression" dxfId="5" priority="6" stopIfTrue="1">
      <formula>#REF!&lt;&gt;""</formula>
    </cfRule>
    <cfRule type="expression" dxfId="4" priority="7" stopIfTrue="1">
      <formula>AND(#REF!="",#REF!&lt;&gt;"")</formula>
    </cfRule>
  </conditionalFormatting>
  <conditionalFormatting sqref="G35:J35">
    <cfRule type="expression" dxfId="3" priority="2" stopIfTrue="1">
      <formula>#REF!=""</formula>
    </cfRule>
    <cfRule type="expression" dxfId="2" priority="3" stopIfTrue="1">
      <formula>#REF!&lt;&gt;""</formula>
    </cfRule>
    <cfRule type="expression" dxfId="1" priority="4" stopIfTrue="1">
      <formula>AND(#REF!="",#REF!&lt;&gt;"")</formula>
    </cfRule>
  </conditionalFormatting>
  <conditionalFormatting sqref="C8 C11 B8:B11">
    <cfRule type="expression" dxfId="0" priority="1" stopIfTrue="1">
      <formula>#REF!&lt;&gt;""</formula>
    </cfRule>
  </conditionalFormatting>
  <pageMargins left="0.78740157480314965" right="0" top="0.19685039370078741" bottom="0.19685039370078741" header="0.51181102362204722" footer="0.51181102362204722"/>
  <pageSetup paperSize="9" scale="73" orientation="portrait" r:id="rId1"/>
  <headerFooter alignWithMargins="0"/>
  <rowBreaks count="7" manualBreakCount="7">
    <brk id="111" max="6" man="1"/>
    <brk id="136" max="6" man="1"/>
    <brk id="169" max="6" man="1"/>
    <brk id="210" max="6" man="1"/>
    <brk id="241" max="6" man="1"/>
    <brk id="264" max="6" man="1"/>
    <brk id="288" max="6" man="1"/>
  </rowBreaks>
  <colBreaks count="2" manualBreakCount="2">
    <brk id="6" max="1048575" man="1"/>
    <brk id="26" max="27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функ 6</vt:lpstr>
      <vt:lpstr>ведомст 7</vt:lpstr>
      <vt:lpstr>прил 8</vt:lpstr>
      <vt:lpstr>источн.10</vt:lpstr>
      <vt:lpstr>'ведомст 7'!Заголовки_для_печати</vt:lpstr>
      <vt:lpstr>источн.10!Заголовки_для_печати</vt:lpstr>
      <vt:lpstr>'ведомст 7'!Область_печати</vt:lpstr>
      <vt:lpstr>источн.10!Область_печати</vt:lpstr>
      <vt:lpstr>'прил 8'!Область_печати</vt:lpstr>
      <vt:lpstr>'функ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2021-06-23T08:30:30Z</cp:lastPrinted>
  <dcterms:created xsi:type="dcterms:W3CDTF">1996-10-08T23:32:33Z</dcterms:created>
  <dcterms:modified xsi:type="dcterms:W3CDTF">2021-07-08T11:50:22Z</dcterms:modified>
</cp:coreProperties>
</file>